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735" tabRatio="830" firstSheet="1"/>
  </bookViews>
  <sheets>
    <sheet name="模板 (9.7)" sheetId="199" r:id="rId1"/>
    <sheet name="汇总表" sheetId="71" r:id="rId2"/>
    <sheet name="模板 (2)" sheetId="198" r:id="rId3"/>
    <sheet name="分值" sheetId="1" r:id="rId4"/>
    <sheet name="附属物" sheetId="81" r:id="rId5"/>
  </sheets>
  <externalReferences>
    <externalReference r:id="rId6"/>
    <externalReference r:id="rId7"/>
    <externalReference r:id="rId8"/>
  </externalReferences>
  <definedNames>
    <definedName name="CX">分值!$AM$3:$AP$94</definedName>
    <definedName name="DM">分值!$X$3:$AB$17</definedName>
    <definedName name="DP">分值!$R$16:$V$26</definedName>
    <definedName name="FSW">附属物!$B:$F</definedName>
    <definedName name="GD">分值!$AD$3:$AH$13</definedName>
    <definedName name="MC">分值!$R$3:$V$11</definedName>
    <definedName name="QS">分值!$L$3:$P$14</definedName>
    <definedName name="QT">分值!$X$21:$Z$32</definedName>
    <definedName name="RK">分值!$AB$21:$AG$31</definedName>
    <definedName name="RX">分值!$AC$21:$AG$31</definedName>
    <definedName name="SSHF">#REF!</definedName>
    <definedName name="TJ">分值!$L$18:$M$26</definedName>
    <definedName name="WJ">分值!$G$3:$J$23</definedName>
    <definedName name="WM">分值!$B$3:$D$26</definedName>
    <definedName name="ZG">分值!$AJ$3:$AK$28</definedName>
    <definedName name="_xlnm.Print_Area" localSheetId="2">'模板 (2)'!$A$199:$H$254</definedName>
    <definedName name="_xlnm.Print_Titles" localSheetId="1">汇总表!$1:$1</definedName>
    <definedName name="_xlnm.Print_Area" localSheetId="0">'模板 (9.7)'!$A$199:$H$253</definedName>
  </definedNames>
  <calcPr calcId="144525" fullCalcOnLoad="1"/>
</workbook>
</file>

<file path=xl/comments1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jhuser</author>
  </authors>
  <commentList>
    <comment ref="N1" authorId="0">
      <text>
        <r>
          <rPr>
            <b/>
            <sz val="9"/>
            <rFont val="Tahoma"/>
            <charset val="134"/>
          </rPr>
          <t>Administrator:
82</t>
        </r>
        <r>
          <rPr>
            <b/>
            <sz val="9"/>
            <rFont val="宋体"/>
            <charset val="134"/>
          </rPr>
          <t>年之前与之后这里选择</t>
        </r>
      </text>
    </comment>
    <comment ref="A9" authorId="1">
      <text>
        <r>
          <rPr>
            <b/>
            <sz val="9"/>
            <rFont val="宋体"/>
            <charset val="134"/>
          </rPr>
          <t>jhuser:
不含借墙</t>
        </r>
      </text>
    </comment>
  </commentList>
</comments>
</file>

<file path=xl/comments3.xml><?xml version="1.0" encoding="utf-8"?>
<comments xmlns="http://schemas.openxmlformats.org/spreadsheetml/2006/main">
  <authors>
    <author>liu</author>
  </authors>
  <commentList>
    <comment ref="G13" authorId="0">
      <text>
        <r>
          <rPr>
            <b/>
            <sz val="9"/>
            <rFont val="宋体"/>
            <charset val="134"/>
          </rPr>
          <t>liu:</t>
        </r>
        <r>
          <rPr>
            <sz val="9"/>
            <rFont val="宋体"/>
            <charset val="134"/>
          </rPr>
          <t xml:space="preserve">
</t>
        </r>
        <r>
          <rPr>
            <b/>
            <sz val="9"/>
            <color indexed="10"/>
            <rFont val="宋体"/>
            <charset val="134"/>
          </rPr>
          <t>注：</t>
        </r>
        <r>
          <rPr>
            <sz val="9"/>
            <color indexed="12"/>
            <rFont val="宋体"/>
            <charset val="134"/>
          </rPr>
          <t>硬山搁檩房屋不计算隔断墙。
见</t>
        </r>
        <r>
          <rPr>
            <sz val="10"/>
            <color indexed="10"/>
            <rFont val="宋体"/>
            <charset val="134"/>
          </rPr>
          <t>P.92</t>
        </r>
        <r>
          <rPr>
            <sz val="9"/>
            <color indexed="12"/>
            <rFont val="宋体"/>
            <charset val="134"/>
          </rPr>
          <t>附记（9）</t>
        </r>
      </text>
    </comment>
    <comment ref="G14" authorId="0">
      <text>
        <r>
          <rPr>
            <b/>
            <sz val="9"/>
            <rFont val="宋体"/>
            <charset val="134"/>
          </rPr>
          <t>liu:</t>
        </r>
        <r>
          <rPr>
            <sz val="9"/>
            <rFont val="宋体"/>
            <charset val="134"/>
          </rPr>
          <t xml:space="preserve">
</t>
        </r>
        <r>
          <rPr>
            <b/>
            <sz val="9"/>
            <color indexed="10"/>
            <rFont val="宋体"/>
            <charset val="134"/>
          </rPr>
          <t>注：</t>
        </r>
        <r>
          <rPr>
            <sz val="9"/>
            <color indexed="12"/>
            <rFont val="宋体"/>
            <charset val="134"/>
          </rPr>
          <t>硬山搁檩房屋不计算隔断墙。
见</t>
        </r>
        <r>
          <rPr>
            <sz val="10"/>
            <color indexed="10"/>
            <rFont val="宋体"/>
            <charset val="134"/>
          </rPr>
          <t>P.92</t>
        </r>
        <r>
          <rPr>
            <sz val="9"/>
            <color indexed="12"/>
            <rFont val="宋体"/>
            <charset val="134"/>
          </rPr>
          <t>附记（9）</t>
        </r>
      </text>
    </comment>
  </commentList>
</comments>
</file>

<file path=xl/sharedStrings.xml><?xml version="1.0" encoding="utf-8"?>
<sst xmlns="http://schemas.openxmlformats.org/spreadsheetml/2006/main" count="1256" uniqueCount="585">
  <si>
    <t>房屋坐落</t>
  </si>
  <si>
    <t>丰台区苗圃东里23号院</t>
  </si>
  <si>
    <t>分  值</t>
  </si>
  <si>
    <t>项目
名称</t>
  </si>
  <si>
    <t>丰台区大红门一期B区棚户区改造项目新增范围分户估价结果报告</t>
  </si>
  <si>
    <t>认定宅基地年限</t>
  </si>
  <si>
    <t>被腾退人</t>
  </si>
  <si>
    <t>天佑京铁房地产开发有限公司</t>
  </si>
  <si>
    <t>全院土地面积</t>
  </si>
  <si>
    <t>房号</t>
  </si>
  <si>
    <t>1</t>
  </si>
  <si>
    <t>2</t>
  </si>
  <si>
    <t>3</t>
  </si>
  <si>
    <r>
      <t>房屋</t>
    </r>
    <r>
      <rPr>
        <b/>
        <sz val="10.5"/>
        <color indexed="8"/>
        <rFont val="宋体"/>
        <charset val="134"/>
      </rPr>
      <t>长</t>
    </r>
    <r>
      <rPr>
        <sz val="10.5"/>
        <color indexed="8"/>
        <rFont val="宋体"/>
        <charset val="134"/>
      </rPr>
      <t>度</t>
    </r>
  </si>
  <si>
    <r>
      <t>房屋</t>
    </r>
    <r>
      <rPr>
        <b/>
        <sz val="10.5"/>
        <color indexed="8"/>
        <rFont val="宋体"/>
        <charset val="134"/>
      </rPr>
      <t>宽</t>
    </r>
    <r>
      <rPr>
        <sz val="10.5"/>
        <color indexed="8"/>
        <rFont val="宋体"/>
        <charset val="134"/>
      </rPr>
      <t>度</t>
    </r>
  </si>
  <si>
    <t>借墙长度</t>
  </si>
  <si>
    <t>使用面积</t>
  </si>
  <si>
    <t>建筑面积</t>
  </si>
  <si>
    <t>房屋周长</t>
  </si>
  <si>
    <t>标准间数</t>
  </si>
  <si>
    <t>房屋进深</t>
  </si>
  <si>
    <t>（单位：米）</t>
  </si>
  <si>
    <t>房型选项</t>
  </si>
  <si>
    <t>砼屋面</t>
  </si>
  <si>
    <t>屋面</t>
  </si>
  <si>
    <t>房架</t>
  </si>
  <si>
    <t>地面</t>
  </si>
  <si>
    <t>顶棚</t>
  </si>
  <si>
    <t>墙身</t>
  </si>
  <si>
    <t>墙身调节系数</t>
  </si>
  <si>
    <t>台基高度</t>
  </si>
  <si>
    <t>台阶调整系数</t>
  </si>
  <si>
    <t>墙身分数</t>
  </si>
  <si>
    <t>门窗</t>
  </si>
  <si>
    <t>柱高</t>
  </si>
  <si>
    <t>柱高差率</t>
  </si>
  <si>
    <t>隔断</t>
  </si>
  <si>
    <t>选项</t>
  </si>
  <si>
    <t>整砖24</t>
  </si>
  <si>
    <t>数量</t>
  </si>
  <si>
    <t>分数</t>
  </si>
  <si>
    <t>成新</t>
  </si>
  <si>
    <r>
      <t>（成新＞</t>
    </r>
    <r>
      <rPr>
        <sz val="9"/>
        <rFont val="Times New Roman"/>
        <family val="1"/>
        <charset val="0"/>
      </rPr>
      <t>0</t>
    </r>
    <r>
      <rPr>
        <sz val="9"/>
        <rFont val="宋体"/>
        <charset val="134"/>
      </rPr>
      <t>）</t>
    </r>
  </si>
  <si>
    <t>折余率</t>
  </si>
  <si>
    <t>房体价格</t>
  </si>
  <si>
    <t>单价</t>
  </si>
  <si>
    <t>附属物名称</t>
  </si>
  <si>
    <t>普通灯</t>
  </si>
  <si>
    <t>窗帘杆</t>
  </si>
  <si>
    <t>防盗门</t>
  </si>
  <si>
    <t>监控</t>
  </si>
  <si>
    <t>铁护窗</t>
  </si>
  <si>
    <t>铁板门</t>
  </si>
  <si>
    <t>卷帘门</t>
  </si>
  <si>
    <t>不锈钢池</t>
  </si>
  <si>
    <t>单位</t>
  </si>
  <si>
    <t>金额</t>
  </si>
  <si>
    <t>铁栅栏门</t>
  </si>
  <si>
    <t>插卡电表</t>
  </si>
  <si>
    <t>院墙</t>
  </si>
  <si>
    <t>院地-水泥</t>
  </si>
  <si>
    <t>椿树Φ5</t>
  </si>
  <si>
    <t>杨树Φ70</t>
  </si>
  <si>
    <t>杨树Φ15</t>
  </si>
  <si>
    <t>杨树Φ22</t>
  </si>
  <si>
    <t>棵</t>
  </si>
  <si>
    <t>附属物价格</t>
  </si>
  <si>
    <t>重置价格</t>
  </si>
  <si>
    <t>平均单价</t>
  </si>
  <si>
    <r>
      <rPr>
        <b/>
        <sz val="10.5"/>
        <color indexed="10"/>
        <rFont val="宋体"/>
        <charset val="134"/>
      </rPr>
      <t>安置房</t>
    </r>
    <r>
      <rPr>
        <b/>
        <sz val="10.5"/>
        <color indexed="14"/>
        <rFont val="宋体"/>
        <charset val="134"/>
      </rPr>
      <t>补偿通知单</t>
    </r>
  </si>
  <si>
    <r>
      <t>北京市宅基地房屋</t>
    </r>
    <r>
      <rPr>
        <b/>
        <sz val="16"/>
        <color indexed="10"/>
        <rFont val="宋体"/>
        <charset val="134"/>
      </rPr>
      <t>安置</t>
    </r>
    <r>
      <rPr>
        <b/>
        <sz val="16"/>
        <color indexed="60"/>
        <rFont val="宋体"/>
        <charset val="134"/>
      </rPr>
      <t>补偿价格结果通知单</t>
    </r>
  </si>
  <si>
    <t>项目名称</t>
  </si>
  <si>
    <r>
      <t>宅 基 地</t>
    </r>
    <r>
      <rPr>
        <b/>
        <sz val="12"/>
        <color indexed="10"/>
        <rFont val="宋体"/>
        <charset val="134"/>
      </rPr>
      <t xml:space="preserve"> 区 位</t>
    </r>
    <r>
      <rPr>
        <b/>
        <sz val="12"/>
        <color indexed="21"/>
        <rFont val="宋体"/>
        <charset val="134"/>
      </rPr>
      <t xml:space="preserve"> </t>
    </r>
    <r>
      <rPr>
        <b/>
        <sz val="12"/>
        <color indexed="21"/>
        <rFont val="宋体"/>
        <charset val="134"/>
      </rPr>
      <t>补 偿 价 款</t>
    </r>
  </si>
  <si>
    <t>认定宅基地总补偿面积</t>
  </si>
  <si>
    <t>宅基地认定控制面积</t>
  </si>
  <si>
    <t>控制面积内区位补偿价
（6000元/㎡）</t>
  </si>
  <si>
    <t>超出控制面积
区位补偿价</t>
  </si>
  <si>
    <t>宅基地区位补偿总价</t>
  </si>
  <si>
    <r>
      <rPr>
        <b/>
        <sz val="12"/>
        <color indexed="17"/>
        <rFont val="宋体"/>
        <charset val="134"/>
      </rPr>
      <t>房  屋  价  款</t>
    </r>
    <r>
      <rPr>
        <b/>
        <sz val="12"/>
        <rFont val="宋体"/>
        <charset val="134"/>
      </rPr>
      <t xml:space="preserve"> </t>
    </r>
    <r>
      <rPr>
        <b/>
        <sz val="12"/>
        <rFont val="宋体"/>
        <charset val="134"/>
      </rPr>
      <t xml:space="preserve">      </t>
    </r>
  </si>
  <si>
    <t>房 号</t>
  </si>
  <si>
    <t>建筑面积（㎡）</t>
  </si>
  <si>
    <r>
      <t>金额</t>
    </r>
    <r>
      <rPr>
        <b/>
        <sz val="9"/>
        <rFont val="宋体"/>
        <charset val="134"/>
      </rPr>
      <t>(元)</t>
    </r>
  </si>
  <si>
    <t>建筑面积合计</t>
  </si>
  <si>
    <r>
      <t>房屋价款</t>
    </r>
    <r>
      <rPr>
        <b/>
        <sz val="11"/>
        <color indexed="10"/>
        <rFont val="宋体"/>
        <charset val="134"/>
      </rPr>
      <t>分</t>
    </r>
    <r>
      <rPr>
        <b/>
        <sz val="11"/>
        <rFont val="宋体"/>
        <charset val="134"/>
      </rPr>
      <t>计</t>
    </r>
  </si>
  <si>
    <t>装修、设备及附属物价款</t>
  </si>
  <si>
    <t>类别名称</t>
  </si>
  <si>
    <t>单 位</t>
  </si>
  <si>
    <t>数 量</t>
  </si>
  <si>
    <r>
      <t>装修、设备及附属物价款</t>
    </r>
    <r>
      <rPr>
        <b/>
        <sz val="11"/>
        <color indexed="10"/>
        <rFont val="宋体"/>
        <charset val="134"/>
      </rPr>
      <t>分</t>
    </r>
    <r>
      <rPr>
        <b/>
        <sz val="11"/>
        <rFont val="宋体"/>
        <charset val="134"/>
      </rPr>
      <t>计</t>
    </r>
  </si>
  <si>
    <t>房屋重置成新价合计</t>
  </si>
  <si>
    <t>元</t>
  </si>
  <si>
    <r>
      <t>宅基地腾退
补偿款总</t>
    </r>
    <r>
      <rPr>
        <b/>
        <sz val="10"/>
        <color indexed="10"/>
        <rFont val="宋体"/>
        <charset val="134"/>
      </rPr>
      <t>价</t>
    </r>
  </si>
  <si>
    <t>大写金额</t>
  </si>
  <si>
    <r>
      <rPr>
        <b/>
        <sz val="10.5"/>
        <color indexed="10"/>
        <rFont val="宋体"/>
        <charset val="134"/>
      </rPr>
      <t>完全货币</t>
    </r>
    <r>
      <rPr>
        <b/>
        <sz val="10.5"/>
        <rFont val="宋体"/>
        <charset val="134"/>
      </rPr>
      <t>补偿通知单</t>
    </r>
  </si>
  <si>
    <r>
      <t>北京市宅基地房屋</t>
    </r>
    <r>
      <rPr>
        <b/>
        <sz val="16"/>
        <color indexed="10"/>
        <rFont val="宋体"/>
        <charset val="134"/>
      </rPr>
      <t>货币</t>
    </r>
    <r>
      <rPr>
        <b/>
        <sz val="16"/>
        <color indexed="60"/>
        <rFont val="宋体"/>
        <charset val="134"/>
      </rPr>
      <t>补偿价格结果通知单</t>
    </r>
  </si>
  <si>
    <r>
      <t xml:space="preserve">宅 基 地 </t>
    </r>
    <r>
      <rPr>
        <b/>
        <sz val="12"/>
        <color indexed="10"/>
        <rFont val="宋体"/>
        <charset val="134"/>
      </rPr>
      <t>标 准 房 地 产 价 格</t>
    </r>
    <r>
      <rPr>
        <b/>
        <sz val="12"/>
        <color indexed="62"/>
        <rFont val="宋体"/>
        <charset val="134"/>
      </rPr>
      <t xml:space="preserve"> 补 偿 价 款</t>
    </r>
  </si>
  <si>
    <t>控制面积内标准房地产价格补偿（20926元/㎡）</t>
  </si>
  <si>
    <t>超出控制面积
标准房地产价格补偿</t>
  </si>
  <si>
    <t>标准房地产价格补偿总价</t>
  </si>
  <si>
    <r>
      <rPr>
        <b/>
        <sz val="12"/>
        <color indexed="60"/>
        <rFont val="宋体"/>
        <charset val="134"/>
      </rPr>
      <t xml:space="preserve"> </t>
    </r>
    <r>
      <rPr>
        <b/>
        <sz val="12"/>
        <color indexed="17"/>
        <rFont val="宋体"/>
        <charset val="134"/>
      </rPr>
      <t>房  屋  价  款</t>
    </r>
    <r>
      <rPr>
        <b/>
        <sz val="12"/>
        <rFont val="宋体"/>
        <charset val="134"/>
      </rPr>
      <t xml:space="preserve">  </t>
    </r>
  </si>
  <si>
    <t>房屋价款分计</t>
  </si>
  <si>
    <t>装修、设备及附属物价款分计</t>
  </si>
  <si>
    <t>首发单</t>
  </si>
  <si>
    <r>
      <t>房屋重置成新价评估结果</t>
    </r>
    <r>
      <rPr>
        <b/>
        <sz val="16"/>
        <color indexed="60"/>
        <rFont val="宋体"/>
        <charset val="134"/>
      </rPr>
      <t>通知单</t>
    </r>
  </si>
  <si>
    <r>
      <t xml:space="preserve">                                                             </t>
    </r>
    <r>
      <rPr>
        <b/>
        <sz val="12"/>
        <color indexed="60"/>
        <rFont val="宋体"/>
        <charset val="134"/>
      </rPr>
      <t xml:space="preserve"> </t>
    </r>
    <r>
      <rPr>
        <b/>
        <sz val="12"/>
        <color indexed="17"/>
        <rFont val="宋体"/>
        <charset val="134"/>
      </rPr>
      <t>房  屋  价  款</t>
    </r>
    <r>
      <rPr>
        <b/>
        <sz val="12"/>
        <rFont val="宋体"/>
        <charset val="134"/>
      </rPr>
      <t xml:space="preserve">                                     </t>
    </r>
    <r>
      <rPr>
        <sz val="10"/>
        <rFont val="宋体"/>
        <charset val="134"/>
      </rPr>
      <t>（面积单位:</t>
    </r>
    <r>
      <rPr>
        <sz val="11"/>
        <rFont val="宋体"/>
        <charset val="134"/>
      </rPr>
      <t>m</t>
    </r>
    <r>
      <rPr>
        <vertAlign val="superscript"/>
        <sz val="9"/>
        <rFont val="宋体"/>
        <charset val="134"/>
      </rPr>
      <t>2</t>
    </r>
    <r>
      <rPr>
        <sz val="10"/>
        <rFont val="宋体"/>
        <charset val="134"/>
      </rPr>
      <t>）</t>
    </r>
  </si>
  <si>
    <t>小计（1）</t>
  </si>
  <si>
    <t>小计（2）</t>
  </si>
  <si>
    <t>重置价合计</t>
  </si>
  <si>
    <t>附注：本表不含宅基地补偿价，再复印无效。</t>
  </si>
  <si>
    <t>塑钢、铝合金</t>
  </si>
  <si>
    <t>大芯板</t>
  </si>
  <si>
    <t>胶合板，包镶门</t>
  </si>
  <si>
    <t>石膏板</t>
  </si>
  <si>
    <t>单砖、碎砖、空心砖</t>
  </si>
  <si>
    <t>木龙骨纤维板隔断半玻璃门</t>
  </si>
  <si>
    <t>板条苇箔抹灰隔断</t>
  </si>
  <si>
    <t>彩钢板隔断双层</t>
  </si>
  <si>
    <t>彩钢板隔断单层</t>
  </si>
  <si>
    <t>序号</t>
  </si>
  <si>
    <t>坐落</t>
  </si>
  <si>
    <t>全院建筑面积（㎡）</t>
  </si>
  <si>
    <t>宅基地区位补偿单价（5175元/㎡）按现宅基地为267㎡-另批宅基地167㎡=100㎡计算                          ①</t>
  </si>
  <si>
    <t>房屋价款（元）    ②</t>
  </si>
  <si>
    <t>装修、设备及附属物价款（元）      ③</t>
  </si>
  <si>
    <t>重置价合计（元）      ②+③=④</t>
  </si>
  <si>
    <t>重置价单价</t>
  </si>
  <si>
    <t>被腾退房屋总补偿价（元）    ①+④=⑤</t>
  </si>
  <si>
    <t>备注说明</t>
  </si>
  <si>
    <t>合计</t>
  </si>
  <si>
    <t>底单未签字</t>
  </si>
  <si>
    <t>3号房面积为大概，此房为一体房，两间分别为石炳成、石炳春，但石炳成一间已倒塌，面积如何计算</t>
  </si>
  <si>
    <t>面积需测绘复核后确定输机价格</t>
  </si>
  <si>
    <t>老太太院，后院有一大片种植地</t>
  </si>
  <si>
    <t>路边农家院，现租给工区</t>
  </si>
  <si>
    <t>新建房屋，对面是李华祥羊圈家</t>
  </si>
  <si>
    <t>疑似古民居</t>
  </si>
  <si>
    <t>只有地上物无面积</t>
  </si>
  <si>
    <t>路边工区租住房</t>
  </si>
  <si>
    <t>羊圈，无人居住</t>
  </si>
  <si>
    <t>村把角，买卖，朝阳户口</t>
  </si>
  <si>
    <t>此院院墙与邻居有争议，下户时村里带队未让产权人在单底上签字</t>
  </si>
  <si>
    <t>院外有不临本院房屋</t>
  </si>
  <si>
    <t>无正式门牌，产权人未到，院内无人居住，现院内为种植</t>
  </si>
  <si>
    <t>李秀清与杜宝霞为夫妻，分别为南北相接两院</t>
  </si>
  <si>
    <t>无人居住，院内硫磺养蜂</t>
  </si>
  <si>
    <t>房体没输待测绘出图</t>
  </si>
  <si>
    <t>此院为杂院与朱秀利同院</t>
  </si>
  <si>
    <t>此院为红线内院落，目前输机未输其争议的地基</t>
  </si>
  <si>
    <t>疑似古民居，在200-1旁边，为杂院，且为前后院，后院未入户，院前（200-1号院）前为个户另批厕所面积</t>
  </si>
  <si>
    <t>电缆</t>
  </si>
  <si>
    <t>棚</t>
  </si>
  <si>
    <t>洗手盆</t>
  </si>
  <si>
    <t>可能不在证</t>
  </si>
  <si>
    <t>米</t>
  </si>
  <si>
    <r>
      <t>屋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面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计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分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表</t>
    </r>
    <r>
      <rPr>
        <b/>
        <sz val="12"/>
        <color indexed="8"/>
        <rFont val="Times New Roman"/>
        <family val="1"/>
        <charset val="0"/>
      </rPr>
      <t xml:space="preserve">     </t>
    </r>
    <r>
      <rPr>
        <sz val="12"/>
        <color indexed="8"/>
        <rFont val="宋体"/>
        <charset val="134"/>
      </rPr>
      <t>（表</t>
    </r>
    <r>
      <rPr>
        <sz val="12"/>
        <color indexed="8"/>
        <rFont val="Times New Roman"/>
        <family val="1"/>
        <charset val="0"/>
      </rPr>
      <t>1</t>
    </r>
    <r>
      <rPr>
        <sz val="12"/>
        <color indexed="8"/>
        <rFont val="宋体"/>
        <charset val="134"/>
      </rPr>
      <t>）</t>
    </r>
  </si>
  <si>
    <r>
      <t xml:space="preserve"> </t>
    </r>
    <r>
      <rPr>
        <b/>
        <sz val="12"/>
        <color indexed="8"/>
        <rFont val="宋体"/>
        <charset val="134"/>
      </rPr>
      <t>屋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架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计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分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表</t>
    </r>
    <r>
      <rPr>
        <b/>
        <sz val="12"/>
        <color indexed="8"/>
        <rFont val="Times New Roman"/>
        <family val="1"/>
        <charset val="0"/>
      </rPr>
      <t xml:space="preserve">     </t>
    </r>
    <r>
      <rPr>
        <sz val="12"/>
        <color indexed="8"/>
        <rFont val="宋体"/>
        <charset val="134"/>
      </rPr>
      <t>（表</t>
    </r>
    <r>
      <rPr>
        <sz val="12"/>
        <color indexed="8"/>
        <rFont val="Times New Roman"/>
        <family val="1"/>
        <charset val="0"/>
      </rPr>
      <t>2</t>
    </r>
    <r>
      <rPr>
        <sz val="12"/>
        <color indexed="8"/>
        <rFont val="宋体"/>
        <charset val="134"/>
      </rPr>
      <t>）</t>
    </r>
  </si>
  <si>
    <r>
      <t>墙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身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计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分</t>
    </r>
    <r>
      <rPr>
        <b/>
        <sz val="12"/>
        <color indexed="8"/>
        <rFont val="Times New Roman"/>
        <family val="1"/>
        <charset val="0"/>
      </rPr>
      <t xml:space="preserve">   </t>
    </r>
    <r>
      <rPr>
        <b/>
        <sz val="12"/>
        <color indexed="8"/>
        <rFont val="宋体"/>
        <charset val="134"/>
      </rPr>
      <t>表</t>
    </r>
    <r>
      <rPr>
        <b/>
        <sz val="12"/>
        <color indexed="8"/>
        <rFont val="Times New Roman"/>
        <family val="1"/>
        <charset val="0"/>
      </rPr>
      <t xml:space="preserve">     </t>
    </r>
    <r>
      <rPr>
        <sz val="12"/>
        <color indexed="8"/>
        <rFont val="宋体"/>
        <charset val="134"/>
      </rPr>
      <t>（表</t>
    </r>
    <r>
      <rPr>
        <sz val="12"/>
        <color indexed="8"/>
        <rFont val="Times New Roman"/>
        <family val="1"/>
        <charset val="0"/>
      </rPr>
      <t>3</t>
    </r>
    <r>
      <rPr>
        <sz val="12"/>
        <color indexed="8"/>
        <rFont val="宋体"/>
        <charset val="134"/>
      </rPr>
      <t>）</t>
    </r>
    <r>
      <rPr>
        <sz val="12"/>
        <color indexed="8"/>
        <rFont val="Times New Roman"/>
        <family val="1"/>
        <charset val="0"/>
      </rPr>
      <t xml:space="preserve">                            </t>
    </r>
  </si>
  <si>
    <r>
      <t>门</t>
    </r>
    <r>
      <rPr>
        <b/>
        <sz val="14"/>
        <color indexed="8"/>
        <rFont val="Times New Roman"/>
        <family val="1"/>
        <charset val="0"/>
      </rPr>
      <t xml:space="preserve">   </t>
    </r>
    <r>
      <rPr>
        <b/>
        <sz val="14"/>
        <color indexed="8"/>
        <rFont val="宋体"/>
        <charset val="134"/>
      </rPr>
      <t>窗</t>
    </r>
    <r>
      <rPr>
        <b/>
        <sz val="14"/>
        <color indexed="8"/>
        <rFont val="Times New Roman"/>
        <family val="1"/>
        <charset val="0"/>
      </rPr>
      <t xml:space="preserve">   </t>
    </r>
    <r>
      <rPr>
        <b/>
        <sz val="14"/>
        <color indexed="8"/>
        <rFont val="宋体"/>
        <charset val="134"/>
      </rPr>
      <t>计</t>
    </r>
    <r>
      <rPr>
        <b/>
        <sz val="14"/>
        <color indexed="8"/>
        <rFont val="Times New Roman"/>
        <family val="1"/>
        <charset val="0"/>
      </rPr>
      <t xml:space="preserve">   </t>
    </r>
    <r>
      <rPr>
        <b/>
        <sz val="14"/>
        <color indexed="8"/>
        <rFont val="宋体"/>
        <charset val="134"/>
      </rPr>
      <t>分</t>
    </r>
    <r>
      <rPr>
        <b/>
        <sz val="14"/>
        <color indexed="8"/>
        <rFont val="Times New Roman"/>
        <family val="1"/>
        <charset val="0"/>
      </rPr>
      <t xml:space="preserve">   </t>
    </r>
    <r>
      <rPr>
        <b/>
        <sz val="14"/>
        <color indexed="8"/>
        <rFont val="宋体"/>
        <charset val="134"/>
      </rPr>
      <t>表</t>
    </r>
    <r>
      <rPr>
        <b/>
        <sz val="14"/>
        <color indexed="8"/>
        <rFont val="Times New Roman"/>
        <family val="1"/>
        <charset val="0"/>
      </rPr>
      <t xml:space="preserve">     </t>
    </r>
    <r>
      <rPr>
        <sz val="14"/>
        <color indexed="8"/>
        <rFont val="宋体"/>
        <charset val="134"/>
      </rPr>
      <t>（表</t>
    </r>
    <r>
      <rPr>
        <sz val="14"/>
        <color indexed="8"/>
        <rFont val="Times New Roman"/>
        <family val="1"/>
        <charset val="0"/>
      </rPr>
      <t>5</t>
    </r>
    <r>
      <rPr>
        <sz val="14"/>
        <color indexed="8"/>
        <rFont val="宋体"/>
        <charset val="134"/>
      </rPr>
      <t>）</t>
    </r>
  </si>
  <si>
    <r>
      <t>地</t>
    </r>
    <r>
      <rPr>
        <b/>
        <sz val="14"/>
        <color indexed="8"/>
        <rFont val="Times New Roman"/>
        <family val="1"/>
        <charset val="0"/>
      </rPr>
      <t xml:space="preserve">   </t>
    </r>
    <r>
      <rPr>
        <b/>
        <sz val="14"/>
        <color indexed="8"/>
        <rFont val="宋体"/>
        <charset val="134"/>
      </rPr>
      <t>面</t>
    </r>
    <r>
      <rPr>
        <b/>
        <sz val="14"/>
        <color indexed="8"/>
        <rFont val="Times New Roman"/>
        <family val="1"/>
        <charset val="0"/>
      </rPr>
      <t xml:space="preserve">   </t>
    </r>
    <r>
      <rPr>
        <b/>
        <sz val="14"/>
        <color indexed="8"/>
        <rFont val="宋体"/>
        <charset val="134"/>
      </rPr>
      <t>计</t>
    </r>
    <r>
      <rPr>
        <b/>
        <sz val="14"/>
        <color indexed="8"/>
        <rFont val="Times New Roman"/>
        <family val="1"/>
        <charset val="0"/>
      </rPr>
      <t xml:space="preserve">   </t>
    </r>
    <r>
      <rPr>
        <b/>
        <sz val="14"/>
        <color indexed="8"/>
        <rFont val="宋体"/>
        <charset val="134"/>
      </rPr>
      <t>分</t>
    </r>
    <r>
      <rPr>
        <b/>
        <sz val="14"/>
        <color indexed="8"/>
        <rFont val="Times New Roman"/>
        <family val="1"/>
        <charset val="0"/>
      </rPr>
      <t xml:space="preserve">   </t>
    </r>
    <r>
      <rPr>
        <b/>
        <sz val="14"/>
        <color indexed="8"/>
        <rFont val="宋体"/>
        <charset val="134"/>
      </rPr>
      <t>表</t>
    </r>
    <r>
      <rPr>
        <b/>
        <sz val="14"/>
        <color indexed="8"/>
        <rFont val="Times New Roman"/>
        <family val="1"/>
        <charset val="0"/>
      </rPr>
      <t xml:space="preserve">     </t>
    </r>
    <r>
      <rPr>
        <b/>
        <sz val="12"/>
        <color indexed="8"/>
        <rFont val="宋体"/>
        <charset val="134"/>
      </rPr>
      <t>（表</t>
    </r>
    <r>
      <rPr>
        <b/>
        <sz val="12"/>
        <color indexed="8"/>
        <rFont val="Times New Roman"/>
        <family val="1"/>
        <charset val="0"/>
      </rPr>
      <t>7</t>
    </r>
    <r>
      <rPr>
        <b/>
        <sz val="12"/>
        <color indexed="8"/>
        <rFont val="宋体"/>
        <charset val="134"/>
      </rPr>
      <t>）</t>
    </r>
  </si>
  <si>
    <r>
      <t>隔</t>
    </r>
    <r>
      <rPr>
        <b/>
        <sz val="12"/>
        <rFont val="Times New Roman"/>
        <family val="1"/>
        <charset val="0"/>
      </rPr>
      <t xml:space="preserve">      </t>
    </r>
    <r>
      <rPr>
        <b/>
        <sz val="12"/>
        <rFont val="宋体"/>
        <charset val="134"/>
      </rPr>
      <t>断</t>
    </r>
  </si>
  <si>
    <t>成新折余率</t>
  </si>
  <si>
    <r>
      <t>项</t>
    </r>
    <r>
      <rPr>
        <b/>
        <sz val="9"/>
        <color indexed="8"/>
        <rFont val="Times New Roman"/>
        <family val="1"/>
        <charset val="0"/>
      </rPr>
      <t xml:space="preserve">   </t>
    </r>
    <r>
      <rPr>
        <b/>
        <sz val="9"/>
        <color indexed="8"/>
        <rFont val="宋体"/>
        <charset val="134"/>
      </rPr>
      <t>目</t>
    </r>
  </si>
  <si>
    <r>
      <t>分</t>
    </r>
    <r>
      <rPr>
        <b/>
        <sz val="9"/>
        <color indexed="8"/>
        <rFont val="Times New Roman"/>
        <family val="1"/>
        <charset val="0"/>
      </rPr>
      <t xml:space="preserve"> </t>
    </r>
    <r>
      <rPr>
        <b/>
        <sz val="9"/>
        <color indexed="8"/>
        <rFont val="宋体"/>
        <charset val="134"/>
      </rPr>
      <t>数</t>
    </r>
  </si>
  <si>
    <r>
      <t>说</t>
    </r>
    <r>
      <rPr>
        <b/>
        <sz val="9"/>
        <color indexed="8"/>
        <rFont val="Times New Roman"/>
        <family val="1"/>
        <charset val="0"/>
      </rPr>
      <t xml:space="preserve">             </t>
    </r>
    <r>
      <rPr>
        <b/>
        <sz val="9"/>
        <color indexed="8"/>
        <rFont val="宋体"/>
        <charset val="134"/>
      </rPr>
      <t>明</t>
    </r>
  </si>
  <si>
    <r>
      <t>单</t>
    </r>
    <r>
      <rPr>
        <b/>
        <sz val="9"/>
        <color indexed="8"/>
        <rFont val="Times New Roman"/>
        <family val="1"/>
        <charset val="0"/>
      </rPr>
      <t xml:space="preserve"> </t>
    </r>
    <r>
      <rPr>
        <b/>
        <sz val="9"/>
        <color indexed="8"/>
        <rFont val="宋体"/>
        <charset val="134"/>
      </rPr>
      <t>位</t>
    </r>
  </si>
  <si>
    <r>
      <t>说</t>
    </r>
    <r>
      <rPr>
        <b/>
        <sz val="9"/>
        <color indexed="8"/>
        <rFont val="Times New Roman"/>
        <family val="1"/>
        <charset val="0"/>
      </rPr>
      <t xml:space="preserve">                     </t>
    </r>
    <r>
      <rPr>
        <b/>
        <sz val="9"/>
        <color indexed="8"/>
        <rFont val="宋体"/>
        <charset val="134"/>
      </rPr>
      <t>明</t>
    </r>
  </si>
  <si>
    <r>
      <t>简</t>
    </r>
    <r>
      <rPr>
        <b/>
        <sz val="9"/>
        <color indexed="8"/>
        <rFont val="Times New Roman"/>
        <family val="1"/>
        <charset val="0"/>
      </rPr>
      <t xml:space="preserve"> </t>
    </r>
    <r>
      <rPr>
        <b/>
        <sz val="9"/>
        <color indexed="8"/>
        <rFont val="宋体"/>
        <charset val="134"/>
      </rPr>
      <t>称</t>
    </r>
  </si>
  <si>
    <r>
      <t>顶</t>
    </r>
    <r>
      <rPr>
        <b/>
        <sz val="9"/>
        <color indexed="8"/>
        <rFont val="Times New Roman"/>
        <family val="1"/>
        <charset val="0"/>
      </rPr>
      <t xml:space="preserve">  </t>
    </r>
    <r>
      <rPr>
        <b/>
        <sz val="9"/>
        <color indexed="8"/>
        <rFont val="宋体"/>
        <charset val="134"/>
      </rPr>
      <t>面</t>
    </r>
  </si>
  <si>
    <r>
      <t xml:space="preserve">项   </t>
    </r>
    <r>
      <rPr>
        <b/>
        <sz val="9"/>
        <color indexed="8"/>
        <rFont val="Times New Roman"/>
        <family val="1"/>
        <charset val="0"/>
      </rPr>
      <t xml:space="preserve"> </t>
    </r>
    <r>
      <rPr>
        <b/>
        <sz val="9"/>
        <color indexed="8"/>
        <rFont val="宋体"/>
        <charset val="134"/>
      </rPr>
      <t>目</t>
    </r>
  </si>
  <si>
    <t>项目</t>
  </si>
  <si>
    <t>说明</t>
  </si>
  <si>
    <r>
      <t>简</t>
    </r>
    <r>
      <rPr>
        <b/>
        <sz val="9"/>
        <rFont val="Times New Roman"/>
        <family val="1"/>
        <charset val="0"/>
      </rPr>
      <t xml:space="preserve"> </t>
    </r>
    <r>
      <rPr>
        <b/>
        <sz val="9"/>
        <rFont val="宋体"/>
        <charset val="134"/>
      </rPr>
      <t>称</t>
    </r>
  </si>
  <si>
    <r>
      <t>分</t>
    </r>
    <r>
      <rPr>
        <b/>
        <sz val="9"/>
        <rFont val="Times New Roman"/>
        <family val="1"/>
        <charset val="0"/>
      </rPr>
      <t xml:space="preserve"> </t>
    </r>
    <r>
      <rPr>
        <b/>
        <sz val="9"/>
        <rFont val="宋体"/>
        <charset val="134"/>
      </rPr>
      <t>数</t>
    </r>
  </si>
  <si>
    <t>瓦房折余率</t>
  </si>
  <si>
    <t>灰瓦房折余率</t>
  </si>
  <si>
    <t>灰房折余率</t>
  </si>
  <si>
    <t>瓦屋面</t>
  </si>
  <si>
    <t>琉璃瓦</t>
  </si>
  <si>
    <t>间</t>
  </si>
  <si>
    <t>中式七檩柁</t>
  </si>
  <si>
    <r>
      <t xml:space="preserve"> </t>
    </r>
    <r>
      <rPr>
        <sz val="9"/>
        <color indexed="8"/>
        <rFont val="宋体"/>
        <charset val="134"/>
      </rPr>
      <t>高级做法</t>
    </r>
  </si>
  <si>
    <t>细磨砖墙</t>
  </si>
  <si>
    <t>整个墙身外部细磨砖垒砌，兰整砖衬里</t>
  </si>
  <si>
    <t>磨</t>
  </si>
  <si>
    <t>中式门窗</t>
  </si>
  <si>
    <t>雕刻精细、带帘架、有心屉</t>
  </si>
  <si>
    <t>中1</t>
  </si>
  <si>
    <t>高级实木地板</t>
  </si>
  <si>
    <t>柚木、香脂木豆等高级实木地板</t>
  </si>
  <si>
    <t>板1</t>
  </si>
  <si>
    <t>隔1</t>
  </si>
  <si>
    <t>平方米</t>
  </si>
  <si>
    <t xml:space="preserve"> 合瓦</t>
  </si>
  <si>
    <r>
      <t xml:space="preserve"> </t>
    </r>
    <r>
      <rPr>
        <sz val="9"/>
        <color indexed="8"/>
        <rFont val="宋体"/>
        <charset val="134"/>
      </rPr>
      <t>普通做法，三间房两架跨空柁，两架排山柁</t>
    </r>
  </si>
  <si>
    <t>磨砖棋盘心</t>
  </si>
  <si>
    <t>山墙四框、坎墙、后檐下碱为细磨碎砖衬里</t>
  </si>
  <si>
    <t>磨棋</t>
  </si>
  <si>
    <t>部分雕刻或精细制作</t>
  </si>
  <si>
    <t>中2</t>
  </si>
  <si>
    <t>普通实木地板</t>
  </si>
  <si>
    <t>红木、榨木、水曲柳等各种硬木地板</t>
  </si>
  <si>
    <t>板2</t>
  </si>
  <si>
    <t>隔2</t>
  </si>
  <si>
    <t>筒瓦</t>
  </si>
  <si>
    <t>中</t>
  </si>
  <si>
    <t>普通做法，三间房两架跨空柁</t>
  </si>
  <si>
    <t>粗磨砖墙</t>
  </si>
  <si>
    <t>粗磨砖垒砌，兰整砖衬里</t>
  </si>
  <si>
    <t>粗磨</t>
  </si>
  <si>
    <t>木门窗</t>
  </si>
  <si>
    <t>满门窗，窗框宽不小于60mm，双玻或一玻一纱</t>
  </si>
  <si>
    <t>木1</t>
  </si>
  <si>
    <t>实木复合木地板</t>
  </si>
  <si>
    <t>多层实木复合木地板</t>
  </si>
  <si>
    <t>板3</t>
  </si>
  <si>
    <t>隔3</t>
  </si>
  <si>
    <t>石板瓦</t>
  </si>
  <si>
    <t>中式五檩柁</t>
  </si>
  <si>
    <t>整砖墙</t>
  </si>
  <si>
    <t>烧结标准砖墙，满门窗</t>
  </si>
  <si>
    <t>整1</t>
  </si>
  <si>
    <t>强化复合地板</t>
  </si>
  <si>
    <t>强化复合木地板</t>
  </si>
  <si>
    <t>板4</t>
  </si>
  <si>
    <t>隔4</t>
  </si>
  <si>
    <t>水泥瓦</t>
  </si>
  <si>
    <t>式</t>
  </si>
  <si>
    <t>烧结标准砖墙，一门一窗</t>
  </si>
  <si>
    <t>整2</t>
  </si>
  <si>
    <t>满门窗，单玻</t>
  </si>
  <si>
    <t>木2</t>
  </si>
  <si>
    <t>普通木地板</t>
  </si>
  <si>
    <t>其他普通木质的木地板</t>
  </si>
  <si>
    <t>板5</t>
  </si>
  <si>
    <t>隔5</t>
  </si>
  <si>
    <t>灰</t>
  </si>
  <si>
    <t>干碴瓦</t>
  </si>
  <si>
    <t>兰砖墙</t>
  </si>
  <si>
    <t>仿古兰机砖墙，满门窗</t>
  </si>
  <si>
    <t>兰1</t>
  </si>
  <si>
    <t>一门窗，窗框宽不小于60mm，双玻或一玻一纱</t>
  </si>
  <si>
    <t>木3</t>
  </si>
  <si>
    <t>大理石</t>
  </si>
  <si>
    <t>高级大理石、花岗岩、天然
、尺寸不小于60cm*60cm</t>
  </si>
  <si>
    <t>理1</t>
  </si>
  <si>
    <t>隔6</t>
  </si>
  <si>
    <t>瓦</t>
  </si>
  <si>
    <t>仰瓦灰梗</t>
  </si>
  <si>
    <t>屋</t>
  </si>
  <si>
    <t>中式平台柁</t>
  </si>
  <si>
    <t>高级做法</t>
  </si>
  <si>
    <t>仿古兰机砖墙，一门一窗</t>
  </si>
  <si>
    <t>兰2</t>
  </si>
  <si>
    <t>木、钢门窗</t>
  </si>
  <si>
    <t>一门窗，单玻</t>
  </si>
  <si>
    <t>钢木</t>
  </si>
  <si>
    <t>普通大理石、花岗岩、天然、
拼碎图案大理石</t>
  </si>
  <si>
    <t>理2</t>
  </si>
  <si>
    <t>隔7</t>
  </si>
  <si>
    <t>前合瓦后棋盘心</t>
  </si>
  <si>
    <t>普通做法，三间房两架跨空柁，两架排山柁</t>
  </si>
  <si>
    <t>半整砖墙</t>
  </si>
  <si>
    <t>半整机制红、兰砖、空斗砖</t>
  </si>
  <si>
    <t>半整</t>
  </si>
  <si>
    <t>普通材质，满门窗</t>
  </si>
  <si>
    <t>铝1</t>
  </si>
  <si>
    <t>天然、碎大理石</t>
  </si>
  <si>
    <t>理3</t>
  </si>
  <si>
    <t>隔8</t>
  </si>
  <si>
    <t>面</t>
  </si>
  <si>
    <t>前棋盘心后青灰</t>
  </si>
  <si>
    <t>架</t>
  </si>
  <si>
    <t>虎皮石墙</t>
  </si>
  <si>
    <t>虎皮石墙，水泥砂浆勾缝，满门窗</t>
  </si>
  <si>
    <t>虎1</t>
  </si>
  <si>
    <t>普通材质，一门窗</t>
  </si>
  <si>
    <t>铝2</t>
  </si>
  <si>
    <t>水磨石</t>
  </si>
  <si>
    <t>预制水磨石或现制水磨石、嵌条、美术</t>
  </si>
  <si>
    <t>隔9</t>
  </si>
  <si>
    <t>灰屋面</t>
  </si>
  <si>
    <t>青灰顶、麦壳灰、
泥顶</t>
  </si>
  <si>
    <t>硬山搁檩</t>
  </si>
  <si>
    <t>檩长≤3.3米</t>
  </si>
  <si>
    <t>虎皮石墙，水泥砂浆勾缝，一门一窗</t>
  </si>
  <si>
    <t>虎2</t>
  </si>
  <si>
    <t>马赛克</t>
  </si>
  <si>
    <t>普通马赛克，仿马赛克瓷砖</t>
  </si>
  <si>
    <t>赛</t>
  </si>
  <si>
    <t>隔10</t>
  </si>
  <si>
    <r>
      <t>3.3</t>
    </r>
    <r>
      <rPr>
        <sz val="9"/>
        <color indexed="8"/>
        <rFont val="宋体"/>
        <charset val="134"/>
      </rPr>
      <t>米＜跨度≤</t>
    </r>
    <r>
      <rPr>
        <sz val="9"/>
        <color indexed="8"/>
        <rFont val="Times New Roman"/>
        <family val="1"/>
        <charset val="0"/>
      </rPr>
      <t>4</t>
    </r>
    <r>
      <rPr>
        <sz val="9"/>
        <color indexed="8"/>
        <rFont val="宋体"/>
        <charset val="134"/>
      </rPr>
      <t>米</t>
    </r>
  </si>
  <si>
    <t>彩钢板墙</t>
  </si>
  <si>
    <t>彩钢夹芯板墙</t>
  </si>
  <si>
    <t>彩钢1</t>
  </si>
  <si>
    <t>瓷砖</t>
  </si>
  <si>
    <t>高档瓷砖，尺寸不小于60cm*60cm</t>
  </si>
  <si>
    <t>瓷1</t>
  </si>
  <si>
    <t>混</t>
  </si>
  <si>
    <t>现浇板</t>
  </si>
  <si>
    <r>
      <t>4</t>
    </r>
    <r>
      <rPr>
        <sz val="9"/>
        <color indexed="8"/>
        <rFont val="宋体"/>
        <charset val="134"/>
      </rPr>
      <t>米＜跨</t>
    </r>
  </si>
  <si>
    <t>单层彩钢板墙</t>
  </si>
  <si>
    <t>彩钢2</t>
  </si>
  <si>
    <r>
      <t>顶</t>
    </r>
    <r>
      <rPr>
        <b/>
        <sz val="9"/>
        <color indexed="8"/>
        <rFont val="Times New Roman"/>
        <family val="1"/>
        <charset val="0"/>
      </rPr>
      <t xml:space="preserve">   </t>
    </r>
    <r>
      <rPr>
        <b/>
        <sz val="9"/>
        <color indexed="8"/>
        <rFont val="宋体"/>
        <charset val="134"/>
      </rPr>
      <t>棚   计   分   表     （表6）</t>
    </r>
  </si>
  <si>
    <t>普通瓷砖、锦砖、防滑砖、花砖、玻化砖</t>
  </si>
  <si>
    <t>瓷2</t>
  </si>
  <si>
    <t>凝</t>
  </si>
  <si>
    <t>预制槽型板</t>
  </si>
  <si>
    <t>人</t>
  </si>
  <si>
    <t>人字屋架</t>
  </si>
  <si>
    <r>
      <t xml:space="preserve"> </t>
    </r>
    <r>
      <rPr>
        <sz val="9"/>
        <color indexed="8"/>
        <rFont val="宋体"/>
        <charset val="134"/>
      </rPr>
      <t>跨度≤</t>
    </r>
    <r>
      <rPr>
        <sz val="9"/>
        <color indexed="8"/>
        <rFont val="Times New Roman"/>
        <family val="1"/>
        <charset val="0"/>
      </rPr>
      <t>6</t>
    </r>
    <r>
      <rPr>
        <sz val="9"/>
        <color indexed="8"/>
        <rFont val="宋体"/>
        <charset val="134"/>
      </rPr>
      <t>米</t>
    </r>
  </si>
  <si>
    <r>
      <t>项</t>
    </r>
    <r>
      <rPr>
        <b/>
        <sz val="9"/>
        <color indexed="8"/>
        <rFont val="Times New Roman"/>
        <family val="1"/>
        <charset val="0"/>
      </rPr>
      <t xml:space="preserve">      </t>
    </r>
    <r>
      <rPr>
        <b/>
        <sz val="9"/>
        <color indexed="8"/>
        <rFont val="宋体"/>
        <charset val="134"/>
      </rPr>
      <t>目</t>
    </r>
  </si>
  <si>
    <t>塑料地砖</t>
  </si>
  <si>
    <t>塑</t>
  </si>
  <si>
    <t>土</t>
  </si>
  <si>
    <t>预制圆孔板、
预制加气板</t>
  </si>
  <si>
    <t>字</t>
  </si>
  <si>
    <r>
      <t xml:space="preserve"> 6</t>
    </r>
    <r>
      <rPr>
        <sz val="9"/>
        <color indexed="8"/>
        <rFont val="宋体"/>
        <charset val="134"/>
      </rPr>
      <t>米＜跨度≤</t>
    </r>
    <r>
      <rPr>
        <sz val="9"/>
        <color indexed="8"/>
        <rFont val="Times New Roman"/>
        <family val="1"/>
        <charset val="0"/>
      </rPr>
      <t>8</t>
    </r>
    <r>
      <rPr>
        <sz val="9"/>
        <color indexed="8"/>
        <rFont val="宋体"/>
        <charset val="134"/>
      </rPr>
      <t>米</t>
    </r>
  </si>
  <si>
    <t>钙塑板</t>
  </si>
  <si>
    <t>钙塑板、铝扣板</t>
  </si>
  <si>
    <t>钙塑</t>
  </si>
  <si>
    <t>方砖</t>
  </si>
  <si>
    <t>经砍磨加工的方砖</t>
  </si>
  <si>
    <t>方</t>
  </si>
  <si>
    <r>
      <t>8</t>
    </r>
    <r>
      <rPr>
        <sz val="9"/>
        <color indexed="8"/>
        <rFont val="宋体"/>
        <charset val="134"/>
      </rPr>
      <t>米＜跨度</t>
    </r>
  </si>
  <si>
    <t>台基修正系数</t>
  </si>
  <si>
    <t>饰面石膏板及纸面石膏板艺术造型</t>
  </si>
  <si>
    <t>石膏1</t>
  </si>
  <si>
    <t>水泥、条砖</t>
  </si>
  <si>
    <t>普通水泥、焦渣、条砖地面、是否分格不予区分</t>
  </si>
  <si>
    <t>泥</t>
  </si>
  <si>
    <t>木板油毡</t>
  </si>
  <si>
    <t>钢屋架</t>
  </si>
  <si>
    <r>
      <t>系数</t>
    </r>
    <r>
      <rPr>
        <sz val="9"/>
        <color indexed="8"/>
        <rFont val="Times New Roman"/>
        <family val="1"/>
        <charset val="0"/>
      </rPr>
      <t>%</t>
    </r>
  </si>
  <si>
    <t>普通石膏板</t>
  </si>
  <si>
    <t>石膏2</t>
  </si>
  <si>
    <t>其</t>
  </si>
  <si>
    <t>石棉瓦</t>
  </si>
  <si>
    <t>钢</t>
  </si>
  <si>
    <r>
      <t xml:space="preserve"> 6</t>
    </r>
    <r>
      <rPr>
        <sz val="9"/>
        <color indexed="8"/>
        <rFont val="宋体"/>
        <charset val="134"/>
      </rPr>
      <t>米＜跨度≤</t>
    </r>
    <r>
      <rPr>
        <sz val="9"/>
        <color indexed="8"/>
        <rFont val="Times New Roman"/>
        <family val="1"/>
        <charset val="0"/>
      </rPr>
      <t>9</t>
    </r>
    <r>
      <rPr>
        <sz val="9"/>
        <color indexed="8"/>
        <rFont val="宋体"/>
        <charset val="134"/>
      </rPr>
      <t>米</t>
    </r>
  </si>
  <si>
    <t>胶合板</t>
  </si>
  <si>
    <t>胶合板带压条顶棚，刷清漆</t>
  </si>
  <si>
    <t>胶</t>
  </si>
  <si>
    <t>墙身调剂系数</t>
  </si>
  <si>
    <r>
      <t>拆迁容积率修正系数（</t>
    </r>
    <r>
      <rPr>
        <b/>
        <sz val="12"/>
        <color indexed="8"/>
        <rFont val="Times New Roman"/>
        <family val="1"/>
        <charset val="0"/>
      </rPr>
      <t>K</t>
    </r>
    <r>
      <rPr>
        <b/>
        <sz val="12"/>
        <color indexed="8"/>
        <rFont val="宋体"/>
        <charset val="134"/>
      </rPr>
      <t>）</t>
    </r>
  </si>
  <si>
    <t>瓦楞铁</t>
  </si>
  <si>
    <r>
      <t xml:space="preserve"> 9</t>
    </r>
    <r>
      <rPr>
        <sz val="9"/>
        <color indexed="8"/>
        <rFont val="宋体"/>
        <charset val="134"/>
      </rPr>
      <t>米＜跨度，石棉瓦、彩钢板等轻质屋面</t>
    </r>
  </si>
  <si>
    <t>纤维板</t>
  </si>
  <si>
    <t>木丝板或纤维板顶棚，刷调和漆</t>
  </si>
  <si>
    <t>纤维</t>
  </si>
  <si>
    <t>组合间数</t>
  </si>
  <si>
    <t>调整系数</t>
  </si>
  <si>
    <t>隔断数量</t>
  </si>
  <si>
    <r>
      <t xml:space="preserve">R  </t>
    </r>
    <r>
      <rPr>
        <sz val="9"/>
        <color indexed="8"/>
        <rFont val="Times New Roman"/>
        <family val="1"/>
        <charset val="0"/>
      </rPr>
      <t xml:space="preserve">          </t>
    </r>
    <r>
      <rPr>
        <b/>
        <sz val="9"/>
        <color indexed="8"/>
        <rFont val="Times New Roman"/>
        <family val="1"/>
        <charset val="0"/>
      </rPr>
      <t>r'</t>
    </r>
  </si>
  <si>
    <r>
      <t>r'</t>
    </r>
    <r>
      <rPr>
        <sz val="9"/>
        <color indexed="8"/>
        <rFont val="宋体"/>
        <charset val="134"/>
      </rPr>
      <t>＜</t>
    </r>
    <r>
      <rPr>
        <sz val="9"/>
        <color indexed="8"/>
        <rFont val="Times New Roman"/>
        <family val="1"/>
        <charset val="0"/>
      </rPr>
      <t>1</t>
    </r>
  </si>
  <si>
    <r>
      <t>1</t>
    </r>
    <r>
      <rPr>
        <sz val="9"/>
        <color indexed="8"/>
        <rFont val="宋体"/>
        <charset val="134"/>
      </rPr>
      <t>≤</t>
    </r>
    <r>
      <rPr>
        <sz val="9"/>
        <color indexed="8"/>
        <rFont val="Times New Roman"/>
        <family val="1"/>
        <charset val="0"/>
      </rPr>
      <t>r'</t>
    </r>
    <r>
      <rPr>
        <sz val="9"/>
        <color indexed="8"/>
        <rFont val="宋体"/>
        <charset val="134"/>
      </rPr>
      <t>＜</t>
    </r>
    <r>
      <rPr>
        <sz val="9"/>
        <color indexed="8"/>
        <rFont val="Times New Roman"/>
        <family val="1"/>
        <charset val="0"/>
      </rPr>
      <t>2</t>
    </r>
  </si>
  <si>
    <r>
      <t>2</t>
    </r>
    <r>
      <rPr>
        <sz val="9"/>
        <color indexed="8"/>
        <rFont val="宋体"/>
        <charset val="134"/>
      </rPr>
      <t>≤</t>
    </r>
    <r>
      <rPr>
        <sz val="9"/>
        <color indexed="8"/>
        <rFont val="Times New Roman"/>
        <family val="1"/>
        <charset val="0"/>
      </rPr>
      <t>r'</t>
    </r>
    <r>
      <rPr>
        <sz val="9"/>
        <color indexed="8"/>
        <rFont val="宋体"/>
        <charset val="134"/>
      </rPr>
      <t>＜</t>
    </r>
    <r>
      <rPr>
        <sz val="9"/>
        <color indexed="8"/>
        <rFont val="Times New Roman"/>
        <family val="1"/>
        <charset val="0"/>
      </rPr>
      <t>3</t>
    </r>
  </si>
  <si>
    <r>
      <t>3</t>
    </r>
    <r>
      <rPr>
        <sz val="9"/>
        <color indexed="8"/>
        <rFont val="宋体"/>
        <charset val="134"/>
      </rPr>
      <t>≤</t>
    </r>
    <r>
      <rPr>
        <sz val="9"/>
        <color indexed="8"/>
        <rFont val="Times New Roman"/>
        <family val="1"/>
        <charset val="0"/>
      </rPr>
      <t>r'</t>
    </r>
    <r>
      <rPr>
        <sz val="9"/>
        <color indexed="8"/>
        <rFont val="宋体"/>
        <charset val="134"/>
      </rPr>
      <t>＜</t>
    </r>
    <r>
      <rPr>
        <sz val="9"/>
        <color indexed="8"/>
        <rFont val="Times New Roman"/>
        <family val="1"/>
        <charset val="0"/>
      </rPr>
      <t>4</t>
    </r>
  </si>
  <si>
    <r>
      <t>4</t>
    </r>
    <r>
      <rPr>
        <sz val="9"/>
        <color indexed="8"/>
        <rFont val="宋体"/>
        <charset val="134"/>
      </rPr>
      <t>≤</t>
    </r>
    <r>
      <rPr>
        <sz val="9"/>
        <color indexed="8"/>
        <rFont val="Times New Roman"/>
        <family val="1"/>
        <charset val="0"/>
      </rPr>
      <t>r'</t>
    </r>
  </si>
  <si>
    <t>他</t>
  </si>
  <si>
    <t>干挂瓦水泥瓦</t>
  </si>
  <si>
    <r>
      <t xml:space="preserve"> 9</t>
    </r>
    <r>
      <rPr>
        <sz val="9"/>
        <color indexed="8"/>
        <rFont val="宋体"/>
        <charset val="134"/>
      </rPr>
      <t>米＜跨度，大型屋面版</t>
    </r>
  </si>
  <si>
    <t>矿棉吸音板</t>
  </si>
  <si>
    <t>吸音</t>
  </si>
  <si>
    <t>干挂瓦石棉瓦</t>
  </si>
  <si>
    <t>钢筋混凝土梁</t>
  </si>
  <si>
    <r>
      <t xml:space="preserve"> </t>
    </r>
    <r>
      <rPr>
        <sz val="9"/>
        <color indexed="8"/>
        <rFont val="宋体"/>
        <charset val="134"/>
      </rPr>
      <t>跨度≤</t>
    </r>
    <r>
      <rPr>
        <sz val="9"/>
        <color indexed="8"/>
        <rFont val="Times New Roman"/>
        <family val="1"/>
        <charset val="0"/>
      </rPr>
      <t>9</t>
    </r>
    <r>
      <rPr>
        <sz val="9"/>
        <color indexed="8"/>
        <rFont val="宋体"/>
        <charset val="134"/>
      </rPr>
      <t>米</t>
    </r>
  </si>
  <si>
    <t>PVC</t>
  </si>
  <si>
    <t>干挂铅铁</t>
  </si>
  <si>
    <r>
      <t xml:space="preserve"> 9</t>
    </r>
    <r>
      <rPr>
        <sz val="9"/>
        <color indexed="8"/>
        <rFont val="宋体"/>
        <charset val="134"/>
      </rPr>
      <t>米＜跨度</t>
    </r>
  </si>
  <si>
    <t>抹灰</t>
  </si>
  <si>
    <t>玻璃钢</t>
  </si>
  <si>
    <t>纸</t>
  </si>
  <si>
    <t>彩钢板</t>
  </si>
  <si>
    <t>简易顶棚</t>
  </si>
  <si>
    <t>各种铁丝吊顶棚或未加工面层制作的顶棚</t>
  </si>
  <si>
    <t>简</t>
  </si>
  <si>
    <t>彩钢板（单层）</t>
  </si>
  <si>
    <t>混凝土板勾缝喷浆</t>
  </si>
  <si>
    <t>每增加一间</t>
  </si>
  <si>
    <r>
      <t>递减</t>
    </r>
    <r>
      <rPr>
        <sz val="9"/>
        <color indexed="8"/>
        <rFont val="Times New Roman"/>
        <family val="1"/>
        <charset val="0"/>
      </rPr>
      <t>1%</t>
    </r>
  </si>
  <si>
    <t>附属物</t>
  </si>
  <si>
    <t>备注</t>
  </si>
  <si>
    <t>001号文标准</t>
  </si>
  <si>
    <t>火炕</t>
  </si>
  <si>
    <t>土井</t>
  </si>
  <si>
    <t>座</t>
  </si>
  <si>
    <t>砖井</t>
  </si>
  <si>
    <t>机井-深度小于50</t>
  </si>
  <si>
    <t>机井-深度大于150</t>
  </si>
  <si>
    <t>太阳能（简易）</t>
  </si>
  <si>
    <t>个</t>
  </si>
  <si>
    <t>防盗门（铁栏）</t>
  </si>
  <si>
    <t>铁板、栅栏式</t>
  </si>
  <si>
    <t>单门</t>
  </si>
  <si>
    <t>防盗门（子母）</t>
  </si>
  <si>
    <t>子母门</t>
  </si>
  <si>
    <t>防盗门（双）</t>
  </si>
  <si>
    <t>双扇门、超规门</t>
  </si>
  <si>
    <t>雨搭</t>
  </si>
  <si>
    <t>电表</t>
  </si>
  <si>
    <t>块</t>
  </si>
  <si>
    <t>旗杆</t>
  </si>
  <si>
    <t>电线杆-木杆</t>
  </si>
  <si>
    <t>根</t>
  </si>
  <si>
    <t>电线杆-水泥杆</t>
  </si>
  <si>
    <t>门楼1</t>
  </si>
  <si>
    <t>门楼2</t>
  </si>
  <si>
    <t>门楼3</t>
  </si>
  <si>
    <t>门楼4</t>
  </si>
  <si>
    <t>随墙门</t>
  </si>
  <si>
    <t>槽</t>
  </si>
  <si>
    <t>随墙门-单扇</t>
  </si>
  <si>
    <t>院墙-半整砖</t>
  </si>
  <si>
    <t>院墙-虎皮石</t>
  </si>
  <si>
    <t>院墙-铁艺墙</t>
  </si>
  <si>
    <t>院墙-铁艺墙-半截砖墙</t>
  </si>
  <si>
    <t>院地-大理石</t>
  </si>
  <si>
    <t>院地-条石</t>
  </si>
  <si>
    <t>院地-水磨石</t>
  </si>
  <si>
    <t>院地-瓷砖</t>
  </si>
  <si>
    <t>院地-拼大理石</t>
  </si>
  <si>
    <t>院地-拼水磨石</t>
  </si>
  <si>
    <t>院地-水泥格砖</t>
  </si>
  <si>
    <t>院地-方砖</t>
  </si>
  <si>
    <t>院地-草坪砖</t>
  </si>
  <si>
    <t>混凝土路面</t>
  </si>
  <si>
    <t>浴盆</t>
  </si>
  <si>
    <t>设备</t>
  </si>
  <si>
    <t>浴盆炕</t>
  </si>
  <si>
    <t>陶瓷池</t>
  </si>
  <si>
    <t>水磨石池</t>
  </si>
  <si>
    <t>水泥池</t>
  </si>
  <si>
    <t>坐式大便器</t>
  </si>
  <si>
    <t>蹲式大便器</t>
  </si>
  <si>
    <t>小便器</t>
  </si>
  <si>
    <t>地漏</t>
  </si>
  <si>
    <t>暖气</t>
  </si>
  <si>
    <t>暖气（其他）</t>
  </si>
  <si>
    <t>室外上水管</t>
  </si>
  <si>
    <t>室外下水管</t>
  </si>
  <si>
    <t>自来水表井</t>
  </si>
  <si>
    <t>份</t>
  </si>
  <si>
    <t>化粪池</t>
  </si>
  <si>
    <t>渗井</t>
  </si>
  <si>
    <t>雨水口井</t>
  </si>
  <si>
    <t>水落管</t>
  </si>
  <si>
    <t xml:space="preserve">米 </t>
  </si>
  <si>
    <t>水漏斗</t>
  </si>
  <si>
    <t>檐沟</t>
  </si>
  <si>
    <t>隔断（塑钢）</t>
  </si>
  <si>
    <t>隔断（铝合金）</t>
  </si>
  <si>
    <t>隔断（大芯板）</t>
  </si>
  <si>
    <t>隔断（木）</t>
  </si>
  <si>
    <t>隔断（石膏板）</t>
  </si>
  <si>
    <t>隔断（24）</t>
  </si>
  <si>
    <t>隔断（12）</t>
  </si>
  <si>
    <t>隔断（抹灰）</t>
  </si>
  <si>
    <t>隔断（单彩）</t>
  </si>
  <si>
    <t>隔断（复彩）</t>
  </si>
  <si>
    <t>护墙板</t>
  </si>
  <si>
    <t>墙面漆</t>
  </si>
  <si>
    <t>壁纸-高级</t>
  </si>
  <si>
    <t>壁纸</t>
  </si>
  <si>
    <t>软包</t>
  </si>
  <si>
    <t>暖气罩</t>
  </si>
  <si>
    <t>延米</t>
  </si>
  <si>
    <t>大理石贴面</t>
  </si>
  <si>
    <t>锦砖贴面-高级</t>
  </si>
  <si>
    <t>锦砖贴面</t>
  </si>
  <si>
    <t>水磨石贴面</t>
  </si>
  <si>
    <t>水刷石</t>
  </si>
  <si>
    <t>顶棚灯孔</t>
  </si>
  <si>
    <t>顶棚灯孔-金属</t>
  </si>
  <si>
    <t>顶棚灯槽</t>
  </si>
  <si>
    <t>窗帘盒</t>
  </si>
  <si>
    <t>窗帘杆-高级</t>
  </si>
  <si>
    <t>窗帘轨</t>
  </si>
  <si>
    <t>挂镜线-塑料</t>
  </si>
  <si>
    <t>包门窗套-双面</t>
  </si>
  <si>
    <t>包门窗套</t>
  </si>
  <si>
    <t>非标附属物</t>
  </si>
  <si>
    <t>实木门</t>
  </si>
  <si>
    <t>樘</t>
  </si>
  <si>
    <t>真空管太阳能</t>
  </si>
  <si>
    <t>套</t>
  </si>
  <si>
    <t>断桥铝</t>
  </si>
  <si>
    <t>地窖</t>
  </si>
  <si>
    <t>地暖</t>
  </si>
  <si>
    <t>射灯</t>
  </si>
  <si>
    <t>塑钢</t>
  </si>
  <si>
    <t>合金门</t>
  </si>
  <si>
    <t>铁丝网</t>
  </si>
  <si>
    <t>不锈钢护窗</t>
  </si>
  <si>
    <t>不锈钢、铸铁铁艺</t>
  </si>
  <si>
    <t>不锈钢扶手</t>
  </si>
  <si>
    <r>
      <t>m</t>
    </r>
    <r>
      <rPr>
        <vertAlign val="superscript"/>
        <sz val="10"/>
        <rFont val="宋体"/>
        <charset val="134"/>
      </rPr>
      <t>2</t>
    </r>
  </si>
  <si>
    <t>手动</t>
  </si>
  <si>
    <t>卷帘门（自动）</t>
  </si>
  <si>
    <t>自动、感应、遥控</t>
  </si>
  <si>
    <t>电动推拉门</t>
  </si>
  <si>
    <t>m</t>
  </si>
  <si>
    <t>普通</t>
  </si>
  <si>
    <t>电动推拉门（高）</t>
  </si>
  <si>
    <t>高档</t>
  </si>
  <si>
    <t>铁扶手</t>
  </si>
  <si>
    <t>铁梯</t>
  </si>
  <si>
    <t>普通直梯</t>
  </si>
  <si>
    <t>铁梯（含护栏）</t>
  </si>
  <si>
    <t>带护栏</t>
  </si>
  <si>
    <t>铁梯（平台）</t>
  </si>
  <si>
    <t>带护栏或有顶，有休息平台</t>
  </si>
  <si>
    <t>广告牌</t>
  </si>
  <si>
    <t xml:space="preserve">普通 </t>
  </si>
  <si>
    <t>广告牌(含支架)</t>
  </si>
  <si>
    <t>牌下支架或柱</t>
  </si>
  <si>
    <t>广告牌(灯箱）</t>
  </si>
  <si>
    <t>广告牌(支架灯箱）</t>
  </si>
  <si>
    <t>路灯（3m）</t>
  </si>
  <si>
    <r>
      <t>高</t>
    </r>
    <r>
      <rPr>
        <sz val="10"/>
        <rFont val="Arial"/>
        <family val="2"/>
        <charset val="0"/>
      </rPr>
      <t>3</t>
    </r>
    <r>
      <rPr>
        <sz val="10"/>
        <rFont val="宋体"/>
        <charset val="134"/>
      </rPr>
      <t>米以下及庭院花灯</t>
    </r>
  </si>
  <si>
    <t>路灯（5m）</t>
  </si>
  <si>
    <r>
      <t>高</t>
    </r>
    <r>
      <rPr>
        <sz val="10"/>
        <rFont val="Arial"/>
        <family val="2"/>
        <charset val="0"/>
      </rPr>
      <t>3-5</t>
    </r>
    <r>
      <rPr>
        <sz val="10"/>
        <rFont val="宋体"/>
        <charset val="134"/>
      </rPr>
      <t>米</t>
    </r>
  </si>
  <si>
    <t>路灯（6m）</t>
  </si>
  <si>
    <r>
      <t>高</t>
    </r>
    <r>
      <rPr>
        <sz val="10"/>
        <rFont val="Arial"/>
        <family val="2"/>
        <charset val="0"/>
      </rPr>
      <t>5</t>
    </r>
    <r>
      <rPr>
        <sz val="10"/>
        <rFont val="宋体"/>
        <charset val="134"/>
      </rPr>
      <t>米以上</t>
    </r>
  </si>
  <si>
    <t>油炸杆</t>
  </si>
  <si>
    <t>水泥线杆</t>
  </si>
  <si>
    <r>
      <t>10</t>
    </r>
    <r>
      <rPr>
        <sz val="10"/>
        <rFont val="宋体"/>
        <charset val="134"/>
      </rPr>
      <t>米以下</t>
    </r>
  </si>
  <si>
    <t>水泥线杆（10m以上）</t>
  </si>
  <si>
    <r>
      <t>10</t>
    </r>
    <r>
      <rPr>
        <sz val="10"/>
        <rFont val="宋体"/>
        <charset val="134"/>
      </rPr>
      <t>米及以上</t>
    </r>
  </si>
  <si>
    <t>坐式大便器（品牌）</t>
  </si>
  <si>
    <t>品牌</t>
  </si>
  <si>
    <t>镜子</t>
  </si>
  <si>
    <t>换装暖气</t>
  </si>
  <si>
    <t>晾衣杆</t>
  </si>
  <si>
    <t>晾衣杆（单杆）</t>
  </si>
  <si>
    <t>晾衣杆（双杆）</t>
  </si>
  <si>
    <t>楼梯（木制）</t>
  </si>
  <si>
    <t>楼梯扶手（木制）</t>
  </si>
  <si>
    <t>罗马柱</t>
  </si>
  <si>
    <t>配电箱</t>
  </si>
  <si>
    <t>家用</t>
  </si>
  <si>
    <t>橱柜</t>
  </si>
  <si>
    <t>不带吊柜</t>
  </si>
  <si>
    <t>整体橱柜</t>
  </si>
  <si>
    <t>整体橱柜（高）</t>
  </si>
  <si>
    <t>高档、品牌</t>
  </si>
  <si>
    <t>吊柜</t>
  </si>
  <si>
    <t>浴室柜</t>
  </si>
  <si>
    <t>壁柜</t>
  </si>
  <si>
    <t>多宝格</t>
  </si>
  <si>
    <t>整体浴室</t>
  </si>
  <si>
    <t>彩钢房</t>
  </si>
  <si>
    <t>遮阳网</t>
  </si>
  <si>
    <t>参照雨搭</t>
  </si>
  <si>
    <t>阳光板顶</t>
  </si>
  <si>
    <t>参照单彩</t>
  </si>
  <si>
    <t>橱窗宣传栏</t>
  </si>
  <si>
    <t>按监控摄像头数量计算</t>
  </si>
  <si>
    <t>石亭</t>
  </si>
  <si>
    <t>木亭</t>
  </si>
  <si>
    <t>护坡（浆砌）</t>
  </si>
  <si>
    <t>m³</t>
  </si>
  <si>
    <t>护坡（干砌）</t>
  </si>
  <si>
    <t>草坪</t>
  </si>
  <si>
    <t>地下室</t>
  </si>
  <si>
    <t>高度2m以下，仅限非住宅</t>
  </si>
  <si>
    <t>铁丝护网</t>
  </si>
  <si>
    <t>不锈钢栏杆</t>
  </si>
  <si>
    <t>铁栏杆</t>
  </si>
  <si>
    <t>硬木栏杆</t>
  </si>
  <si>
    <t>铜管栏杆</t>
  </si>
  <si>
    <t>钛金栏杆</t>
  </si>
  <si>
    <t>假山</t>
  </si>
  <si>
    <t>钛金字</t>
  </si>
  <si>
    <t>m²</t>
  </si>
  <si>
    <t>铜字</t>
  </si>
  <si>
    <t>广告字</t>
  </si>
  <si>
    <t>活动板房</t>
  </si>
  <si>
    <t>水泥方杆</t>
  </si>
  <si>
    <t>只有水泥方杆无网</t>
  </si>
  <si>
    <t>水泥方杆（含网）</t>
  </si>
  <si>
    <t>有网有水泥方杆</t>
  </si>
  <si>
    <t>材树幼苗</t>
  </si>
  <si>
    <t>24-40</t>
  </si>
  <si>
    <t>果树幼苗</t>
  </si>
  <si>
    <t>40-120</t>
  </si>
</sst>
</file>

<file path=xl/styles.xml><?xml version="1.0" encoding="utf-8"?>
<styleSheet xmlns="http://schemas.openxmlformats.org/spreadsheetml/2006/main" xmlns:xr9="http://schemas.microsoft.com/office/spreadsheetml/2016/revision9">
  <numFmts count="16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.000000_);[Red]\(0.000000\)"/>
    <numFmt numFmtId="181" formatCode="0_ "/>
    <numFmt numFmtId="182" formatCode="0.00_);[Red]\(0.00\)"/>
    <numFmt numFmtId="183" formatCode="0.0"/>
    <numFmt numFmtId="184" formatCode="0.0000_ "/>
    <numFmt numFmtId="185" formatCode="0.00&quot;&quot;&quot;㎡&quot;"/>
    <numFmt numFmtId="186" formatCode="General&quot;元&quot;"/>
    <numFmt numFmtId="187" formatCode="0.00&quot;㎡&quot;"/>
    <numFmt numFmtId="188" formatCode="&quot;￥&quot;0"/>
    <numFmt numFmtId="189" formatCode="[DBNum2][$-804]General"/>
    <numFmt numFmtId="190" formatCode="[DBNum2][$-804]General&quot;元&quot;&quot;整&quot;"/>
    <numFmt numFmtId="191" formatCode="0.00_ "/>
  </numFmts>
  <fonts count="86">
    <font>
      <sz val="12"/>
      <name val="宋体"/>
      <charset val="134"/>
    </font>
    <font>
      <b/>
      <sz val="12"/>
      <name val="宋体"/>
      <charset val="134"/>
    </font>
    <font>
      <sz val="9"/>
      <name val="仿宋"/>
      <family val="3"/>
      <charset val="134"/>
    </font>
    <font>
      <sz val="12"/>
      <name val="仿宋"/>
      <family val="3"/>
      <charset val="134"/>
    </font>
    <font>
      <sz val="10"/>
      <name val="仿宋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Arial"/>
      <family val="2"/>
      <charset val="0"/>
    </font>
    <font>
      <b/>
      <sz val="12"/>
      <color indexed="8"/>
      <name val="宋体"/>
      <charset val="134"/>
    </font>
    <font>
      <b/>
      <sz val="12"/>
      <color indexed="8"/>
      <name val="Times New Roman"/>
      <family val="1"/>
      <charset val="0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  <charset val="0"/>
    </font>
    <font>
      <b/>
      <sz val="9"/>
      <name val="宋体"/>
      <charset val="134"/>
    </font>
    <font>
      <b/>
      <sz val="14"/>
      <color indexed="8"/>
      <name val="宋体"/>
      <charset val="134"/>
    </font>
    <font>
      <b/>
      <sz val="9"/>
      <color indexed="8"/>
      <name val="Times New Roman"/>
      <family val="1"/>
      <charset val="0"/>
    </font>
    <font>
      <sz val="9"/>
      <color indexed="10"/>
      <name val="宋体"/>
      <charset val="134"/>
    </font>
    <font>
      <sz val="9"/>
      <name val="Times New Roman"/>
      <family val="1"/>
      <charset val="0"/>
    </font>
    <font>
      <sz val="12"/>
      <color indexed="8"/>
      <name val="宋体"/>
      <charset val="134"/>
    </font>
    <font>
      <sz val="10.5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  <charset val="0"/>
    </font>
    <font>
      <b/>
      <sz val="10.5"/>
      <name val="宋体"/>
      <charset val="134"/>
    </font>
    <font>
      <b/>
      <sz val="10.5"/>
      <color indexed="17"/>
      <name val="宋体"/>
      <charset val="134"/>
    </font>
    <font>
      <b/>
      <sz val="10.5"/>
      <color indexed="12"/>
      <name val="宋体"/>
      <charset val="134"/>
    </font>
    <font>
      <b/>
      <sz val="10.5"/>
      <color indexed="60"/>
      <name val="宋体"/>
      <charset val="134"/>
    </font>
    <font>
      <b/>
      <sz val="10.5"/>
      <color indexed="21"/>
      <name val="宋体"/>
      <charset val="134"/>
    </font>
    <font>
      <sz val="10.5"/>
      <color indexed="60"/>
      <name val="宋体"/>
      <charset val="134"/>
    </font>
    <font>
      <b/>
      <sz val="10.5"/>
      <color indexed="53"/>
      <name val="宋体"/>
      <charset val="134"/>
    </font>
    <font>
      <sz val="10.5"/>
      <color indexed="48"/>
      <name val="宋体"/>
      <charset val="134"/>
    </font>
    <font>
      <sz val="10.5"/>
      <color indexed="16"/>
      <name val="宋体"/>
      <charset val="134"/>
    </font>
    <font>
      <b/>
      <sz val="10.5"/>
      <color indexed="14"/>
      <name val="宋体"/>
      <charset val="134"/>
    </font>
    <font>
      <b/>
      <sz val="10.5"/>
      <name val="Times New Roman"/>
      <family val="1"/>
      <charset val="0"/>
    </font>
    <font>
      <b/>
      <sz val="10.5"/>
      <color indexed="8"/>
      <name val="Times New Roman"/>
      <family val="1"/>
      <charset val="0"/>
    </font>
    <font>
      <sz val="10.5"/>
      <color indexed="14"/>
      <name val="宋体"/>
      <charset val="134"/>
    </font>
    <font>
      <b/>
      <sz val="16"/>
      <color indexed="6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indexed="21"/>
      <name val="宋体"/>
      <charset val="134"/>
    </font>
    <font>
      <b/>
      <sz val="12"/>
      <color indexed="12"/>
      <name val="宋体"/>
      <charset val="134"/>
    </font>
    <font>
      <b/>
      <sz val="11"/>
      <color indexed="8"/>
      <name val="宋体"/>
      <charset val="134"/>
    </font>
    <font>
      <b/>
      <sz val="12"/>
      <color indexed="62"/>
      <name val="宋体"/>
      <charset val="134"/>
    </font>
    <font>
      <b/>
      <sz val="16"/>
      <color indexed="10"/>
      <name val="宋体"/>
      <charset val="134"/>
    </font>
    <font>
      <sz val="11"/>
      <color indexed="8"/>
      <name val="宋体"/>
      <charset val="134"/>
    </font>
    <font>
      <sz val="10.5"/>
      <color indexed="10"/>
      <name val="宋体"/>
      <charset val="134"/>
    </font>
    <font>
      <b/>
      <sz val="12"/>
      <name val="仿宋"/>
      <family val="3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0"/>
      <name val="MS Sans Serif"/>
      <family val="2"/>
      <charset val="0"/>
    </font>
    <font>
      <vertAlign val="superscript"/>
      <sz val="10"/>
      <name val="宋体"/>
      <charset val="134"/>
    </font>
    <font>
      <sz val="12"/>
      <color indexed="8"/>
      <name val="Times New Roman"/>
      <family val="1"/>
      <charset val="0"/>
    </font>
    <font>
      <b/>
      <sz val="14"/>
      <color indexed="8"/>
      <name val="Times New Roman"/>
      <family val="1"/>
      <charset val="0"/>
    </font>
    <font>
      <sz val="14"/>
      <color indexed="8"/>
      <name val="宋体"/>
      <charset val="134"/>
    </font>
    <font>
      <sz val="14"/>
      <color indexed="8"/>
      <name val="Times New Roman"/>
      <family val="1"/>
      <charset val="0"/>
    </font>
    <font>
      <b/>
      <sz val="12"/>
      <name val="Times New Roman"/>
      <family val="1"/>
      <charset val="0"/>
    </font>
    <font>
      <b/>
      <sz val="9"/>
      <name val="Times New Roman"/>
      <family val="1"/>
      <charset val="0"/>
    </font>
    <font>
      <b/>
      <sz val="10.5"/>
      <color indexed="10"/>
      <name val="宋体"/>
      <charset val="134"/>
    </font>
    <font>
      <b/>
      <sz val="12"/>
      <color indexed="10"/>
      <name val="宋体"/>
      <charset val="134"/>
    </font>
    <font>
      <b/>
      <sz val="12"/>
      <color indexed="17"/>
      <name val="宋体"/>
      <charset val="134"/>
    </font>
    <font>
      <b/>
      <sz val="11"/>
      <color indexed="10"/>
      <name val="宋体"/>
      <charset val="134"/>
    </font>
    <font>
      <b/>
      <sz val="10"/>
      <color indexed="10"/>
      <name val="宋体"/>
      <charset val="134"/>
    </font>
    <font>
      <b/>
      <sz val="12"/>
      <color indexed="60"/>
      <name val="宋体"/>
      <charset val="134"/>
    </font>
    <font>
      <vertAlign val="superscript"/>
      <sz val="9"/>
      <name val="宋体"/>
      <charset val="134"/>
    </font>
    <font>
      <sz val="9"/>
      <color indexed="12"/>
      <name val="宋体"/>
      <charset val="134"/>
    </font>
    <font>
      <b/>
      <sz val="9"/>
      <name val="Tahoma"/>
      <charset val="134"/>
    </font>
    <font>
      <b/>
      <sz val="9"/>
      <color indexed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14"/>
      </bottom>
      <diagonal/>
    </border>
    <border>
      <left style="thin">
        <color auto="1"/>
      </left>
      <right style="thin">
        <color auto="1"/>
      </right>
      <top/>
      <bottom style="medium">
        <color indexed="14"/>
      </bottom>
      <diagonal/>
    </border>
    <border>
      <left style="thin">
        <color indexed="12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0" fillId="17" borderId="127" applyNumberFormat="0" applyFon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28" applyNumberFormat="0" applyFill="0" applyAlignment="0" applyProtection="0">
      <alignment vertical="center"/>
    </xf>
    <xf numFmtId="0" fontId="54" fillId="0" borderId="129" applyNumberFormat="0" applyFill="0" applyAlignment="0" applyProtection="0">
      <alignment vertical="center"/>
    </xf>
    <xf numFmtId="0" fontId="55" fillId="0" borderId="130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15" borderId="131" applyNumberFormat="0" applyAlignment="0" applyProtection="0">
      <alignment vertical="center"/>
    </xf>
    <xf numFmtId="0" fontId="57" fillId="18" borderId="132" applyNumberFormat="0" applyAlignment="0" applyProtection="0">
      <alignment vertical="center"/>
    </xf>
    <xf numFmtId="0" fontId="58" fillId="18" borderId="131" applyNumberFormat="0" applyAlignment="0" applyProtection="0">
      <alignment vertical="center"/>
    </xf>
    <xf numFmtId="0" fontId="59" fillId="19" borderId="133" applyNumberFormat="0" applyAlignment="0" applyProtection="0">
      <alignment vertical="center"/>
    </xf>
    <xf numFmtId="0" fontId="60" fillId="0" borderId="134" applyNumberFormat="0" applyFill="0" applyAlignment="0" applyProtection="0">
      <alignment vertical="center"/>
    </xf>
    <xf numFmtId="0" fontId="42" fillId="0" borderId="135" applyNumberFormat="0" applyFill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3" fillId="20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64" fillId="24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64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64" fillId="27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64" fillId="28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31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64" fillId="33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5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</cellStyleXfs>
  <cellXfs count="55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80" fontId="4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81" fontId="2" fillId="3" borderId="1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81" fontId="2" fillId="4" borderId="1" xfId="0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81" fontId="2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8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8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9" fillId="0" borderId="6" xfId="0" applyFont="1" applyFill="1" applyBorder="1" applyAlignment="1" applyProtection="1">
      <alignment horizontal="center" vertical="center"/>
      <protection locked="0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9" xfId="0" applyFont="1" applyFill="1" applyBorder="1" applyAlignment="1" applyProtection="1">
      <alignment horizontal="center" vertical="center"/>
      <protection locked="0"/>
    </xf>
    <xf numFmtId="0" fontId="12" fillId="0" borderId="11" xfId="0" applyFont="1" applyFill="1" applyBorder="1" applyAlignment="1" applyProtection="1">
      <alignment horizontal="center" vertical="center"/>
      <protection locked="0"/>
    </xf>
    <xf numFmtId="0" fontId="12" fillId="0" borderId="12" xfId="0" applyFont="1" applyFill="1" applyBorder="1" applyAlignment="1" applyProtection="1">
      <alignment horizontal="center" vertical="center"/>
      <protection locked="0"/>
    </xf>
    <xf numFmtId="0" fontId="12" fillId="0" borderId="13" xfId="0" applyFont="1" applyFill="1" applyBorder="1" applyAlignment="1" applyProtection="1">
      <alignment horizontal="center" vertical="center"/>
      <protection locked="0"/>
    </xf>
    <xf numFmtId="0" fontId="12" fillId="0" borderId="6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2" fillId="0" borderId="14" xfId="0" applyFont="1" applyFill="1" applyBorder="1" applyAlignment="1" applyProtection="1">
      <alignment horizontal="center" vertical="center"/>
      <protection locked="0"/>
    </xf>
    <xf numFmtId="0" fontId="12" fillId="0" borderId="15" xfId="0" applyFont="1" applyFill="1" applyBorder="1" applyAlignment="1" applyProtection="1">
      <alignment horizontal="center" vertical="center"/>
      <protection locked="0"/>
    </xf>
    <xf numFmtId="0" fontId="12" fillId="0" borderId="16" xfId="0" applyFont="1" applyFill="1" applyBorder="1" applyAlignment="1" applyProtection="1">
      <alignment horizontal="center" vertical="center"/>
      <protection locked="0"/>
    </xf>
    <xf numFmtId="0" fontId="12" fillId="0" borderId="17" xfId="0" applyFont="1" applyFill="1" applyBorder="1" applyAlignment="1" applyProtection="1">
      <alignment horizontal="center" vertical="center"/>
      <protection locked="0"/>
    </xf>
    <xf numFmtId="0" fontId="12" fillId="0" borderId="18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/>
    </xf>
    <xf numFmtId="0" fontId="12" fillId="0" borderId="20" xfId="0" applyFont="1" applyFill="1" applyBorder="1" applyAlignment="1">
      <alignment horizontal="left" vertical="center"/>
    </xf>
    <xf numFmtId="0" fontId="12" fillId="0" borderId="21" xfId="0" applyFont="1" applyFill="1" applyBorder="1" applyAlignment="1" applyProtection="1">
      <alignment horizontal="center" vertical="center"/>
      <protection locked="0"/>
    </xf>
    <xf numFmtId="0" fontId="12" fillId="0" borderId="22" xfId="0" applyFont="1" applyFill="1" applyBorder="1" applyAlignment="1" applyProtection="1">
      <alignment horizontal="center" vertical="center"/>
      <protection locked="0"/>
    </xf>
    <xf numFmtId="0" fontId="12" fillId="0" borderId="23" xfId="0" applyFont="1" applyFill="1" applyBorder="1" applyAlignment="1" applyProtection="1">
      <alignment horizontal="center" vertical="center"/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0" fontId="12" fillId="0" borderId="21" xfId="0" applyFont="1" applyFill="1" applyBorder="1" applyAlignment="1" applyProtection="1">
      <alignment horizontal="center" vertical="center" wrapText="1"/>
      <protection locked="0"/>
    </xf>
    <xf numFmtId="0" fontId="12" fillId="0" borderId="24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5" xfId="0" applyFont="1" applyFill="1" applyBorder="1" applyAlignment="1" applyProtection="1">
      <alignment horizontal="center" vertical="center" wrapText="1"/>
      <protection locked="0"/>
    </xf>
    <xf numFmtId="0" fontId="12" fillId="0" borderId="25" xfId="0" applyFont="1" applyFill="1" applyBorder="1" applyAlignment="1" applyProtection="1">
      <alignment horizontal="center" vertical="center"/>
      <protection locked="0"/>
    </xf>
    <xf numFmtId="0" fontId="12" fillId="0" borderId="14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center" vertical="center"/>
    </xf>
    <xf numFmtId="0" fontId="12" fillId="0" borderId="6" xfId="0" applyFont="1" applyFill="1" applyBorder="1" applyAlignment="1" applyProtection="1">
      <alignment horizontal="center" vertical="center"/>
      <protection locked="0"/>
    </xf>
    <xf numFmtId="0" fontId="12" fillId="0" borderId="27" xfId="0" applyFont="1" applyFill="1" applyBorder="1" applyAlignment="1" applyProtection="1">
      <alignment horizontal="center" vertical="center"/>
      <protection locked="0"/>
    </xf>
    <xf numFmtId="0" fontId="0" fillId="0" borderId="9" xfId="0" applyFill="1" applyBorder="1">
      <alignment vertical="center"/>
    </xf>
    <xf numFmtId="49" fontId="12" fillId="0" borderId="15" xfId="0" applyNumberFormat="1" applyFont="1" applyFill="1" applyBorder="1" applyAlignment="1">
      <alignment horizontal="center" vertical="center"/>
    </xf>
    <xf numFmtId="0" fontId="12" fillId="0" borderId="18" xfId="0" applyFont="1" applyFill="1" applyBorder="1" applyAlignment="1" applyProtection="1">
      <alignment horizontal="center" vertical="center"/>
      <protection locked="0"/>
    </xf>
    <xf numFmtId="0" fontId="12" fillId="0" borderId="19" xfId="0" applyFont="1" applyFill="1" applyBorder="1" applyAlignment="1" applyProtection="1">
      <alignment horizontal="center" vertical="center"/>
      <protection locked="0"/>
    </xf>
    <xf numFmtId="0" fontId="13" fillId="0" borderId="28" xfId="0" applyFont="1" applyFill="1" applyBorder="1" applyAlignment="1">
      <alignment horizontal="left" vertical="center"/>
    </xf>
    <xf numFmtId="0" fontId="12" fillId="0" borderId="29" xfId="0" applyFont="1" applyFill="1" applyBorder="1" applyAlignment="1" applyProtection="1">
      <alignment horizontal="center" vertical="center"/>
      <protection locked="0"/>
    </xf>
    <xf numFmtId="49" fontId="12" fillId="0" borderId="16" xfId="0" applyNumberFormat="1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left" vertical="center"/>
    </xf>
    <xf numFmtId="49" fontId="12" fillId="0" borderId="30" xfId="0" applyNumberFormat="1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2" fontId="12" fillId="0" borderId="17" xfId="0" applyNumberFormat="1" applyFont="1" applyFill="1" applyBorder="1" applyAlignment="1" applyProtection="1">
      <alignment horizontal="center" vertical="center"/>
      <protection locked="0"/>
    </xf>
    <xf numFmtId="0" fontId="12" fillId="0" borderId="24" xfId="0" applyFont="1" applyFill="1" applyBorder="1" applyAlignment="1" applyProtection="1">
      <alignment horizontal="center" vertical="center"/>
      <protection locked="0"/>
    </xf>
    <xf numFmtId="0" fontId="12" fillId="0" borderId="32" xfId="0" applyFont="1" applyFill="1" applyBorder="1" applyAlignment="1" applyProtection="1">
      <alignment horizontal="center" vertical="center"/>
      <protection locked="0"/>
    </xf>
    <xf numFmtId="0" fontId="12" fillId="0" borderId="31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9" fillId="0" borderId="33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2" fontId="12" fillId="0" borderId="12" xfId="0" applyNumberFormat="1" applyFont="1" applyFill="1" applyBorder="1" applyAlignment="1">
      <alignment horizontal="center" vertical="center"/>
    </xf>
    <xf numFmtId="0" fontId="12" fillId="0" borderId="36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vertical="center" wrapText="1"/>
    </xf>
    <xf numFmtId="0" fontId="12" fillId="0" borderId="37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2" fontId="12" fillId="0" borderId="38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horizontal="center" vertical="center"/>
    </xf>
    <xf numFmtId="2" fontId="12" fillId="0" borderId="17" xfId="0" applyNumberFormat="1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vertical="center" wrapText="1"/>
    </xf>
    <xf numFmtId="0" fontId="12" fillId="0" borderId="3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2" fontId="12" fillId="0" borderId="31" xfId="0" applyNumberFormat="1" applyFont="1" applyFill="1" applyBorder="1" applyAlignment="1">
      <alignment horizontal="center" vertical="center"/>
    </xf>
    <xf numFmtId="0" fontId="0" fillId="0" borderId="18" xfId="0" applyFill="1" applyBorder="1">
      <alignment vertical="center"/>
    </xf>
    <xf numFmtId="2" fontId="12" fillId="0" borderId="29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 applyProtection="1">
      <alignment horizontal="center" wrapText="1"/>
    </xf>
    <xf numFmtId="0" fontId="9" fillId="0" borderId="41" xfId="0" applyFont="1" applyFill="1" applyBorder="1" applyAlignment="1" applyProtection="1">
      <alignment horizontal="center" wrapText="1"/>
    </xf>
    <xf numFmtId="0" fontId="12" fillId="0" borderId="17" xfId="0" applyFont="1" applyFill="1" applyBorder="1" applyAlignment="1">
      <alignment horizontal="center" vertical="center"/>
    </xf>
    <xf numFmtId="183" fontId="12" fillId="0" borderId="35" xfId="0" applyNumberFormat="1" applyFont="1" applyFill="1" applyBorder="1" applyAlignment="1" applyProtection="1">
      <alignment horizontal="center" wrapText="1"/>
    </xf>
    <xf numFmtId="0" fontId="12" fillId="0" borderId="34" xfId="0" applyFont="1" applyFill="1" applyBorder="1" applyAlignment="1" applyProtection="1">
      <alignment horizontal="center" wrapText="1"/>
    </xf>
    <xf numFmtId="183" fontId="12" fillId="0" borderId="29" xfId="0" applyNumberFormat="1" applyFont="1" applyFill="1" applyBorder="1" applyAlignment="1" applyProtection="1">
      <alignment horizontal="center" wrapText="1"/>
    </xf>
    <xf numFmtId="0" fontId="12" fillId="0" borderId="38" xfId="0" applyNumberFormat="1" applyFont="1" applyFill="1" applyBorder="1" applyAlignment="1" applyProtection="1">
      <alignment horizontal="center" wrapText="1"/>
    </xf>
    <xf numFmtId="183" fontId="12" fillId="0" borderId="16" xfId="0" applyNumberFormat="1" applyFont="1" applyFill="1" applyBorder="1" applyAlignment="1" applyProtection="1">
      <alignment horizontal="center" wrapText="1"/>
    </xf>
    <xf numFmtId="0" fontId="12" fillId="0" borderId="17" xfId="3" applyNumberFormat="1" applyFont="1" applyFill="1" applyBorder="1" applyAlignment="1" applyProtection="1">
      <alignment horizontal="center" wrapText="1"/>
    </xf>
    <xf numFmtId="183" fontId="12" fillId="0" borderId="30" xfId="0" applyNumberFormat="1" applyFont="1" applyFill="1" applyBorder="1" applyAlignment="1" applyProtection="1">
      <alignment horizontal="center" wrapText="1"/>
    </xf>
    <xf numFmtId="0" fontId="12" fillId="0" borderId="31" xfId="3" applyNumberFormat="1" applyFont="1" applyFill="1" applyBorder="1" applyAlignment="1" applyProtection="1">
      <alignment horizont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0" fillId="0" borderId="44" xfId="0" applyFill="1" applyBorder="1">
      <alignment vertical="center"/>
    </xf>
    <xf numFmtId="0" fontId="11" fillId="0" borderId="40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left" vertical="center"/>
    </xf>
    <xf numFmtId="2" fontId="12" fillId="0" borderId="16" xfId="0" applyNumberFormat="1" applyFont="1" applyFill="1" applyBorder="1" applyAlignment="1">
      <alignment horizontal="center" vertical="center"/>
    </xf>
    <xf numFmtId="0" fontId="9" fillId="0" borderId="42" xfId="0" applyFont="1" applyFill="1" applyBorder="1" applyAlignment="1" applyProtection="1">
      <alignment horizontal="center"/>
    </xf>
    <xf numFmtId="0" fontId="12" fillId="0" borderId="35" xfId="0" applyFont="1" applyFill="1" applyBorder="1" applyAlignment="1" applyProtection="1">
      <alignment horizontal="center" wrapText="1"/>
    </xf>
    <xf numFmtId="0" fontId="12" fillId="0" borderId="29" xfId="0" applyFont="1" applyFill="1" applyBorder="1" applyAlignment="1" applyProtection="1">
      <alignment horizontal="center"/>
    </xf>
    <xf numFmtId="0" fontId="12" fillId="0" borderId="16" xfId="0" applyFont="1" applyFill="1" applyBorder="1" applyAlignment="1" applyProtection="1">
      <alignment horizontal="center"/>
    </xf>
    <xf numFmtId="0" fontId="12" fillId="0" borderId="25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center" vertical="center"/>
    </xf>
    <xf numFmtId="2" fontId="12" fillId="0" borderId="25" xfId="0" applyNumberFormat="1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45" xfId="0" applyFont="1" applyFill="1" applyBorder="1" applyAlignment="1">
      <alignment horizontal="center" vertical="center"/>
    </xf>
    <xf numFmtId="2" fontId="12" fillId="0" borderId="30" xfId="0" applyNumberFormat="1" applyFont="1" applyFill="1" applyBorder="1" applyAlignment="1">
      <alignment horizontal="center" vertical="center"/>
    </xf>
    <xf numFmtId="0" fontId="12" fillId="0" borderId="30" xfId="0" applyFont="1" applyFill="1" applyBorder="1" applyAlignment="1" applyProtection="1">
      <alignment horizontal="center"/>
    </xf>
    <xf numFmtId="0" fontId="15" fillId="0" borderId="33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7" xfId="0" applyFont="1" applyFill="1" applyBorder="1" applyAlignment="1" applyProtection="1">
      <alignment horizontal="center"/>
      <protection locked="0"/>
    </xf>
    <xf numFmtId="0" fontId="14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27" xfId="0" applyFont="1" applyFill="1" applyBorder="1" applyAlignment="1">
      <alignment horizontal="left" vertical="center"/>
    </xf>
    <xf numFmtId="2" fontId="12" fillId="0" borderId="13" xfId="0" applyNumberFormat="1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14" fillId="0" borderId="46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 applyProtection="1">
      <alignment horizontal="center"/>
    </xf>
    <xf numFmtId="0" fontId="9" fillId="0" borderId="48" xfId="0" applyFont="1" applyFill="1" applyBorder="1" applyAlignment="1" applyProtection="1">
      <alignment horizontal="center"/>
    </xf>
    <xf numFmtId="0" fontId="9" fillId="0" borderId="49" xfId="0" applyFont="1" applyFill="1" applyBorder="1" applyAlignment="1" applyProtection="1">
      <alignment horizontal="center"/>
    </xf>
    <xf numFmtId="0" fontId="9" fillId="0" borderId="15" xfId="0" applyFont="1" applyFill="1" applyBorder="1" applyAlignment="1" applyProtection="1">
      <alignment horizontal="center"/>
    </xf>
    <xf numFmtId="0" fontId="16" fillId="0" borderId="50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 wrapText="1"/>
    </xf>
    <xf numFmtId="0" fontId="12" fillId="0" borderId="38" xfId="0" applyNumberFormat="1" applyFont="1" applyFill="1" applyBorder="1" applyAlignment="1" applyProtection="1">
      <alignment horizontal="center"/>
    </xf>
    <xf numFmtId="0" fontId="17" fillId="0" borderId="38" xfId="0" applyFont="1" applyFill="1" applyBorder="1" applyAlignment="1" applyProtection="1">
      <alignment horizontal="center"/>
    </xf>
    <xf numFmtId="0" fontId="12" fillId="0" borderId="1" xfId="0" applyFont="1" applyFill="1" applyBorder="1" applyAlignment="1" applyProtection="1">
      <alignment horizontal="center" wrapText="1"/>
    </xf>
    <xf numFmtId="0" fontId="12" fillId="0" borderId="5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 applyProtection="1">
      <alignment horizontal="center" wrapText="1"/>
    </xf>
    <xf numFmtId="0" fontId="12" fillId="0" borderId="17" xfId="0" applyNumberFormat="1" applyFont="1" applyFill="1" applyBorder="1" applyAlignment="1" applyProtection="1">
      <alignment horizontal="center"/>
    </xf>
    <xf numFmtId="0" fontId="17" fillId="0" borderId="17" xfId="0" applyFont="1" applyFill="1" applyBorder="1" applyAlignment="1" applyProtection="1">
      <alignment horizontal="center"/>
    </xf>
    <xf numFmtId="0" fontId="12" fillId="0" borderId="17" xfId="3" applyNumberFormat="1" applyFont="1" applyFill="1" applyBorder="1" applyAlignment="1" applyProtection="1">
      <alignment horizontal="center"/>
    </xf>
    <xf numFmtId="0" fontId="12" fillId="0" borderId="17" xfId="0" applyFont="1" applyFill="1" applyBorder="1" applyAlignment="1" applyProtection="1">
      <alignment horizontal="center"/>
    </xf>
    <xf numFmtId="0" fontId="12" fillId="0" borderId="31" xfId="0" applyFont="1" applyFill="1" applyBorder="1" applyAlignment="1" applyProtection="1">
      <alignment horizontal="center"/>
    </xf>
    <xf numFmtId="0" fontId="12" fillId="0" borderId="31" xfId="0" applyFont="1" applyFill="1" applyBorder="1" applyProtection="1">
      <alignment vertical="center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9" fillId="0" borderId="40" xfId="0" applyFont="1" applyFill="1" applyBorder="1" applyAlignment="1" applyProtection="1">
      <alignment horizontal="center"/>
    </xf>
    <xf numFmtId="0" fontId="9" fillId="0" borderId="41" xfId="0" applyFont="1" applyFill="1" applyBorder="1" applyAlignment="1" applyProtection="1">
      <alignment horizontal="center"/>
    </xf>
    <xf numFmtId="0" fontId="9" fillId="0" borderId="6" xfId="0" applyFont="1" applyFill="1" applyBorder="1" applyAlignment="1" applyProtection="1">
      <alignment horizontal="center"/>
    </xf>
    <xf numFmtId="0" fontId="9" fillId="0" borderId="7" xfId="0" applyFont="1" applyFill="1" applyBorder="1" applyAlignment="1" applyProtection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2" fontId="6" fillId="0" borderId="52" xfId="0" applyNumberFormat="1" applyFont="1" applyBorder="1" applyAlignment="1">
      <alignment horizontal="center" vertical="center" wrapText="1"/>
    </xf>
    <xf numFmtId="0" fontId="12" fillId="0" borderId="29" xfId="0" applyFont="1" applyFill="1" applyBorder="1" applyAlignment="1" applyProtection="1">
      <alignment horizontal="center" wrapText="1"/>
    </xf>
    <xf numFmtId="10" fontId="12" fillId="0" borderId="38" xfId="0" applyNumberFormat="1" applyFont="1" applyFill="1" applyBorder="1" applyAlignment="1" applyProtection="1">
      <alignment horizontal="center" wrapText="1"/>
    </xf>
    <xf numFmtId="0" fontId="12" fillId="0" borderId="36" xfId="0" applyFont="1" applyFill="1" applyBorder="1" applyAlignment="1" applyProtection="1">
      <alignment horizontal="center" wrapText="1"/>
    </xf>
    <xf numFmtId="10" fontId="12" fillId="0" borderId="29" xfId="0" applyNumberFormat="1" applyFont="1" applyFill="1" applyBorder="1" applyAlignment="1" applyProtection="1">
      <alignment horizontal="center" wrapText="1"/>
    </xf>
    <xf numFmtId="0" fontId="12" fillId="0" borderId="16" xfId="0" applyFont="1" applyFill="1" applyBorder="1" applyAlignment="1" applyProtection="1">
      <alignment horizontal="center" wrapText="1"/>
    </xf>
    <xf numFmtId="10" fontId="12" fillId="0" borderId="17" xfId="0" applyNumberFormat="1" applyFont="1" applyFill="1" applyBorder="1" applyAlignment="1" applyProtection="1">
      <alignment horizontal="center" wrapText="1"/>
    </xf>
    <xf numFmtId="0" fontId="11" fillId="0" borderId="19" xfId="0" applyNumberFormat="1" applyFont="1" applyFill="1" applyBorder="1" applyAlignment="1" applyProtection="1">
      <alignment horizontal="center" wrapText="1"/>
    </xf>
    <xf numFmtId="10" fontId="12" fillId="0" borderId="16" xfId="0" applyNumberFormat="1" applyFont="1" applyFill="1" applyBorder="1" applyAlignment="1" applyProtection="1">
      <alignment horizontal="center"/>
      <protection locked="0"/>
    </xf>
    <xf numFmtId="0" fontId="12" fillId="0" borderId="19" xfId="0" applyNumberFormat="1" applyFont="1" applyFill="1" applyBorder="1" applyAlignment="1" applyProtection="1">
      <alignment horizontal="center" wrapText="1"/>
    </xf>
    <xf numFmtId="10" fontId="12" fillId="0" borderId="14" xfId="0" applyNumberFormat="1" applyFont="1" applyFill="1" applyBorder="1" applyAlignment="1" applyProtection="1">
      <alignment horizontal="center"/>
    </xf>
    <xf numFmtId="10" fontId="12" fillId="0" borderId="14" xfId="3" applyNumberFormat="1" applyFont="1" applyFill="1" applyBorder="1" applyAlignment="1" applyProtection="1">
      <alignment horizontal="center"/>
    </xf>
    <xf numFmtId="0" fontId="6" fillId="0" borderId="52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 wrapText="1"/>
    </xf>
    <xf numFmtId="9" fontId="12" fillId="0" borderId="17" xfId="0" applyNumberFormat="1" applyFont="1" applyFill="1" applyBorder="1" applyAlignment="1" applyProtection="1">
      <alignment horizontal="center" wrapText="1"/>
    </xf>
    <xf numFmtId="0" fontId="9" fillId="0" borderId="0" xfId="0" applyFont="1" applyFill="1" applyBorder="1" applyAlignment="1" applyProtection="1">
      <alignment horizontal="center"/>
    </xf>
    <xf numFmtId="0" fontId="19" fillId="0" borderId="0" xfId="0" applyFont="1" applyFill="1" applyAlignment="1" applyProtection="1">
      <alignment horizontal="center"/>
      <protection locked="0"/>
    </xf>
    <xf numFmtId="0" fontId="9" fillId="0" borderId="17" xfId="0" applyFont="1" applyFill="1" applyBorder="1" applyAlignment="1" applyProtection="1">
      <alignment horizontal="center"/>
    </xf>
    <xf numFmtId="0" fontId="11" fillId="0" borderId="19" xfId="0" applyFont="1" applyFill="1" applyBorder="1" applyAlignment="1" applyProtection="1">
      <alignment horizontal="center" wrapText="1"/>
    </xf>
    <xf numFmtId="10" fontId="12" fillId="0" borderId="16" xfId="0" applyNumberFormat="1" applyFont="1" applyFill="1" applyBorder="1" applyAlignment="1" applyProtection="1">
      <alignment horizontal="center" wrapText="1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 wrapText="1"/>
    </xf>
    <xf numFmtId="0" fontId="12" fillId="0" borderId="30" xfId="0" applyFont="1" applyFill="1" applyBorder="1" applyAlignment="1" applyProtection="1">
      <alignment horizontal="center" wrapText="1"/>
    </xf>
    <xf numFmtId="9" fontId="12" fillId="0" borderId="31" xfId="0" applyNumberFormat="1" applyFont="1" applyFill="1" applyBorder="1" applyAlignment="1" applyProtection="1">
      <alignment horizontal="center" wrapText="1"/>
    </xf>
    <xf numFmtId="0" fontId="12" fillId="0" borderId="0" xfId="0" applyFont="1" applyFill="1" applyProtection="1">
      <alignment vertical="center"/>
      <protection locked="0"/>
    </xf>
    <xf numFmtId="0" fontId="9" fillId="0" borderId="8" xfId="0" applyFont="1" applyFill="1" applyBorder="1" applyAlignment="1" applyProtection="1">
      <alignment horizontal="center"/>
    </xf>
    <xf numFmtId="10" fontId="12" fillId="0" borderId="17" xfId="0" applyNumberFormat="1" applyFont="1" applyFill="1" applyBorder="1" applyAlignment="1" applyProtection="1">
      <alignment horizontal="center"/>
      <protection locked="0"/>
    </xf>
    <xf numFmtId="10" fontId="12" fillId="0" borderId="44" xfId="0" applyNumberFormat="1" applyFont="1" applyFill="1" applyBorder="1" applyAlignment="1" applyProtection="1">
      <alignment horizontal="center"/>
    </xf>
    <xf numFmtId="10" fontId="12" fillId="0" borderId="44" xfId="3" applyNumberFormat="1" applyFont="1" applyFill="1" applyBorder="1" applyAlignment="1" applyProtection="1">
      <alignment horizontal="center"/>
    </xf>
    <xf numFmtId="9" fontId="12" fillId="0" borderId="16" xfId="0" applyNumberFormat="1" applyFont="1" applyFill="1" applyBorder="1" applyAlignment="1" applyProtection="1">
      <alignment horizontal="center"/>
      <protection locked="0"/>
    </xf>
    <xf numFmtId="0" fontId="11" fillId="0" borderId="32" xfId="0" applyFont="1" applyFill="1" applyBorder="1" applyAlignment="1" applyProtection="1">
      <alignment horizontal="center" wrapText="1"/>
    </xf>
    <xf numFmtId="9" fontId="12" fillId="0" borderId="30" xfId="0" applyNumberFormat="1" applyFont="1" applyFill="1" applyBorder="1" applyAlignment="1" applyProtection="1">
      <alignment horizontal="center" wrapText="1"/>
    </xf>
    <xf numFmtId="0" fontId="20" fillId="0" borderId="0" xfId="0" applyFont="1">
      <alignment vertical="center"/>
    </xf>
    <xf numFmtId="0" fontId="21" fillId="0" borderId="42" xfId="0" applyFont="1" applyFill="1" applyBorder="1" applyAlignment="1" applyProtection="1">
      <alignment horizontal="left" vertical="center"/>
      <protection locked="0" hidden="1"/>
    </xf>
    <xf numFmtId="0" fontId="22" fillId="0" borderId="54" xfId="0" applyFont="1" applyFill="1" applyBorder="1" applyAlignment="1" applyProtection="1">
      <alignment horizontal="center" vertical="center"/>
      <protection locked="0" hidden="1"/>
    </xf>
    <xf numFmtId="0" fontId="23" fillId="0" borderId="55" xfId="0" applyFont="1" applyFill="1" applyBorder="1" applyAlignment="1" applyProtection="1">
      <alignment horizontal="center" vertical="center"/>
      <protection locked="0" hidden="1"/>
    </xf>
    <xf numFmtId="0" fontId="23" fillId="0" borderId="56" xfId="0" applyFont="1" applyFill="1" applyBorder="1" applyAlignment="1" applyProtection="1">
      <alignment horizontal="center" vertical="center"/>
      <protection locked="0" hidden="1"/>
    </xf>
    <xf numFmtId="0" fontId="24" fillId="6" borderId="6" xfId="0" applyFont="1" applyFill="1" applyBorder="1" applyAlignment="1" applyProtection="1">
      <alignment horizontal="center" vertical="center"/>
      <protection locked="0" hidden="1"/>
    </xf>
    <xf numFmtId="184" fontId="20" fillId="6" borderId="57" xfId="0" applyNumberFormat="1" applyFont="1" applyFill="1" applyBorder="1" applyAlignment="1" applyProtection="1">
      <alignment horizontal="center" vertical="center"/>
      <protection locked="0" hidden="1"/>
    </xf>
    <xf numFmtId="181" fontId="24" fillId="6" borderId="8" xfId="0" applyNumberFormat="1" applyFont="1" applyFill="1" applyBorder="1" applyAlignment="1" applyProtection="1">
      <alignment horizontal="center" vertical="center"/>
      <protection locked="0"/>
    </xf>
    <xf numFmtId="0" fontId="21" fillId="0" borderId="10" xfId="0" applyFont="1" applyFill="1" applyBorder="1" applyAlignment="1" applyProtection="1">
      <alignment horizontal="left" vertical="center"/>
      <protection locked="0"/>
    </xf>
    <xf numFmtId="0" fontId="21" fillId="0" borderId="58" xfId="0" applyFont="1" applyFill="1" applyBorder="1" applyAlignment="1" applyProtection="1">
      <alignment horizontal="center" vertical="center"/>
      <protection locked="0"/>
    </xf>
    <xf numFmtId="0" fontId="21" fillId="0" borderId="33" xfId="0" applyFont="1" applyFill="1" applyBorder="1" applyAlignment="1" applyProtection="1">
      <alignment horizontal="center" vertical="center"/>
      <protection locked="0"/>
    </xf>
    <xf numFmtId="0" fontId="25" fillId="7" borderId="1" xfId="0" applyFont="1" applyFill="1" applyBorder="1" applyAlignment="1" applyProtection="1">
      <alignment horizontal="center" vertical="center"/>
      <protection locked="0"/>
    </xf>
    <xf numFmtId="0" fontId="26" fillId="7" borderId="1" xfId="0" applyFont="1" applyFill="1" applyBorder="1" applyAlignment="1" applyProtection="1">
      <alignment horizontal="center" vertical="center"/>
      <protection locked="0" hidden="1"/>
    </xf>
    <xf numFmtId="0" fontId="27" fillId="0" borderId="59" xfId="0" applyFont="1" applyFill="1" applyBorder="1" applyAlignment="1" applyProtection="1">
      <alignment horizontal="left" vertical="center"/>
      <protection locked="0"/>
    </xf>
    <xf numFmtId="49" fontId="24" fillId="0" borderId="60" xfId="0" applyNumberFormat="1" applyFont="1" applyFill="1" applyBorder="1" applyAlignment="1" applyProtection="1">
      <alignment horizontal="right" vertical="center"/>
      <protection locked="0"/>
    </xf>
    <xf numFmtId="49" fontId="24" fillId="0" borderId="61" xfId="0" applyNumberFormat="1" applyFont="1" applyFill="1" applyBorder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/>
    <xf numFmtId="0" fontId="21" fillId="8" borderId="0" xfId="0" applyFont="1" applyFill="1" applyAlignment="1" applyProtection="1">
      <alignment horizontal="left" vertical="center"/>
      <protection locked="0"/>
    </xf>
    <xf numFmtId="0" fontId="20" fillId="0" borderId="0" xfId="0" applyFont="1" applyFill="1" applyBorder="1" applyAlignment="1"/>
    <xf numFmtId="0" fontId="28" fillId="0" borderId="0" xfId="0" applyFont="1" applyFill="1" applyAlignment="1" applyProtection="1">
      <alignment horizontal="left" vertical="center"/>
      <protection locked="0"/>
    </xf>
    <xf numFmtId="0" fontId="26" fillId="0" borderId="0" xfId="0" applyFont="1" applyFill="1" applyAlignment="1" applyProtection="1">
      <alignment horizontal="left" vertical="center"/>
      <protection locked="0"/>
    </xf>
    <xf numFmtId="0" fontId="24" fillId="9" borderId="1" xfId="0" applyFont="1" applyFill="1" applyBorder="1" applyAlignment="1" applyProtection="1">
      <alignment horizontal="center" vertical="center"/>
      <protection locked="0"/>
    </xf>
    <xf numFmtId="0" fontId="24" fillId="9" borderId="1" xfId="0" applyFont="1" applyFill="1" applyBorder="1" applyAlignment="1" applyProtection="1">
      <protection locked="0"/>
    </xf>
    <xf numFmtId="0" fontId="25" fillId="0" borderId="0" xfId="0" applyFont="1" applyFill="1" applyAlignment="1" applyProtection="1">
      <alignment horizontal="left" vertical="center"/>
      <protection locked="0"/>
    </xf>
    <xf numFmtId="0" fontId="25" fillId="9" borderId="1" xfId="0" applyFont="1" applyFill="1" applyBorder="1" applyAlignment="1" applyProtection="1">
      <alignment horizontal="center" vertical="center"/>
      <protection locked="0"/>
    </xf>
    <xf numFmtId="0" fontId="20" fillId="0" borderId="62" xfId="0" applyFont="1" applyBorder="1" applyAlignment="1" applyProtection="1">
      <alignment horizontal="left" vertical="center"/>
      <protection locked="0"/>
    </xf>
    <xf numFmtId="0" fontId="6" fillId="9" borderId="1" xfId="0" applyFont="1" applyFill="1" applyBorder="1" applyAlignment="1" applyProtection="1">
      <alignment horizontal="center" vertical="center"/>
      <protection locked="0"/>
    </xf>
    <xf numFmtId="0" fontId="20" fillId="9" borderId="1" xfId="0" applyFont="1" applyFill="1" applyBorder="1" applyAlignment="1" applyProtection="1">
      <protection locked="0"/>
    </xf>
    <xf numFmtId="0" fontId="24" fillId="10" borderId="1" xfId="0" applyFont="1" applyFill="1" applyBorder="1" applyAlignment="1" applyProtection="1">
      <alignment horizontal="left" vertical="center" wrapText="1"/>
      <protection locked="0"/>
    </xf>
    <xf numFmtId="0" fontId="21" fillId="0" borderId="63" xfId="0" applyFont="1" applyFill="1" applyBorder="1" applyAlignment="1" applyProtection="1">
      <alignment horizontal="center" vertical="center" shrinkToFit="1"/>
      <protection locked="0"/>
    </xf>
    <xf numFmtId="0" fontId="6" fillId="0" borderId="5" xfId="0" applyFont="1" applyFill="1" applyBorder="1" applyAlignment="1" applyProtection="1">
      <alignment horizontal="left" vertical="center"/>
      <protection locked="0"/>
    </xf>
    <xf numFmtId="0" fontId="24" fillId="0" borderId="0" xfId="0" applyFont="1" applyFill="1" applyBorder="1" applyAlignment="1" applyProtection="1">
      <alignment horizontal="left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Alignment="1" applyProtection="1">
      <protection locked="0"/>
    </xf>
    <xf numFmtId="0" fontId="30" fillId="0" borderId="0" xfId="0" applyFont="1" applyFill="1" applyBorder="1" applyAlignment="1" applyProtection="1">
      <alignment horizontal="left" vertical="center"/>
      <protection locked="0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31" fillId="0" borderId="0" xfId="0" applyFont="1" applyFill="1" applyAlignment="1" applyProtection="1">
      <protection locked="0"/>
    </xf>
    <xf numFmtId="0" fontId="24" fillId="0" borderId="0" xfId="0" applyFont="1" applyFill="1" applyAlignment="1" applyProtection="1">
      <alignment horizontal="left" vertical="center"/>
      <protection locked="0"/>
    </xf>
    <xf numFmtId="0" fontId="32" fillId="0" borderId="62" xfId="0" applyFont="1" applyBorder="1" applyAlignment="1" applyProtection="1">
      <alignment horizontal="left" vertical="center"/>
      <protection locked="0"/>
    </xf>
    <xf numFmtId="0" fontId="20" fillId="9" borderId="0" xfId="0" applyFont="1" applyFill="1" applyBorder="1" applyAlignment="1" applyProtection="1">
      <alignment horizontal="center" vertical="center"/>
      <protection locked="0"/>
    </xf>
    <xf numFmtId="0" fontId="29" fillId="9" borderId="64" xfId="0" applyFont="1" applyFill="1" applyBorder="1" applyAlignment="1" applyProtection="1">
      <protection locked="0"/>
    </xf>
    <xf numFmtId="0" fontId="22" fillId="0" borderId="62" xfId="0" applyFont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center" vertical="center"/>
      <protection locked="0"/>
    </xf>
    <xf numFmtId="0" fontId="22" fillId="11" borderId="1" xfId="0" applyFont="1" applyFill="1" applyBorder="1" applyAlignment="1" applyProtection="1">
      <alignment horizontal="left" vertical="center"/>
      <protection locked="0"/>
    </xf>
    <xf numFmtId="0" fontId="6" fillId="9" borderId="0" xfId="0" applyFont="1" applyFill="1" applyAlignment="1" applyProtection="1">
      <alignment horizontal="center" vertical="center"/>
      <protection locked="0"/>
    </xf>
    <xf numFmtId="0" fontId="21" fillId="0" borderId="62" xfId="0" applyFont="1" applyBorder="1" applyAlignment="1" applyProtection="1">
      <alignment horizontal="left" vertical="center"/>
      <protection locked="0"/>
    </xf>
    <xf numFmtId="0" fontId="32" fillId="0" borderId="0" xfId="0" applyFont="1" applyFill="1" applyBorder="1" applyAlignment="1" applyProtection="1">
      <alignment horizontal="center" vertical="center"/>
      <protection locked="0"/>
    </xf>
    <xf numFmtId="0" fontId="32" fillId="9" borderId="0" xfId="0" applyFont="1" applyFill="1" applyBorder="1" applyAlignment="1" applyProtection="1">
      <alignment horizontal="center" vertical="center"/>
      <protection locked="0"/>
    </xf>
    <xf numFmtId="0" fontId="31" fillId="9" borderId="64" xfId="0" applyFont="1" applyFill="1" applyBorder="1" applyAlignment="1" applyProtection="1">
      <protection locked="0"/>
    </xf>
    <xf numFmtId="0" fontId="32" fillId="0" borderId="0" xfId="0" applyFont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 applyProtection="1">
      <protection locked="0"/>
    </xf>
    <xf numFmtId="0" fontId="20" fillId="9" borderId="1" xfId="0" applyFont="1" applyFill="1" applyBorder="1" applyAlignment="1" applyProtection="1">
      <alignment horizontal="center" vertical="center"/>
      <protection locked="0"/>
    </xf>
    <xf numFmtId="0" fontId="31" fillId="9" borderId="1" xfId="0" applyFont="1" applyFill="1" applyBorder="1" applyAlignment="1" applyProtection="1">
      <protection locked="0"/>
    </xf>
    <xf numFmtId="0" fontId="33" fillId="0" borderId="0" xfId="0" applyFont="1" applyFill="1" applyBorder="1" applyAlignment="1" applyProtection="1">
      <alignment horizontal="left" vertical="center"/>
      <protection locked="0"/>
    </xf>
    <xf numFmtId="0" fontId="34" fillId="10" borderId="65" xfId="0" applyFont="1" applyFill="1" applyBorder="1" applyAlignment="1" applyProtection="1">
      <alignment horizontal="center" vertical="center"/>
      <protection locked="0"/>
    </xf>
    <xf numFmtId="0" fontId="20" fillId="10" borderId="66" xfId="0" applyFont="1" applyFill="1" applyBorder="1" applyAlignment="1" applyProtection="1">
      <protection locked="0"/>
    </xf>
    <xf numFmtId="0" fontId="21" fillId="0" borderId="55" xfId="0" applyFont="1" applyFill="1" applyBorder="1" applyAlignment="1" applyProtection="1">
      <alignment horizontal="left" vertical="center"/>
      <protection locked="0"/>
    </xf>
    <xf numFmtId="0" fontId="35" fillId="12" borderId="24" xfId="0" applyFont="1" applyFill="1" applyBorder="1" applyAlignment="1" applyProtection="1">
      <alignment horizontal="center" vertical="center"/>
      <protection locked="0"/>
    </xf>
    <xf numFmtId="0" fontId="20" fillId="12" borderId="66" xfId="0" applyFont="1" applyFill="1" applyBorder="1" applyAlignment="1" applyProtection="1">
      <protection locked="0"/>
    </xf>
    <xf numFmtId="0" fontId="26" fillId="0" borderId="6" xfId="0" applyFont="1" applyFill="1" applyBorder="1" applyAlignment="1" applyProtection="1">
      <alignment horizontal="left" vertical="center"/>
      <protection locked="0"/>
    </xf>
    <xf numFmtId="0" fontId="22" fillId="0" borderId="9" xfId="0" applyFont="1" applyFill="1" applyBorder="1" applyAlignment="1" applyProtection="1">
      <alignment horizontal="right" vertical="center"/>
      <protection locked="0"/>
    </xf>
    <xf numFmtId="0" fontId="22" fillId="0" borderId="14" xfId="0" applyFont="1" applyFill="1" applyBorder="1" applyAlignment="1" applyProtection="1">
      <alignment horizontal="left" vertical="center"/>
      <protection locked="0"/>
    </xf>
    <xf numFmtId="0" fontId="22" fillId="0" borderId="14" xfId="0" applyFont="1" applyFill="1" applyBorder="1" applyAlignment="1" applyProtection="1">
      <alignment horizontal="right" vertical="center"/>
    </xf>
    <xf numFmtId="0" fontId="36" fillId="0" borderId="14" xfId="0" applyFont="1" applyFill="1" applyBorder="1" applyAlignment="1" applyProtection="1">
      <alignment horizontal="left" vertical="center"/>
      <protection locked="0"/>
    </xf>
    <xf numFmtId="0" fontId="30" fillId="0" borderId="14" xfId="0" applyFont="1" applyFill="1" applyBorder="1" applyAlignment="1" applyProtection="1">
      <alignment horizontal="left" vertical="center"/>
      <protection locked="0"/>
    </xf>
    <xf numFmtId="0" fontId="22" fillId="0" borderId="21" xfId="0" applyFont="1" applyFill="1" applyBorder="1" applyAlignment="1" applyProtection="1">
      <alignment horizontal="right" vertical="center"/>
      <protection locked="0"/>
    </xf>
    <xf numFmtId="0" fontId="26" fillId="0" borderId="9" xfId="0" applyFont="1" applyFill="1" applyBorder="1" applyAlignment="1" applyProtection="1">
      <alignment horizontal="left" vertical="center"/>
      <protection locked="0"/>
    </xf>
    <xf numFmtId="0" fontId="22" fillId="13" borderId="9" xfId="0" applyFont="1" applyFill="1" applyBorder="1" applyAlignment="1" applyProtection="1">
      <alignment horizontal="right" vertical="center"/>
      <protection locked="0"/>
    </xf>
    <xf numFmtId="0" fontId="20" fillId="0" borderId="0" xfId="0" applyFont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/>
    </xf>
    <xf numFmtId="0" fontId="20" fillId="0" borderId="55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20" fillId="13" borderId="0" xfId="0" applyFont="1" applyFill="1">
      <alignment vertical="center"/>
    </xf>
    <xf numFmtId="0" fontId="6" fillId="0" borderId="0" xfId="0" applyFont="1" applyBorder="1" applyAlignment="1">
      <alignment vertical="center" wrapText="1"/>
    </xf>
    <xf numFmtId="0" fontId="20" fillId="0" borderId="0" xfId="0" applyFont="1" applyProtection="1">
      <alignment vertical="center"/>
      <protection locked="0"/>
    </xf>
    <xf numFmtId="0" fontId="20" fillId="0" borderId="0" xfId="0" applyFont="1" applyFill="1" applyBorder="1" applyProtection="1">
      <alignment vertical="center"/>
      <protection locked="0"/>
    </xf>
    <xf numFmtId="0" fontId="20" fillId="0" borderId="0" xfId="0" applyFont="1" applyFill="1" applyBorder="1">
      <alignment vertical="center"/>
    </xf>
    <xf numFmtId="0" fontId="24" fillId="9" borderId="1" xfId="0" applyFont="1" applyFill="1" applyBorder="1" applyProtection="1">
      <alignment vertical="center"/>
      <protection locked="0"/>
    </xf>
    <xf numFmtId="0" fontId="20" fillId="9" borderId="1" xfId="0" applyFont="1" applyFill="1" applyBorder="1" applyProtection="1">
      <alignment vertical="center"/>
      <protection locked="0"/>
    </xf>
    <xf numFmtId="0" fontId="6" fillId="0" borderId="68" xfId="0" applyFont="1" applyFill="1" applyBorder="1" applyAlignment="1" applyProtection="1">
      <alignment horizontal="left" vertical="center"/>
      <protection locked="0"/>
    </xf>
    <xf numFmtId="0" fontId="31" fillId="0" borderId="0" xfId="0" applyFont="1" applyProtection="1">
      <alignment vertical="center"/>
      <protection locked="0"/>
    </xf>
    <xf numFmtId="0" fontId="29" fillId="9" borderId="64" xfId="0" applyFont="1" applyFill="1" applyBorder="1" applyProtection="1">
      <alignment vertical="center"/>
      <protection locked="0"/>
    </xf>
    <xf numFmtId="0" fontId="31" fillId="9" borderId="64" xfId="0" applyFont="1" applyFill="1" applyBorder="1" applyProtection="1">
      <alignment vertical="center"/>
      <protection locked="0"/>
    </xf>
    <xf numFmtId="0" fontId="31" fillId="9" borderId="41" xfId="0" applyFont="1" applyFill="1" applyBorder="1" applyProtection="1">
      <alignment vertical="center"/>
      <protection locked="0"/>
    </xf>
    <xf numFmtId="0" fontId="31" fillId="0" borderId="0" xfId="0" applyFont="1" applyFill="1" applyBorder="1" applyProtection="1">
      <alignment vertical="center"/>
      <protection locked="0"/>
    </xf>
    <xf numFmtId="0" fontId="31" fillId="9" borderId="1" xfId="0" applyFont="1" applyFill="1" applyBorder="1" applyProtection="1">
      <alignment vertical="center"/>
      <protection locked="0"/>
    </xf>
    <xf numFmtId="0" fontId="20" fillId="12" borderId="66" xfId="0" applyFont="1" applyFill="1" applyBorder="1" applyProtection="1">
      <alignment vertical="center"/>
      <protection locked="0"/>
    </xf>
    <xf numFmtId="0" fontId="30" fillId="0" borderId="18" xfId="0" applyFont="1" applyFill="1" applyBorder="1" applyAlignment="1" applyProtection="1">
      <alignment horizontal="left" vertical="center"/>
      <protection locked="0"/>
    </xf>
    <xf numFmtId="0" fontId="33" fillId="0" borderId="10" xfId="0" applyFont="1" applyFill="1" applyBorder="1" applyAlignment="1" applyProtection="1">
      <alignment horizontal="left" vertical="center"/>
      <protection locked="0"/>
    </xf>
    <xf numFmtId="0" fontId="20" fillId="0" borderId="41" xfId="0" applyFont="1" applyFill="1" applyBorder="1" applyAlignment="1" applyProtection="1">
      <alignment horizontal="center" vertical="center"/>
      <protection locked="0" hidden="1"/>
    </xf>
    <xf numFmtId="0" fontId="25" fillId="0" borderId="10" xfId="0" applyFont="1" applyFill="1" applyBorder="1" applyAlignment="1" applyProtection="1">
      <alignment horizontal="center" vertical="center"/>
      <protection locked="0" hidden="1"/>
    </xf>
    <xf numFmtId="0" fontId="26" fillId="0" borderId="10" xfId="0" applyFont="1" applyFill="1" applyBorder="1" applyAlignment="1" applyProtection="1">
      <alignment horizontal="center" vertical="center"/>
      <protection locked="0" hidden="1"/>
    </xf>
    <xf numFmtId="0" fontId="20" fillId="0" borderId="58" xfId="0" applyFont="1" applyFill="1" applyBorder="1" applyAlignment="1" applyProtection="1">
      <alignment horizontal="center" vertical="center"/>
      <protection locked="0" hidden="1"/>
    </xf>
    <xf numFmtId="0" fontId="20" fillId="0" borderId="10" xfId="0" applyFont="1" applyFill="1" applyBorder="1" applyAlignment="1" applyProtection="1">
      <alignment horizontal="center" vertical="center"/>
      <protection locked="0" hidden="1"/>
    </xf>
    <xf numFmtId="0" fontId="20" fillId="0" borderId="33" xfId="0" applyFont="1" applyFill="1" applyBorder="1" applyAlignment="1" applyProtection="1">
      <alignment horizontal="center" vertical="center"/>
      <protection locked="0" hidden="1"/>
    </xf>
    <xf numFmtId="0" fontId="33" fillId="15" borderId="0" xfId="0" applyFont="1" applyFill="1" applyBorder="1" applyAlignment="1" applyProtection="1">
      <alignment horizontal="left" vertical="center"/>
      <protection locked="0"/>
    </xf>
    <xf numFmtId="0" fontId="20" fillId="15" borderId="0" xfId="0" applyFont="1" applyFill="1" applyBorder="1" applyAlignment="1" applyProtection="1">
      <alignment horizontal="center" vertical="center"/>
      <protection locked="0" hidden="1"/>
    </xf>
    <xf numFmtId="0" fontId="25" fillId="15" borderId="0" xfId="0" applyFont="1" applyFill="1" applyBorder="1" applyAlignment="1" applyProtection="1">
      <alignment horizontal="center" vertical="center"/>
      <protection locked="0" hidden="1"/>
    </xf>
    <xf numFmtId="0" fontId="20" fillId="15" borderId="0" xfId="0" applyFont="1" applyFill="1" applyBorder="1" applyAlignment="1" applyProtection="1">
      <alignment horizontal="right" vertical="center"/>
      <protection locked="0" hidden="1"/>
    </xf>
    <xf numFmtId="0" fontId="26" fillId="15" borderId="0" xfId="0" applyFont="1" applyFill="1" applyBorder="1" applyAlignment="1" applyProtection="1">
      <alignment horizontal="center" vertical="center"/>
      <protection locked="0" hidden="1"/>
    </xf>
    <xf numFmtId="0" fontId="33" fillId="7" borderId="0" xfId="0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Border="1" applyAlignment="1" applyProtection="1">
      <alignment horizontal="center" vertical="center" wrapText="1"/>
      <protection locked="0" hidden="1"/>
    </xf>
    <xf numFmtId="0" fontId="37" fillId="0" borderId="37" xfId="0" applyFont="1" applyFill="1" applyBorder="1" applyAlignment="1" applyProtection="1">
      <alignment horizontal="center" vertical="center" wrapText="1"/>
      <protection locked="0" hidden="1"/>
    </xf>
    <xf numFmtId="0" fontId="38" fillId="0" borderId="1" xfId="0" applyFont="1" applyFill="1" applyBorder="1" applyAlignment="1" applyProtection="1">
      <alignment horizontal="center" vertical="center" wrapText="1"/>
      <protection locked="0" hidden="1"/>
    </xf>
    <xf numFmtId="0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8" fillId="0" borderId="3" xfId="0" applyFont="1" applyFill="1" applyBorder="1" applyAlignment="1" applyProtection="1">
      <alignment horizontal="center" vertical="center"/>
      <protection locked="0" hidden="1"/>
    </xf>
    <xf numFmtId="1" fontId="39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38" fillId="0" borderId="3" xfId="0" applyFont="1" applyFill="1" applyBorder="1" applyAlignment="1" applyProtection="1">
      <alignment horizontal="center" vertical="center" wrapText="1"/>
      <protection locked="0" hidden="1"/>
    </xf>
    <xf numFmtId="0" fontId="40" fillId="0" borderId="69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185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186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70" xfId="0" applyFont="1" applyFill="1" applyBorder="1" applyAlignment="1" applyProtection="1">
      <alignment horizontal="center" vertical="center" wrapText="1"/>
      <protection locked="0" hidden="1"/>
    </xf>
    <xf numFmtId="186" fontId="5" fillId="0" borderId="7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71" xfId="0" applyFont="1" applyFill="1" applyBorder="1" applyAlignment="1" applyProtection="1">
      <alignment horizontal="center" vertical="center"/>
      <protection locked="0" hidden="1"/>
    </xf>
    <xf numFmtId="0" fontId="1" fillId="0" borderId="72" xfId="0" applyFont="1" applyFill="1" applyBorder="1" applyAlignment="1" applyProtection="1">
      <alignment horizontal="center" vertical="center"/>
      <protection locked="0" hidden="1"/>
    </xf>
    <xf numFmtId="0" fontId="1" fillId="0" borderId="73" xfId="0" applyFont="1" applyFill="1" applyBorder="1" applyAlignment="1" applyProtection="1">
      <alignment horizontal="center" vertical="center"/>
      <protection locked="0" hidden="1"/>
    </xf>
    <xf numFmtId="0" fontId="38" fillId="0" borderId="74" xfId="0" applyFont="1" applyFill="1" applyBorder="1" applyAlignment="1" applyProtection="1">
      <alignment horizontal="center" vertical="center" wrapText="1"/>
      <protection locked="0" hidden="1"/>
    </xf>
    <xf numFmtId="0" fontId="38" fillId="0" borderId="75" xfId="0" applyFont="1" applyFill="1" applyBorder="1" applyAlignment="1" applyProtection="1">
      <alignment horizontal="center" vertical="center" wrapText="1"/>
      <protection locked="0" hidden="1"/>
    </xf>
    <xf numFmtId="0" fontId="38" fillId="0" borderId="76" xfId="0" applyFont="1" applyFill="1" applyBorder="1" applyAlignment="1" applyProtection="1">
      <alignment horizontal="center" vertical="center" wrapText="1"/>
      <protection locked="0" hidden="1"/>
    </xf>
    <xf numFmtId="0" fontId="38" fillId="0" borderId="74" xfId="0" applyFont="1" applyFill="1" applyBorder="1" applyAlignment="1" applyProtection="1">
      <alignment horizontal="center" vertical="center"/>
      <protection locked="0" hidden="1"/>
    </xf>
    <xf numFmtId="0" fontId="38" fillId="0" borderId="77" xfId="0" applyFont="1" applyFill="1" applyBorder="1" applyAlignment="1" applyProtection="1">
      <alignment horizontal="center" vertical="center" wrapText="1"/>
      <protection locked="0" hidden="1"/>
    </xf>
    <xf numFmtId="0" fontId="20" fillId="0" borderId="78" xfId="0" applyNumberFormat="1" applyFont="1" applyFill="1" applyBorder="1" applyAlignment="1" applyProtection="1">
      <alignment horizontal="center" vertical="center" wrapText="1"/>
      <protection locked="0" hidden="1"/>
    </xf>
    <xf numFmtId="182" fontId="20" fillId="0" borderId="79" xfId="0" applyNumberFormat="1" applyFont="1" applyFill="1" applyBorder="1" applyAlignment="1" applyProtection="1">
      <alignment horizontal="center" vertical="center" wrapText="1"/>
      <protection locked="0" hidden="1"/>
    </xf>
    <xf numFmtId="182" fontId="20" fillId="0" borderId="80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79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0" borderId="78" xfId="0" applyNumberFormat="1" applyFont="1" applyFill="1" applyBorder="1" applyAlignment="1" applyProtection="1">
      <alignment horizontal="center" vertical="center" wrapText="1"/>
      <protection locked="0" hidden="1"/>
    </xf>
    <xf numFmtId="0" fontId="20" fillId="0" borderId="81" xfId="0" applyNumberFormat="1" applyFont="1" applyFill="1" applyBorder="1" applyAlignment="1" applyProtection="1">
      <alignment horizontal="center" vertical="center"/>
      <protection locked="0" hidden="1"/>
    </xf>
    <xf numFmtId="49" fontId="20" fillId="0" borderId="78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79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78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78" xfId="0" applyFont="1" applyFill="1" applyBorder="1" applyAlignment="1" applyProtection="1">
      <alignment horizontal="center" vertical="center"/>
      <protection locked="0" hidden="1"/>
    </xf>
    <xf numFmtId="0" fontId="20" fillId="0" borderId="79" xfId="0" applyFont="1" applyFill="1" applyBorder="1" applyAlignment="1" applyProtection="1">
      <alignment horizontal="center" vertical="center" wrapText="1"/>
      <protection locked="0" hidden="1"/>
    </xf>
    <xf numFmtId="0" fontId="20" fillId="0" borderId="80" xfId="0" applyFont="1" applyFill="1" applyBorder="1" applyAlignment="1" applyProtection="1">
      <alignment horizontal="center" vertical="center" wrapText="1"/>
      <protection locked="0" hidden="1"/>
    </xf>
    <xf numFmtId="0" fontId="20" fillId="0" borderId="82" xfId="0" applyFont="1" applyFill="1" applyBorder="1" applyAlignment="1" applyProtection="1">
      <alignment horizontal="center" vertical="center"/>
      <protection locked="0" hidden="1"/>
    </xf>
    <xf numFmtId="0" fontId="20" fillId="0" borderId="83" xfId="0" applyFont="1" applyFill="1" applyBorder="1" applyAlignment="1" applyProtection="1">
      <alignment horizontal="center" vertical="center"/>
      <protection locked="0" hidden="1"/>
    </xf>
    <xf numFmtId="0" fontId="38" fillId="7" borderId="1" xfId="0" applyFont="1" applyFill="1" applyBorder="1" applyAlignment="1" applyProtection="1">
      <alignment horizontal="center" vertical="center"/>
      <protection locked="0" hidden="1"/>
    </xf>
    <xf numFmtId="187" fontId="38" fillId="7" borderId="1" xfId="0" applyNumberFormat="1" applyFont="1" applyFill="1" applyBorder="1" applyAlignment="1" applyProtection="1">
      <alignment horizontal="center" vertical="center"/>
      <protection locked="0" hidden="1"/>
    </xf>
    <xf numFmtId="186" fontId="38" fillId="7" borderId="1" xfId="0" applyNumberFormat="1" applyFont="1" applyFill="1" applyBorder="1" applyAlignment="1" applyProtection="1">
      <alignment horizontal="center" vertical="center"/>
      <protection locked="0" hidden="1"/>
    </xf>
    <xf numFmtId="0" fontId="41" fillId="0" borderId="49" xfId="0" applyFont="1" applyFill="1" applyBorder="1" applyAlignment="1" applyProtection="1">
      <alignment horizontal="center" vertical="center"/>
      <protection locked="0" hidden="1"/>
    </xf>
    <xf numFmtId="0" fontId="41" fillId="0" borderId="15" xfId="0" applyFont="1" applyFill="1" applyBorder="1" applyAlignment="1" applyProtection="1">
      <alignment horizontal="center" vertical="center"/>
      <protection locked="0" hidden="1"/>
    </xf>
    <xf numFmtId="0" fontId="41" fillId="0" borderId="51" xfId="0" applyFont="1" applyFill="1" applyBorder="1" applyAlignment="1" applyProtection="1">
      <alignment horizontal="center" vertical="center"/>
      <protection locked="0" hidden="1"/>
    </xf>
    <xf numFmtId="0" fontId="38" fillId="0" borderId="84" xfId="0" applyFont="1" applyFill="1" applyBorder="1" applyAlignment="1" applyProtection="1">
      <alignment horizontal="center" vertical="center"/>
      <protection locked="0" hidden="1"/>
    </xf>
    <xf numFmtId="181" fontId="22" fillId="0" borderId="78" xfId="0" applyNumberFormat="1" applyFont="1" applyFill="1" applyBorder="1" applyAlignment="1" applyProtection="1">
      <alignment horizontal="center" vertical="center"/>
    </xf>
    <xf numFmtId="181" fontId="22" fillId="0" borderId="85" xfId="0" applyNumberFormat="1" applyFont="1" applyFill="1" applyBorder="1" applyAlignment="1" applyProtection="1">
      <alignment horizontal="center" vertical="center"/>
    </xf>
    <xf numFmtId="181" fontId="22" fillId="0" borderId="81" xfId="0" applyNumberFormat="1" applyFont="1" applyFill="1" applyBorder="1" applyAlignment="1" applyProtection="1">
      <alignment horizontal="center" vertical="center"/>
    </xf>
    <xf numFmtId="181" fontId="20" fillId="0" borderId="78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5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80" xfId="0" applyNumberFormat="1" applyFont="1" applyFill="1" applyBorder="1" applyAlignment="1" applyProtection="1">
      <alignment horizontal="center" vertical="center"/>
    </xf>
    <xf numFmtId="181" fontId="20" fillId="0" borderId="86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7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8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89" xfId="0" applyNumberFormat="1" applyFont="1" applyFill="1" applyBorder="1" applyAlignment="1" applyProtection="1">
      <alignment horizontal="center" vertical="center"/>
    </xf>
    <xf numFmtId="181" fontId="22" fillId="0" borderId="90" xfId="0" applyNumberFormat="1" applyFont="1" applyFill="1" applyBorder="1" applyAlignment="1" applyProtection="1">
      <alignment horizontal="center" vertical="center"/>
    </xf>
    <xf numFmtId="181" fontId="22" fillId="0" borderId="91" xfId="0" applyNumberFormat="1" applyFont="1" applyFill="1" applyBorder="1" applyAlignment="1" applyProtection="1">
      <alignment horizontal="center" vertical="center"/>
    </xf>
    <xf numFmtId="181" fontId="22" fillId="0" borderId="88" xfId="0" applyNumberFormat="1" applyFont="1" applyFill="1" applyBorder="1" applyAlignment="1" applyProtection="1">
      <alignment horizontal="center" vertical="center"/>
    </xf>
    <xf numFmtId="0" fontId="20" fillId="0" borderId="34" xfId="0" applyFont="1" applyFill="1" applyBorder="1" applyAlignment="1" applyProtection="1">
      <alignment horizontal="center" vertical="center"/>
      <protection locked="0" hidden="1"/>
    </xf>
    <xf numFmtId="186" fontId="24" fillId="7" borderId="1" xfId="0" applyNumberFormat="1" applyFont="1" applyFill="1" applyBorder="1" applyAlignment="1" applyProtection="1">
      <alignment horizontal="center" vertical="center"/>
      <protection locked="0" hidden="1"/>
    </xf>
    <xf numFmtId="0" fontId="38" fillId="7" borderId="3" xfId="0" applyFont="1" applyFill="1" applyBorder="1" applyAlignment="1" applyProtection="1">
      <alignment horizontal="center" vertical="center" wrapText="1"/>
      <protection locked="0" hidden="1"/>
    </xf>
    <xf numFmtId="188" fontId="38" fillId="7" borderId="92" xfId="0" applyNumberFormat="1" applyFont="1" applyFill="1" applyBorder="1" applyAlignment="1" applyProtection="1">
      <alignment horizontal="right" vertical="center"/>
      <protection locked="0" hidden="1"/>
    </xf>
    <xf numFmtId="188" fontId="38" fillId="7" borderId="22" xfId="0" applyNumberFormat="1" applyFont="1" applyFill="1" applyBorder="1" applyAlignment="1" applyProtection="1">
      <alignment horizontal="right" vertical="center"/>
      <protection locked="0" hidden="1"/>
    </xf>
    <xf numFmtId="188" fontId="38" fillId="7" borderId="93" xfId="0" applyNumberFormat="1" applyFont="1" applyFill="1" applyBorder="1" applyAlignment="1" applyProtection="1">
      <alignment horizontal="right" vertical="center"/>
      <protection locked="0" hidden="1"/>
    </xf>
    <xf numFmtId="189" fontId="42" fillId="7" borderId="3" xfId="0" applyNumberFormat="1" applyFont="1" applyFill="1" applyBorder="1" applyAlignment="1" applyProtection="1">
      <alignment horizontal="left" vertical="center"/>
    </xf>
    <xf numFmtId="0" fontId="7" fillId="0" borderId="69" xfId="0" applyFont="1" applyBorder="1" applyAlignment="1">
      <alignment horizontal="center" vertical="center" wrapText="1"/>
    </xf>
    <xf numFmtId="186" fontId="38" fillId="0" borderId="69" xfId="0" applyNumberFormat="1" applyFont="1" applyBorder="1" applyAlignment="1">
      <alignment horizontal="center" vertical="center"/>
    </xf>
    <xf numFmtId="0" fontId="38" fillId="0" borderId="69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190" fontId="38" fillId="0" borderId="71" xfId="0" applyNumberFormat="1" applyFont="1" applyBorder="1" applyAlignment="1">
      <alignment horizontal="center" vertical="center" shrinkToFit="1"/>
    </xf>
    <xf numFmtId="190" fontId="38" fillId="0" borderId="72" xfId="0" applyNumberFormat="1" applyFont="1" applyBorder="1" applyAlignment="1">
      <alignment horizontal="center" vertical="center" shrinkToFit="1"/>
    </xf>
    <xf numFmtId="190" fontId="38" fillId="0" borderId="73" xfId="0" applyNumberFormat="1" applyFont="1" applyBorder="1" applyAlignment="1">
      <alignment horizontal="center" vertical="center" shrinkToFit="1"/>
    </xf>
    <xf numFmtId="0" fontId="24" fillId="8" borderId="0" xfId="0" applyFont="1" applyFill="1" applyAlignment="1">
      <alignment horizontal="center" vertical="center"/>
    </xf>
    <xf numFmtId="0" fontId="38" fillId="0" borderId="1" xfId="0" applyFont="1" applyFill="1" applyBorder="1" applyAlignment="1" applyProtection="1">
      <alignment horizontal="center" vertical="center"/>
      <protection locked="0" hidden="1"/>
    </xf>
    <xf numFmtId="1" fontId="3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43" fillId="0" borderId="69" xfId="0" applyFont="1" applyFill="1" applyBorder="1" applyAlignment="1" applyProtection="1">
      <alignment horizontal="center" vertical="center"/>
      <protection locked="0" hidden="1"/>
    </xf>
    <xf numFmtId="187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shrinkToFit="1"/>
      <protection locked="0" hidden="1"/>
    </xf>
    <xf numFmtId="0" fontId="38" fillId="0" borderId="70" xfId="0" applyFont="1" applyFill="1" applyBorder="1" applyAlignment="1" applyProtection="1">
      <alignment horizontal="center" vertical="center"/>
      <protection locked="0" hidden="1"/>
    </xf>
    <xf numFmtId="186" fontId="39" fillId="0" borderId="7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94" xfId="0" applyFont="1" applyFill="1" applyBorder="1" applyAlignment="1" applyProtection="1">
      <alignment horizontal="center" vertical="center"/>
      <protection locked="0" hidden="1"/>
    </xf>
    <xf numFmtId="0" fontId="1" fillId="0" borderId="37" xfId="0" applyFont="1" applyFill="1" applyBorder="1" applyAlignment="1" applyProtection="1">
      <alignment horizontal="center" vertical="center"/>
      <protection locked="0" hidden="1"/>
    </xf>
    <xf numFmtId="0" fontId="1" fillId="0" borderId="95" xfId="0" applyFont="1" applyFill="1" applyBorder="1" applyAlignment="1" applyProtection="1">
      <alignment horizontal="center" vertical="center"/>
      <protection locked="0" hidden="1"/>
    </xf>
    <xf numFmtId="182" fontId="20" fillId="0" borderId="86" xfId="0" applyNumberFormat="1" applyFont="1" applyFill="1" applyBorder="1" applyAlignment="1" applyProtection="1">
      <alignment horizontal="center" vertical="center" wrapText="1"/>
      <protection locked="0" hidden="1"/>
    </xf>
    <xf numFmtId="182" fontId="20" fillId="0" borderId="96" xfId="0" applyNumberFormat="1" applyFont="1" applyFill="1" applyBorder="1" applyAlignment="1" applyProtection="1">
      <alignment horizontal="center" vertical="center" wrapText="1"/>
      <protection locked="0" hidden="1"/>
    </xf>
    <xf numFmtId="182" fontId="20" fillId="0" borderId="86" xfId="0" applyNumberFormat="1" applyFont="1" applyFill="1" applyBorder="1" applyAlignment="1" applyProtection="1">
      <alignment horizontal="center" vertical="center"/>
      <protection locked="0" hidden="1"/>
    </xf>
    <xf numFmtId="182" fontId="20" fillId="0" borderId="96" xfId="0" applyNumberFormat="1" applyFont="1" applyFill="1" applyBorder="1" applyAlignment="1" applyProtection="1">
      <alignment horizontal="center" vertical="center"/>
      <protection locked="0" hidden="1"/>
    </xf>
    <xf numFmtId="186" fontId="39" fillId="7" borderId="1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97" xfId="0" applyFont="1" applyFill="1" applyBorder="1" applyAlignment="1" applyProtection="1">
      <alignment horizontal="center" vertical="center"/>
      <protection locked="0" hidden="1"/>
    </xf>
    <xf numFmtId="0" fontId="38" fillId="0" borderId="98" xfId="0" applyFont="1" applyFill="1" applyBorder="1" applyAlignment="1" applyProtection="1">
      <alignment horizontal="center" vertical="center"/>
      <protection locked="0" hidden="1"/>
    </xf>
    <xf numFmtId="0" fontId="38" fillId="0" borderId="99" xfId="0" applyFont="1" applyFill="1" applyBorder="1" applyAlignment="1" applyProtection="1">
      <alignment horizontal="center" vertical="center" wrapText="1"/>
      <protection locked="0" hidden="1"/>
    </xf>
    <xf numFmtId="181" fontId="22" fillId="0" borderId="74" xfId="0" applyNumberFormat="1" applyFont="1" applyFill="1" applyBorder="1" applyAlignment="1" applyProtection="1">
      <alignment horizontal="center" vertical="center"/>
    </xf>
    <xf numFmtId="181" fontId="22" fillId="0" borderId="84" xfId="0" applyNumberFormat="1" applyFont="1" applyFill="1" applyBorder="1" applyAlignment="1" applyProtection="1">
      <alignment horizontal="center" vertical="center"/>
    </xf>
    <xf numFmtId="181" fontId="22" fillId="0" borderId="77" xfId="0" applyNumberFormat="1" applyFont="1" applyFill="1" applyBorder="1" applyAlignment="1" applyProtection="1">
      <alignment horizontal="center" vertical="center"/>
    </xf>
    <xf numFmtId="181" fontId="20" fillId="0" borderId="76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4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77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0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81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00" xfId="0" applyNumberFormat="1" applyFont="1" applyFill="1" applyBorder="1" applyAlignment="1" applyProtection="1">
      <alignment horizontal="center" vertical="center"/>
    </xf>
    <xf numFmtId="181" fontId="22" fillId="0" borderId="101" xfId="0" applyNumberFormat="1" applyFont="1" applyFill="1" applyBorder="1" applyAlignment="1" applyProtection="1">
      <alignment horizontal="center" vertical="center"/>
    </xf>
    <xf numFmtId="181" fontId="22" fillId="0" borderId="102" xfId="0" applyNumberFormat="1" applyFont="1" applyFill="1" applyBorder="1" applyAlignment="1" applyProtection="1">
      <alignment horizontal="center" vertical="center"/>
    </xf>
    <xf numFmtId="181" fontId="20" fillId="0" borderId="83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101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102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03" xfId="0" applyNumberFormat="1" applyFont="1" applyFill="1" applyBorder="1" applyAlignment="1" applyProtection="1">
      <alignment horizontal="center" vertical="center"/>
    </xf>
    <xf numFmtId="181" fontId="22" fillId="0" borderId="104" xfId="0" applyNumberFormat="1" applyFont="1" applyFill="1" applyBorder="1" applyAlignment="1" applyProtection="1">
      <alignment horizontal="center" vertical="center"/>
    </xf>
    <xf numFmtId="181" fontId="22" fillId="0" borderId="105" xfId="0" applyNumberFormat="1" applyFont="1" applyFill="1" applyBorder="1" applyAlignment="1" applyProtection="1">
      <alignment horizontal="center" vertical="center"/>
    </xf>
    <xf numFmtId="181" fontId="20" fillId="0" borderId="106" xfId="0" applyNumberFormat="1" applyFont="1" applyFill="1" applyBorder="1" applyAlignment="1" applyProtection="1">
      <alignment horizontal="center" vertical="center"/>
      <protection locked="0" hidden="1"/>
    </xf>
    <xf numFmtId="181" fontId="20" fillId="0" borderId="107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08" xfId="0" applyNumberFormat="1" applyFont="1" applyFill="1" applyBorder="1" applyAlignment="1" applyProtection="1">
      <alignment horizontal="center" vertical="center"/>
    </xf>
    <xf numFmtId="181" fontId="22" fillId="0" borderId="109" xfId="0" applyNumberFormat="1" applyFont="1" applyFill="1" applyBorder="1" applyAlignment="1" applyProtection="1">
      <alignment horizontal="center" vertical="center"/>
    </xf>
    <xf numFmtId="0" fontId="38" fillId="7" borderId="70" xfId="0" applyFont="1" applyFill="1" applyBorder="1" applyAlignment="1" applyProtection="1">
      <alignment horizontal="center" vertical="center"/>
      <protection locked="0" hidden="1"/>
    </xf>
    <xf numFmtId="186" fontId="38" fillId="7" borderId="70" xfId="0" applyNumberFormat="1" applyFont="1" applyFill="1" applyBorder="1" applyAlignment="1" applyProtection="1">
      <alignment horizontal="center" vertical="center"/>
      <protection locked="0" hidden="1"/>
    </xf>
    <xf numFmtId="0" fontId="7" fillId="0" borderId="5" xfId="0" applyFont="1" applyBorder="1" applyAlignment="1">
      <alignment horizontal="center" vertical="center" wrapText="1"/>
    </xf>
    <xf numFmtId="186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90" fontId="7" fillId="0" borderId="5" xfId="0" applyNumberFormat="1" applyFont="1" applyBorder="1" applyAlignment="1">
      <alignment horizontal="center" vertical="center"/>
    </xf>
    <xf numFmtId="0" fontId="24" fillId="16" borderId="0" xfId="0" applyFont="1" applyFill="1" applyAlignment="1">
      <alignment horizontal="center" vertical="center"/>
    </xf>
    <xf numFmtId="0" fontId="44" fillId="0" borderId="0" xfId="0" applyFont="1" applyFill="1" applyBorder="1" applyAlignment="1" applyProtection="1">
      <alignment horizontal="center" vertical="center" wrapText="1"/>
      <protection locked="0" hidden="1"/>
    </xf>
    <xf numFmtId="0" fontId="38" fillId="0" borderId="43" xfId="0" applyFont="1" applyFill="1" applyBorder="1" applyAlignment="1" applyProtection="1">
      <alignment horizontal="center" vertical="center" wrapText="1"/>
      <protection locked="0" hidden="1"/>
    </xf>
    <xf numFmtId="0" fontId="39" fillId="0" borderId="110" xfId="0" applyNumberFormat="1" applyFont="1" applyFill="1" applyBorder="1" applyAlignment="1" applyProtection="1">
      <alignment horizontal="center" vertical="center" wrapText="1"/>
      <protection locked="0" hidden="1"/>
    </xf>
    <xf numFmtId="0" fontId="39" fillId="0" borderId="111" xfId="0" applyNumberFormat="1" applyFont="1" applyFill="1" applyBorder="1" applyAlignment="1" applyProtection="1">
      <alignment horizontal="center" vertical="center" wrapText="1"/>
      <protection locked="0" hidden="1"/>
    </xf>
    <xf numFmtId="0" fontId="38" fillId="0" borderId="20" xfId="0" applyFont="1" applyFill="1" applyBorder="1" applyAlignment="1" applyProtection="1">
      <alignment horizontal="center" vertical="center"/>
      <protection locked="0" hidden="1"/>
    </xf>
    <xf numFmtId="1" fontId="39" fillId="0" borderId="49" xfId="0" applyNumberFormat="1" applyFont="1" applyFill="1" applyBorder="1" applyAlignment="1" applyProtection="1">
      <alignment horizontal="center" vertical="center" shrinkToFit="1"/>
      <protection locked="0" hidden="1"/>
    </xf>
    <xf numFmtId="1" fontId="39" fillId="0" borderId="15" xfId="0" applyNumberFormat="1" applyFont="1" applyFill="1" applyBorder="1" applyAlignment="1" applyProtection="1">
      <alignment horizontal="center" vertical="center" shrinkToFit="1"/>
      <protection locked="0" hidden="1"/>
    </xf>
    <xf numFmtId="1" fontId="39" fillId="0" borderId="17" xfId="0" applyNumberFormat="1" applyFont="1" applyFill="1" applyBorder="1" applyAlignment="1" applyProtection="1">
      <alignment horizontal="center" vertical="center" shrinkToFit="1"/>
      <protection locked="0" hidden="1"/>
    </xf>
    <xf numFmtId="0" fontId="1" fillId="0" borderId="19" xfId="0" applyFont="1" applyFill="1" applyBorder="1" applyAlignment="1" applyProtection="1">
      <alignment horizontal="center" vertical="center"/>
      <protection locked="0" hidden="1"/>
    </xf>
    <xf numFmtId="0" fontId="1" fillId="0" borderId="15" xfId="0" applyFont="1" applyFill="1" applyBorder="1" applyAlignment="1" applyProtection="1">
      <alignment horizontal="center" vertical="center"/>
      <protection locked="0" hidden="1"/>
    </xf>
    <xf numFmtId="0" fontId="1" fillId="0" borderId="17" xfId="0" applyFont="1" applyFill="1" applyBorder="1" applyAlignment="1" applyProtection="1">
      <alignment horizontal="center" vertical="center"/>
      <protection locked="0" hidden="1"/>
    </xf>
    <xf numFmtId="0" fontId="38" fillId="0" borderId="112" xfId="0" applyFont="1" applyFill="1" applyBorder="1" applyAlignment="1" applyProtection="1">
      <alignment horizontal="center" vertical="center" wrapText="1"/>
      <protection locked="0" hidden="1"/>
    </xf>
    <xf numFmtId="0" fontId="38" fillId="0" borderId="113" xfId="0" applyFont="1" applyFill="1" applyBorder="1" applyAlignment="1" applyProtection="1">
      <alignment horizontal="center" vertical="center" wrapText="1"/>
      <protection locked="0" hidden="1"/>
    </xf>
    <xf numFmtId="0" fontId="20" fillId="0" borderId="114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0" borderId="115" xfId="0" applyNumberFormat="1" applyFont="1" applyFill="1" applyBorder="1" applyAlignment="1" applyProtection="1">
      <alignment horizontal="center" vertical="center" wrapText="1"/>
      <protection locked="0" hidden="1"/>
    </xf>
    <xf numFmtId="49" fontId="20" fillId="0" borderId="115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114" xfId="0" applyNumberFormat="1" applyFont="1" applyFill="1" applyBorder="1" applyAlignment="1" applyProtection="1">
      <alignment horizontal="center" vertical="center"/>
      <protection locked="0" hidden="1"/>
    </xf>
    <xf numFmtId="0" fontId="20" fillId="0" borderId="114" xfId="0" applyFont="1" applyFill="1" applyBorder="1" applyAlignment="1" applyProtection="1">
      <alignment horizontal="center" vertical="center"/>
      <protection locked="0" hidden="1"/>
    </xf>
    <xf numFmtId="0" fontId="20" fillId="0" borderId="116" xfId="0" applyNumberFormat="1" applyFont="1" applyFill="1" applyBorder="1" applyAlignment="1" applyProtection="1">
      <alignment horizontal="center" vertical="center"/>
      <protection locked="0" hidden="1"/>
    </xf>
    <xf numFmtId="182" fontId="20" fillId="0" borderId="82" xfId="0" applyNumberFormat="1" applyFont="1" applyFill="1" applyBorder="1" applyAlignment="1" applyProtection="1">
      <alignment horizontal="center" vertical="center"/>
      <protection locked="0" hidden="1"/>
    </xf>
    <xf numFmtId="182" fontId="20" fillId="0" borderId="83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117" xfId="0" applyFont="1" applyFill="1" applyBorder="1" applyAlignment="1" applyProtection="1">
      <alignment horizontal="center" vertical="center"/>
      <protection locked="0" hidden="1"/>
    </xf>
    <xf numFmtId="182" fontId="38" fillId="0" borderId="118" xfId="0" applyNumberFormat="1" applyFont="1" applyFill="1" applyBorder="1" applyAlignment="1" applyProtection="1">
      <alignment horizontal="center" vertical="center"/>
      <protection locked="0" hidden="1"/>
    </xf>
    <xf numFmtId="182" fontId="38" fillId="0" borderId="119" xfId="0" applyNumberFormat="1" applyFont="1" applyFill="1" applyBorder="1" applyAlignment="1" applyProtection="1">
      <alignment horizontal="center" vertical="center"/>
      <protection locked="0" hidden="1"/>
    </xf>
    <xf numFmtId="188" fontId="38" fillId="0" borderId="118" xfId="0" applyNumberFormat="1" applyFont="1" applyFill="1" applyBorder="1" applyAlignment="1" applyProtection="1">
      <alignment horizontal="center" vertical="center"/>
      <protection locked="0" hidden="1"/>
    </xf>
    <xf numFmtId="0" fontId="38" fillId="0" borderId="120" xfId="0" applyFont="1" applyFill="1" applyBorder="1" applyAlignment="1" applyProtection="1">
      <alignment horizontal="center" vertical="center"/>
      <protection locked="0" hidden="1"/>
    </xf>
    <xf numFmtId="182" fontId="39" fillId="0" borderId="118" xfId="0" applyNumberFormat="1" applyFont="1" applyFill="1" applyBorder="1" applyAlignment="1" applyProtection="1">
      <alignment horizontal="center" vertical="center"/>
      <protection locked="0" hidden="1"/>
    </xf>
    <xf numFmtId="182" fontId="39" fillId="0" borderId="119" xfId="0" applyNumberFormat="1" applyFont="1" applyFill="1" applyBorder="1" applyAlignment="1" applyProtection="1">
      <alignment horizontal="center" vertical="center"/>
      <protection locked="0" hidden="1"/>
    </xf>
    <xf numFmtId="0" fontId="39" fillId="0" borderId="121" xfId="0" applyNumberFormat="1" applyFont="1" applyFill="1" applyBorder="1" applyAlignment="1" applyProtection="1">
      <alignment horizontal="center" vertical="center"/>
      <protection locked="0" hidden="1"/>
    </xf>
    <xf numFmtId="0" fontId="41" fillId="0" borderId="19" xfId="0" applyFont="1" applyFill="1" applyBorder="1" applyAlignment="1" applyProtection="1">
      <alignment horizontal="center" vertical="center"/>
      <protection locked="0" hidden="1"/>
    </xf>
    <xf numFmtId="0" fontId="41" fillId="0" borderId="17" xfId="0" applyFont="1" applyFill="1" applyBorder="1" applyAlignment="1" applyProtection="1">
      <alignment horizontal="center" vertical="center"/>
      <protection locked="0" hidden="1"/>
    </xf>
    <xf numFmtId="0" fontId="38" fillId="0" borderId="112" xfId="0" applyFont="1" applyFill="1" applyBorder="1" applyAlignment="1" applyProtection="1">
      <alignment horizontal="center" vertical="center"/>
      <protection locked="0" hidden="1"/>
    </xf>
    <xf numFmtId="181" fontId="22" fillId="0" borderId="112" xfId="0" applyNumberFormat="1" applyFont="1" applyFill="1" applyBorder="1" applyAlignment="1" applyProtection="1">
      <alignment horizontal="center" vertical="center"/>
    </xf>
    <xf numFmtId="181" fontId="20" fillId="0" borderId="113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14" xfId="0" applyNumberFormat="1" applyFont="1" applyFill="1" applyBorder="1" applyAlignment="1" applyProtection="1">
      <alignment horizontal="center" vertical="center"/>
    </xf>
    <xf numFmtId="181" fontId="20" fillId="0" borderId="116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22" xfId="0" applyNumberFormat="1" applyFont="1" applyFill="1" applyBorder="1" applyAlignment="1" applyProtection="1">
      <alignment horizontal="center" vertical="center"/>
    </xf>
    <xf numFmtId="181" fontId="20" fillId="0" borderId="123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24" xfId="0" applyNumberFormat="1" applyFont="1" applyFill="1" applyBorder="1" applyAlignment="1" applyProtection="1">
      <alignment horizontal="center" vertical="center"/>
    </xf>
    <xf numFmtId="181" fontId="20" fillId="0" borderId="125" xfId="0" applyNumberFormat="1" applyFont="1" applyFill="1" applyBorder="1" applyAlignment="1" applyProtection="1">
      <alignment horizontal="center" vertical="center"/>
      <protection locked="0" hidden="1"/>
    </xf>
    <xf numFmtId="181" fontId="22" fillId="0" borderId="116" xfId="0" applyNumberFormat="1" applyFont="1" applyFill="1" applyBorder="1" applyAlignment="1" applyProtection="1">
      <alignment horizontal="center" vertical="center"/>
    </xf>
    <xf numFmtId="181" fontId="20" fillId="0" borderId="114" xfId="0" applyNumberFormat="1" applyFont="1" applyFill="1" applyBorder="1" applyAlignment="1" applyProtection="1">
      <alignment horizontal="center" vertical="center"/>
      <protection locked="0" hidden="1"/>
    </xf>
    <xf numFmtId="188" fontId="21" fillId="0" borderId="118" xfId="0" applyNumberFormat="1" applyFont="1" applyFill="1" applyBorder="1" applyAlignment="1" applyProtection="1">
      <alignment horizontal="right" vertical="center"/>
    </xf>
    <xf numFmtId="181" fontId="21" fillId="0" borderId="15" xfId="0" applyNumberFormat="1" applyFont="1" applyFill="1" applyBorder="1" applyAlignment="1" applyProtection="1">
      <alignment horizontal="left" vertical="center"/>
    </xf>
    <xf numFmtId="181" fontId="21" fillId="0" borderId="51" xfId="0" applyNumberFormat="1" applyFont="1" applyFill="1" applyBorder="1" applyAlignment="1" applyProtection="1">
      <alignment horizontal="left" vertical="center"/>
    </xf>
    <xf numFmtId="0" fontId="20" fillId="0" borderId="94" xfId="0" applyFont="1" applyFill="1" applyBorder="1" applyAlignment="1" applyProtection="1">
      <alignment vertical="center"/>
      <protection locked="0" hidden="1"/>
    </xf>
    <xf numFmtId="0" fontId="20" fillId="0" borderId="37" xfId="0" applyFont="1" applyFill="1" applyBorder="1" applyAlignment="1" applyProtection="1">
      <alignment vertical="center"/>
      <protection locked="0" hidden="1"/>
    </xf>
    <xf numFmtId="0" fontId="20" fillId="0" borderId="38" xfId="0" applyFont="1" applyFill="1" applyBorder="1" applyAlignment="1" applyProtection="1">
      <alignment vertical="center"/>
      <protection locked="0" hidden="1"/>
    </xf>
    <xf numFmtId="0" fontId="38" fillId="0" borderId="126" xfId="0" applyFont="1" applyFill="1" applyBorder="1" applyAlignment="1" applyProtection="1">
      <alignment horizontal="center" vertical="center"/>
      <protection locked="0" hidden="1"/>
    </xf>
    <xf numFmtId="188" fontId="39" fillId="0" borderId="46" xfId="0" applyNumberFormat="1" applyFont="1" applyFill="1" applyBorder="1" applyAlignment="1" applyProtection="1">
      <alignment horizontal="right" vertical="center"/>
      <protection locked="0" hidden="1"/>
    </xf>
    <xf numFmtId="189" fontId="45" fillId="0" borderId="53" xfId="0" applyNumberFormat="1" applyFont="1" applyFill="1" applyBorder="1" applyAlignment="1" applyProtection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91" fontId="3" fillId="0" borderId="0" xfId="0" applyNumberFormat="1" applyFont="1" applyAlignment="1">
      <alignment horizontal="center" vertical="center" wrapText="1"/>
    </xf>
    <xf numFmtId="181" fontId="3" fillId="0" borderId="0" xfId="0" applyNumberFormat="1" applyFont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191" fontId="47" fillId="0" borderId="1" xfId="0" applyNumberFormat="1" applyFont="1" applyBorder="1" applyAlignment="1">
      <alignment horizontal="center" vertical="center" wrapText="1"/>
    </xf>
    <xf numFmtId="181" fontId="47" fillId="0" borderId="1" xfId="0" applyNumberFormat="1" applyFont="1" applyBorder="1" applyAlignment="1">
      <alignment horizontal="center" vertical="center" wrapText="1"/>
    </xf>
    <xf numFmtId="181" fontId="4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91" fontId="3" fillId="0" borderId="1" xfId="0" applyNumberFormat="1" applyFont="1" applyBorder="1" applyAlignment="1">
      <alignment horizontal="center" vertical="center" wrapText="1"/>
    </xf>
    <xf numFmtId="181" fontId="3" fillId="0" borderId="1" xfId="0" applyNumberFormat="1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81" fontId="3" fillId="0" borderId="1" xfId="0" applyNumberFormat="1" applyFont="1" applyBorder="1" applyAlignment="1">
      <alignment horizontal="center" vertical="center" wrapText="1"/>
    </xf>
    <xf numFmtId="181" fontId="20" fillId="0" borderId="78" xfId="0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6" xfId="0" applyFont="1" applyFill="1" applyBorder="1" applyAlignment="1" applyProtection="1" quotePrefix="1">
      <alignment horizontal="center" vertical="center"/>
      <protection locked="0"/>
    </xf>
    <xf numFmtId="0" fontId="10" fillId="0" borderId="6" xfId="0" applyFont="1" applyFill="1" applyBorder="1" applyAlignment="1" quotePrefix="1">
      <alignment horizontal="center" vertical="center"/>
    </xf>
    <xf numFmtId="0" fontId="9" fillId="0" borderId="33" xfId="0" applyFont="1" applyFill="1" applyBorder="1" applyAlignment="1" quotePrefix="1">
      <alignment horizontal="center" vertical="center"/>
    </xf>
    <xf numFmtId="0" fontId="15" fillId="0" borderId="10" xfId="0" applyFont="1" applyFill="1" applyBorder="1" applyAlignment="1" quotePrefix="1">
      <alignment horizontal="center" vertical="center" wrapText="1"/>
    </xf>
    <xf numFmtId="0" fontId="15" fillId="0" borderId="10" xfId="0" applyFont="1" applyFill="1" applyBorder="1" applyAlignment="1" quotePrefix="1">
      <alignment horizontal="center" vertical="center"/>
    </xf>
    <xf numFmtId="0" fontId="11" fillId="0" borderId="10" xfId="0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差_康正输机模板" xfId="49"/>
    <cellStyle name="好_康正输机模板" xfId="50"/>
    <cellStyle name="好_复件 康正输机模板" xfId="51"/>
    <cellStyle name="差_栗元庄输机表-11.20" xfId="52"/>
    <cellStyle name="差_复件 康正输机模板" xfId="53"/>
    <cellStyle name="差_王晓东修改后模板" xfId="54"/>
    <cellStyle name="好_王晓东修改后模板" xfId="55"/>
    <cellStyle name="ColLevel_1" xfId="56"/>
    <cellStyle name="RowLevel_1" xfId="57"/>
    <cellStyle name="好_栗元庄输机表-11.20" xfId="58"/>
  </cellStyles>
  <tableStyles count="0" defaultTableStyle="TableStyleMedium2" defaultPivotStyle="PivotStyleLight16"/>
  <colors>
    <mruColors>
      <color rgb="000000FF"/>
      <color rgb="00993300"/>
      <color rgb="00FFFF00"/>
      <color rgb="00C6E0B4"/>
      <color rgb="00FFF2CC"/>
      <color rgb="003366FF"/>
      <color rgb="00CCFFCC"/>
      <color rgb="00BDD7EE"/>
      <color rgb="0099CC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&#39640;&#38634;\AppData\Roaming\kingsoft\office6\backup\&#26032;&#24314;%20Microsoft%20Excel%20&#24037;&#20316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303;&#23429;&#36755;&#26426;&#34920;&#65288;1&#32452;&#65289;--54&#8212;6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Documents and Settings\Administrator\&#26700;&#38754;\10.31--7&#32452;&#20303;&#23429;&#36755;&#26426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附属物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-缺1-2房体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分值"/>
      <sheetName val="附属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>
        <row r="18">
          <cell r="L18" t="str">
            <v>台基高度</v>
          </cell>
          <cell r="M18" t="str">
            <v>系数%</v>
          </cell>
        </row>
        <row r="19">
          <cell r="L19">
            <v>0.2</v>
          </cell>
          <cell r="M19">
            <v>1</v>
          </cell>
        </row>
        <row r="20">
          <cell r="L20">
            <v>0.3</v>
          </cell>
          <cell r="M20">
            <v>1.1</v>
          </cell>
        </row>
        <row r="21">
          <cell r="L21">
            <v>0.5</v>
          </cell>
          <cell r="M21">
            <v>1.2</v>
          </cell>
        </row>
        <row r="22">
          <cell r="L22">
            <v>0.8</v>
          </cell>
          <cell r="M22">
            <v>1.3</v>
          </cell>
        </row>
        <row r="23">
          <cell r="L23">
            <v>1</v>
          </cell>
          <cell r="M23">
            <v>1.4</v>
          </cell>
        </row>
        <row r="24">
          <cell r="L24">
            <v>1.3</v>
          </cell>
          <cell r="M24">
            <v>1.5</v>
          </cell>
        </row>
        <row r="25">
          <cell r="L25">
            <v>1.5</v>
          </cell>
          <cell r="M25">
            <v>1.6</v>
          </cell>
        </row>
        <row r="26">
          <cell r="L26">
            <v>1.8</v>
          </cell>
          <cell r="M26">
            <v>1.7</v>
          </cell>
        </row>
        <row r="27">
          <cell r="L27">
            <v>2</v>
          </cell>
          <cell r="M27">
            <v>1.8</v>
          </cell>
        </row>
      </sheetData>
      <sheetData sheetId="67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tabSelected="1" workbookViewId="0">
      <selection activeCell="K40" sqref="K40"/>
    </sheetView>
  </sheetViews>
  <sheetFormatPr defaultColWidth="9" defaultRowHeight="14.4"/>
  <cols>
    <col min="1" max="1" width="11.375" style="261" customWidth="1"/>
    <col min="2" max="2" width="9.875" style="261" customWidth="1"/>
    <col min="3" max="3" width="9" style="261"/>
    <col min="4" max="4" width="11.5" style="261"/>
    <col min="5" max="5" width="9.625" style="261" customWidth="1"/>
    <col min="6" max="6" width="9" style="261"/>
    <col min="7" max="7" width="11.5" style="261"/>
    <col min="8" max="13" width="9" style="261"/>
    <col min="14" max="14" width="9.6" style="261"/>
    <col min="15" max="16384" width="9" style="261"/>
  </cols>
  <sheetData>
    <row r="1" ht="15" customHeight="1" spans="1:15">
      <c r="A1" s="262" t="s">
        <v>0</v>
      </c>
      <c r="B1" s="263" t="s">
        <v>1</v>
      </c>
      <c r="C1" s="264"/>
      <c r="D1" s="265"/>
      <c r="E1" s="266" t="s">
        <v>2</v>
      </c>
      <c r="F1" s="267">
        <v>1.1565</v>
      </c>
      <c r="G1" s="268">
        <v>295</v>
      </c>
      <c r="I1" s="331" t="s">
        <v>3</v>
      </c>
      <c r="J1" s="331" t="s">
        <v>4</v>
      </c>
      <c r="K1" s="331"/>
      <c r="L1" s="331"/>
      <c r="M1" s="332"/>
      <c r="N1" s="333" t="s">
        <v>5</v>
      </c>
      <c r="O1" s="333"/>
    </row>
    <row r="2" ht="15" customHeight="1" spans="1:15">
      <c r="A2" s="269" t="s">
        <v>6</v>
      </c>
      <c r="B2" s="270" t="s">
        <v>7</v>
      </c>
      <c r="C2" s="271"/>
      <c r="D2" s="271"/>
      <c r="E2" s="272" t="s">
        <v>8</v>
      </c>
      <c r="F2" s="272"/>
      <c r="G2" s="273"/>
      <c r="H2" s="273"/>
      <c r="I2" s="334"/>
      <c r="J2" s="335"/>
      <c r="K2" s="335"/>
      <c r="L2" s="335"/>
      <c r="M2" s="336"/>
      <c r="N2" s="337"/>
      <c r="O2" s="337"/>
    </row>
    <row r="3" ht="15.15" spans="1:22">
      <c r="A3" s="274" t="s">
        <v>9</v>
      </c>
      <c r="B3" s="275"/>
      <c r="C3" s="276" t="s">
        <v>10</v>
      </c>
      <c r="D3" s="276" t="s">
        <v>11</v>
      </c>
      <c r="E3" s="276" t="s">
        <v>12</v>
      </c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5"/>
      <c r="T3" s="276"/>
      <c r="U3" s="276"/>
      <c r="V3" s="276"/>
    </row>
    <row r="4" outlineLevel="1" spans="1:18">
      <c r="A4" s="277" t="s">
        <v>13</v>
      </c>
      <c r="B4" s="278"/>
      <c r="C4" s="279">
        <v>7.1</v>
      </c>
      <c r="D4" s="279">
        <v>32.9</v>
      </c>
      <c r="E4" s="279">
        <v>78</v>
      </c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341"/>
    </row>
    <row r="5" outlineLevel="1" spans="1:18">
      <c r="A5" s="277" t="s">
        <v>14</v>
      </c>
      <c r="B5" s="278"/>
      <c r="C5" s="279">
        <v>4.4</v>
      </c>
      <c r="D5" s="279">
        <v>5.88</v>
      </c>
      <c r="E5" s="279">
        <v>8.1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341"/>
    </row>
    <row r="6" outlineLevel="1" spans="1:22">
      <c r="A6" s="280" t="s">
        <v>15</v>
      </c>
      <c r="B6" s="278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342"/>
      <c r="S6" s="343"/>
      <c r="T6" s="343"/>
      <c r="U6" s="343"/>
      <c r="V6" s="343"/>
    </row>
    <row r="7" spans="1:18">
      <c r="A7" s="282" t="s">
        <v>16</v>
      </c>
      <c r="B7" s="278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341"/>
    </row>
    <row r="8" spans="1:22">
      <c r="A8" s="283" t="s">
        <v>17</v>
      </c>
      <c r="B8" s="284">
        <f>SUM(C8:E8)</f>
        <v>855.42</v>
      </c>
      <c r="C8" s="285">
        <f>ROUND(IF(C4*C5&gt;0,C4*C5,C7*1.33),2)</f>
        <v>31.24</v>
      </c>
      <c r="D8" s="285">
        <f>ROUND(IF(D4*D5&gt;0,D4*D5,D7*1.33),2)</f>
        <v>193.45</v>
      </c>
      <c r="E8" s="285">
        <v>630.73</v>
      </c>
      <c r="F8" s="285">
        <f t="shared" ref="C8:V8" si="0">ROUND(IF(F4*F5&gt;0,F4*F5,F7*1.33),2)</f>
        <v>0</v>
      </c>
      <c r="G8" s="285">
        <f t="shared" si="0"/>
        <v>0</v>
      </c>
      <c r="H8" s="285">
        <f t="shared" si="0"/>
        <v>0</v>
      </c>
      <c r="I8" s="285">
        <f t="shared" si="0"/>
        <v>0</v>
      </c>
      <c r="J8" s="285">
        <f t="shared" si="0"/>
        <v>0</v>
      </c>
      <c r="K8" s="285">
        <f t="shared" si="0"/>
        <v>0</v>
      </c>
      <c r="L8" s="285">
        <f t="shared" si="0"/>
        <v>0</v>
      </c>
      <c r="M8" s="285">
        <f t="shared" si="0"/>
        <v>0</v>
      </c>
      <c r="N8" s="285">
        <f t="shared" si="0"/>
        <v>0</v>
      </c>
      <c r="O8" s="285">
        <f t="shared" si="0"/>
        <v>0</v>
      </c>
      <c r="P8" s="285">
        <f t="shared" si="0"/>
        <v>0</v>
      </c>
      <c r="Q8" s="285">
        <f t="shared" si="0"/>
        <v>0</v>
      </c>
      <c r="R8" s="344">
        <f t="shared" si="0"/>
        <v>0</v>
      </c>
      <c r="S8" s="344">
        <f t="shared" si="0"/>
        <v>0</v>
      </c>
      <c r="T8" s="344">
        <f t="shared" si="0"/>
        <v>0</v>
      </c>
      <c r="U8" s="344">
        <f t="shared" si="0"/>
        <v>0</v>
      </c>
      <c r="V8" s="344">
        <f t="shared" si="0"/>
        <v>0</v>
      </c>
    </row>
    <row r="9" ht="12" customHeight="1" spans="1:22">
      <c r="A9" s="286" t="s">
        <v>18</v>
      </c>
      <c r="B9" s="287">
        <f>SUM(C9:AN9)</f>
        <v>272.76</v>
      </c>
      <c r="C9" s="285">
        <f>(C4+C5)*2-C6</f>
        <v>23</v>
      </c>
      <c r="D9" s="285">
        <f>(D4+D5)*2-D6</f>
        <v>77.56</v>
      </c>
      <c r="E9" s="285">
        <f>(E4+E5)*2-E6</f>
        <v>172.2</v>
      </c>
      <c r="F9" s="285">
        <f t="shared" ref="C9:V9" si="1">(F4+F5)*2-F6</f>
        <v>0</v>
      </c>
      <c r="G9" s="285">
        <f t="shared" si="1"/>
        <v>0</v>
      </c>
      <c r="H9" s="285">
        <f t="shared" si="1"/>
        <v>0</v>
      </c>
      <c r="I9" s="285">
        <f t="shared" si="1"/>
        <v>0</v>
      </c>
      <c r="J9" s="285">
        <f t="shared" si="1"/>
        <v>0</v>
      </c>
      <c r="K9" s="285">
        <f t="shared" si="1"/>
        <v>0</v>
      </c>
      <c r="L9" s="285">
        <f t="shared" si="1"/>
        <v>0</v>
      </c>
      <c r="M9" s="285">
        <f t="shared" si="1"/>
        <v>0</v>
      </c>
      <c r="N9" s="285">
        <f t="shared" si="1"/>
        <v>0</v>
      </c>
      <c r="O9" s="285">
        <f t="shared" si="1"/>
        <v>0</v>
      </c>
      <c r="P9" s="285">
        <f t="shared" si="1"/>
        <v>0</v>
      </c>
      <c r="Q9" s="285">
        <f t="shared" si="1"/>
        <v>0</v>
      </c>
      <c r="R9" s="344">
        <f t="shared" si="1"/>
        <v>0</v>
      </c>
      <c r="S9" s="344">
        <f t="shared" si="1"/>
        <v>0</v>
      </c>
      <c r="T9" s="344">
        <f t="shared" si="1"/>
        <v>0</v>
      </c>
      <c r="U9" s="344">
        <f t="shared" si="1"/>
        <v>0</v>
      </c>
      <c r="V9" s="344">
        <f t="shared" si="1"/>
        <v>0</v>
      </c>
    </row>
    <row r="10" ht="12" customHeight="1" spans="1:22">
      <c r="A10" s="286" t="s">
        <v>19</v>
      </c>
      <c r="B10" s="287"/>
      <c r="C10" s="285">
        <f>C8/20</f>
        <v>1.562</v>
      </c>
      <c r="D10" s="285">
        <f>D8/20</f>
        <v>9.6725</v>
      </c>
      <c r="E10" s="285">
        <f>E8/20</f>
        <v>31.5365</v>
      </c>
      <c r="F10" s="285">
        <f t="shared" ref="C10:V10" si="2">F8/20</f>
        <v>0</v>
      </c>
      <c r="G10" s="285">
        <f t="shared" si="2"/>
        <v>0</v>
      </c>
      <c r="H10" s="285">
        <f t="shared" si="2"/>
        <v>0</v>
      </c>
      <c r="I10" s="285">
        <f t="shared" si="2"/>
        <v>0</v>
      </c>
      <c r="J10" s="285">
        <f t="shared" si="2"/>
        <v>0</v>
      </c>
      <c r="K10" s="285">
        <f t="shared" si="2"/>
        <v>0</v>
      </c>
      <c r="L10" s="285">
        <f t="shared" si="2"/>
        <v>0</v>
      </c>
      <c r="M10" s="285">
        <f t="shared" si="2"/>
        <v>0</v>
      </c>
      <c r="N10" s="285">
        <f t="shared" si="2"/>
        <v>0</v>
      </c>
      <c r="O10" s="285">
        <f t="shared" si="2"/>
        <v>0</v>
      </c>
      <c r="P10" s="285">
        <f t="shared" si="2"/>
        <v>0</v>
      </c>
      <c r="Q10" s="285">
        <f t="shared" si="2"/>
        <v>0</v>
      </c>
      <c r="R10" s="344">
        <f t="shared" si="2"/>
        <v>0</v>
      </c>
      <c r="S10" s="344">
        <f t="shared" si="2"/>
        <v>0</v>
      </c>
      <c r="T10" s="344">
        <f t="shared" si="2"/>
        <v>0</v>
      </c>
      <c r="U10" s="344">
        <f t="shared" si="2"/>
        <v>0</v>
      </c>
      <c r="V10" s="344">
        <f t="shared" si="2"/>
        <v>0</v>
      </c>
    </row>
    <row r="11" ht="12" customHeight="1" spans="1:22">
      <c r="A11" s="288" t="s">
        <v>20</v>
      </c>
      <c r="B11" s="289" t="s">
        <v>21</v>
      </c>
      <c r="C11" s="290">
        <f>1*IF(C5&gt;0,C5)</f>
        <v>4.4</v>
      </c>
      <c r="D11" s="290">
        <f>1*IF(D5&gt;0,D5)</f>
        <v>5.88</v>
      </c>
      <c r="E11" s="290">
        <f>1*IF(E5&gt;0,E5)</f>
        <v>8.1</v>
      </c>
      <c r="F11" s="290">
        <f t="shared" ref="C11:V11" si="3">1*IF(F5&gt;0,F5)</f>
        <v>0</v>
      </c>
      <c r="G11" s="290">
        <f t="shared" si="3"/>
        <v>0</v>
      </c>
      <c r="H11" s="290">
        <f t="shared" si="3"/>
        <v>0</v>
      </c>
      <c r="I11" s="290">
        <f t="shared" si="3"/>
        <v>0</v>
      </c>
      <c r="J11" s="290">
        <f t="shared" si="3"/>
        <v>0</v>
      </c>
      <c r="K11" s="290">
        <f t="shared" si="3"/>
        <v>0</v>
      </c>
      <c r="L11" s="290">
        <f t="shared" si="3"/>
        <v>0</v>
      </c>
      <c r="M11" s="290">
        <f t="shared" si="3"/>
        <v>0</v>
      </c>
      <c r="N11" s="290">
        <f t="shared" si="3"/>
        <v>0</v>
      </c>
      <c r="O11" s="290">
        <f t="shared" si="3"/>
        <v>0</v>
      </c>
      <c r="P11" s="290">
        <f t="shared" si="3"/>
        <v>0</v>
      </c>
      <c r="Q11" s="290">
        <f t="shared" si="3"/>
        <v>0</v>
      </c>
      <c r="R11" s="345">
        <f t="shared" si="3"/>
        <v>0</v>
      </c>
      <c r="S11" s="345">
        <f t="shared" si="3"/>
        <v>0</v>
      </c>
      <c r="T11" s="345">
        <f t="shared" si="3"/>
        <v>0</v>
      </c>
      <c r="U11" s="345">
        <f t="shared" si="3"/>
        <v>0</v>
      </c>
      <c r="V11" s="345">
        <f t="shared" si="3"/>
        <v>0</v>
      </c>
    </row>
    <row r="12" ht="12" customHeight="1" spans="1:22">
      <c r="A12" s="291" t="s">
        <v>22</v>
      </c>
      <c r="B12" s="292"/>
      <c r="C12" s="293" t="s">
        <v>23</v>
      </c>
      <c r="D12" s="293" t="s">
        <v>23</v>
      </c>
      <c r="E12" s="293" t="s">
        <v>23</v>
      </c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346"/>
    </row>
    <row r="13" ht="12" customHeight="1" spans="1:22">
      <c r="A13" s="294" t="s">
        <v>24</v>
      </c>
      <c r="B13" s="295"/>
      <c r="C13" s="296">
        <v>25.57</v>
      </c>
      <c r="D13" s="296">
        <v>25.57</v>
      </c>
      <c r="E13" s="296">
        <v>25.57</v>
      </c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341"/>
      <c r="S13" s="341"/>
      <c r="T13" s="341"/>
      <c r="U13" s="341"/>
      <c r="V13" s="341"/>
    </row>
    <row r="14" ht="12" customHeight="1" spans="1:22">
      <c r="A14" s="297" t="s">
        <v>25</v>
      </c>
      <c r="B14" s="298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347"/>
      <c r="S14" s="347"/>
      <c r="T14" s="347"/>
      <c r="U14" s="347"/>
      <c r="V14" s="347"/>
    </row>
    <row r="15" ht="12" customHeight="1" spans="1:22">
      <c r="A15" s="300" t="s">
        <v>26</v>
      </c>
      <c r="B15" s="298"/>
      <c r="C15" s="296">
        <v>5.28</v>
      </c>
      <c r="D15" s="296">
        <f>5.28*9/10+11.9*1/9</f>
        <v>6.07422222222222</v>
      </c>
      <c r="E15" s="296">
        <v>5.28</v>
      </c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341"/>
      <c r="S15" s="341"/>
      <c r="T15" s="341"/>
      <c r="U15" s="341"/>
      <c r="V15" s="341"/>
    </row>
    <row r="16" ht="12" customHeight="1" spans="1:22">
      <c r="A16" s="300" t="s">
        <v>27</v>
      </c>
      <c r="B16" s="298"/>
      <c r="C16" s="296">
        <v>5.98</v>
      </c>
      <c r="D16" s="296">
        <v>5.98</v>
      </c>
      <c r="E16" s="296">
        <v>5.98</v>
      </c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341"/>
      <c r="S16" s="341"/>
      <c r="T16" s="341"/>
      <c r="U16" s="341"/>
      <c r="V16" s="341"/>
    </row>
    <row r="17" ht="12" customHeight="1" spans="1:22">
      <c r="A17" s="300" t="s">
        <v>28</v>
      </c>
      <c r="B17" s="298"/>
      <c r="C17" s="296">
        <v>40.1</v>
      </c>
      <c r="D17" s="296">
        <v>40.1</v>
      </c>
      <c r="E17" s="296">
        <v>40.1</v>
      </c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341"/>
      <c r="S17" s="341"/>
      <c r="T17" s="341"/>
      <c r="U17" s="341"/>
      <c r="V17" s="341"/>
    </row>
    <row r="18" ht="12" customHeight="1" spans="1:22">
      <c r="A18" s="301" t="s">
        <v>29</v>
      </c>
      <c r="B18" s="302"/>
      <c r="C18" s="303">
        <f>1.7647*C9/C8</f>
        <v>1.29923495518566</v>
      </c>
      <c r="D18" s="303">
        <f>1.7647*D9/D8</f>
        <v>0.707522005686224</v>
      </c>
      <c r="E18" s="303">
        <f>1.7647*E9/E8</f>
        <v>0.481793065178444</v>
      </c>
      <c r="F18" s="303" t="e">
        <f t="shared" ref="C18:V18" si="4">1.7647*F9/F8</f>
        <v>#DIV/0!</v>
      </c>
      <c r="G18" s="303" t="e">
        <f t="shared" si="4"/>
        <v>#DIV/0!</v>
      </c>
      <c r="H18" s="303" t="e">
        <f t="shared" si="4"/>
        <v>#DIV/0!</v>
      </c>
      <c r="I18" s="303" t="e">
        <f t="shared" si="4"/>
        <v>#DIV/0!</v>
      </c>
      <c r="J18" s="303" t="e">
        <f t="shared" si="4"/>
        <v>#DIV/0!</v>
      </c>
      <c r="K18" s="303" t="e">
        <f t="shared" si="4"/>
        <v>#DIV/0!</v>
      </c>
      <c r="L18" s="303" t="e">
        <f t="shared" si="4"/>
        <v>#DIV/0!</v>
      </c>
      <c r="M18" s="303" t="e">
        <f t="shared" si="4"/>
        <v>#DIV/0!</v>
      </c>
      <c r="N18" s="303" t="e">
        <f t="shared" si="4"/>
        <v>#DIV/0!</v>
      </c>
      <c r="O18" s="303" t="e">
        <f t="shared" si="4"/>
        <v>#DIV/0!</v>
      </c>
      <c r="P18" s="303" t="e">
        <f t="shared" si="4"/>
        <v>#DIV/0!</v>
      </c>
      <c r="Q18" s="303" t="e">
        <f t="shared" si="4"/>
        <v>#DIV/0!</v>
      </c>
      <c r="R18" s="348" t="e">
        <f t="shared" si="4"/>
        <v>#DIV/0!</v>
      </c>
      <c r="S18" s="348" t="e">
        <f t="shared" si="4"/>
        <v>#DIV/0!</v>
      </c>
      <c r="T18" s="348" t="e">
        <f t="shared" si="4"/>
        <v>#DIV/0!</v>
      </c>
      <c r="U18" s="348" t="e">
        <f t="shared" si="4"/>
        <v>#DIV/0!</v>
      </c>
      <c r="V18" s="348" t="e">
        <f t="shared" si="4"/>
        <v>#DIV/0!</v>
      </c>
    </row>
    <row r="19" ht="12" customHeight="1" spans="1:22">
      <c r="A19" s="304" t="s">
        <v>30</v>
      </c>
      <c r="B19" s="305" t="s">
        <v>21</v>
      </c>
      <c r="C19" s="296">
        <v>0.3</v>
      </c>
      <c r="D19" s="296">
        <v>0.3</v>
      </c>
      <c r="E19" s="296">
        <v>0.3</v>
      </c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341"/>
      <c r="S19" s="341"/>
      <c r="T19" s="341"/>
      <c r="U19" s="341"/>
      <c r="V19" s="341"/>
    </row>
    <row r="20" ht="12" customHeight="1" spans="1:22">
      <c r="A20" s="306" t="s">
        <v>31</v>
      </c>
      <c r="B20" s="307"/>
      <c r="C20" s="290">
        <f>IF(C19&lt;0.3,1,VLOOKUP(C19,[3]分值!$L$18:$M$27,2))</f>
        <v>1.1</v>
      </c>
      <c r="D20" s="290">
        <f>IF(D19&lt;0.3,1,VLOOKUP(D19,[3]分值!$L$18:$M$27,2))</f>
        <v>1.1</v>
      </c>
      <c r="E20" s="290">
        <f>IF(E19&lt;0.3,1,VLOOKUP(E19,[3]分值!$L$18:$M$27,2))</f>
        <v>1.1</v>
      </c>
      <c r="F20" s="290">
        <f>IF(F19&lt;0.3,1,VLOOKUP(F19,[3]分值!$L$18:$M$27,2))</f>
        <v>1</v>
      </c>
      <c r="G20" s="290">
        <f>IF(G19&lt;0.3,1,VLOOKUP(G19,[3]分值!$L$18:$M$27,2))</f>
        <v>1</v>
      </c>
      <c r="H20" s="290">
        <f>IF(H19&lt;0.3,1,VLOOKUP(H19,[3]分值!$L$18:$M$27,2))</f>
        <v>1</v>
      </c>
      <c r="I20" s="290">
        <f>IF(I19&lt;0.3,1,VLOOKUP(I19,[3]分值!$L$18:$M$27,2))</f>
        <v>1</v>
      </c>
      <c r="J20" s="290">
        <f>IF(J19&lt;0.3,1,VLOOKUP(J19,[3]分值!$L$18:$M$27,2))</f>
        <v>1</v>
      </c>
      <c r="K20" s="290">
        <f>IF(K19&lt;0.3,1,VLOOKUP(K19,[3]分值!$L$18:$M$27,2))</f>
        <v>1</v>
      </c>
      <c r="L20" s="290">
        <f>IF(L19&lt;0.3,1,VLOOKUP(L19,[3]分值!$L$18:$M$27,2))</f>
        <v>1</v>
      </c>
      <c r="M20" s="290">
        <f>IF(M19&lt;0.3,1,VLOOKUP(M19,[3]分值!$L$18:$M$27,2))</f>
        <v>1</v>
      </c>
      <c r="N20" s="290">
        <f>IF(N19&lt;0.3,1,VLOOKUP(N19,[3]分值!$L$18:$M$27,2))</f>
        <v>1</v>
      </c>
      <c r="O20" s="290">
        <f>IF(O19&lt;0.3,1,VLOOKUP(O19,[3]分值!$L$18:$M$27,2))</f>
        <v>1</v>
      </c>
      <c r="P20" s="290">
        <f>IF(P19&lt;0.3,1,VLOOKUP(P19,[3]分值!$L$18:$M$27,2))</f>
        <v>1</v>
      </c>
      <c r="Q20" s="290">
        <f>IF(Q19&lt;0.3,1,VLOOKUP(Q19,[3]分值!$L$18:$M$27,2))</f>
        <v>1</v>
      </c>
      <c r="R20" s="345">
        <f>IF(R19&lt;0.3,1,VLOOKUP(R19,[2]分值!$L$18:$M$27,2))</f>
        <v>1</v>
      </c>
      <c r="S20" s="345">
        <f>IF(S19&lt;0.3,1,VLOOKUP(S19,[2]分值!$L$18:$M$27,2))</f>
        <v>1</v>
      </c>
      <c r="T20" s="345">
        <f>IF(T19&lt;0.3,1,VLOOKUP(T19,[2]分值!$L$18:$M$27,2))</f>
        <v>1</v>
      </c>
      <c r="U20" s="345">
        <f>IF(U19&lt;0.3,1,VLOOKUP(U19,[2]分值!$L$18:$M$27,2))</f>
        <v>1</v>
      </c>
      <c r="V20" s="345">
        <f>IF(V19&lt;0.3,1,VLOOKUP(V19,[2]分值!$L$18:$M$27,2))</f>
        <v>1</v>
      </c>
    </row>
    <row r="21" ht="12" customHeight="1" spans="1:22">
      <c r="A21" s="306" t="s">
        <v>32</v>
      </c>
      <c r="B21" s="307"/>
      <c r="C21" s="290">
        <f>C17*C18*C20</f>
        <v>57.3092538732394</v>
      </c>
      <c r="D21" s="290">
        <f>D17*D18*D20</f>
        <v>31.2087956708193</v>
      </c>
      <c r="E21" s="290">
        <f>E17*E18*E20</f>
        <v>21.2518921050212</v>
      </c>
      <c r="F21" s="290" t="e">
        <f t="shared" ref="C21:V21" si="5">F17*F18*F20</f>
        <v>#DIV/0!</v>
      </c>
      <c r="G21" s="290" t="e">
        <f t="shared" si="5"/>
        <v>#DIV/0!</v>
      </c>
      <c r="H21" s="290" t="e">
        <f t="shared" si="5"/>
        <v>#DIV/0!</v>
      </c>
      <c r="I21" s="290" t="e">
        <f t="shared" si="5"/>
        <v>#DIV/0!</v>
      </c>
      <c r="J21" s="290" t="e">
        <f t="shared" si="5"/>
        <v>#DIV/0!</v>
      </c>
      <c r="K21" s="290" t="e">
        <f t="shared" si="5"/>
        <v>#DIV/0!</v>
      </c>
      <c r="L21" s="290" t="e">
        <f t="shared" si="5"/>
        <v>#DIV/0!</v>
      </c>
      <c r="M21" s="290" t="e">
        <f t="shared" si="5"/>
        <v>#DIV/0!</v>
      </c>
      <c r="N21" s="290" t="e">
        <f t="shared" si="5"/>
        <v>#DIV/0!</v>
      </c>
      <c r="O21" s="290" t="e">
        <f t="shared" si="5"/>
        <v>#DIV/0!</v>
      </c>
      <c r="P21" s="290" t="e">
        <f t="shared" si="5"/>
        <v>#DIV/0!</v>
      </c>
      <c r="Q21" s="290" t="e">
        <f t="shared" si="5"/>
        <v>#DIV/0!</v>
      </c>
      <c r="R21" s="345" t="e">
        <f t="shared" si="5"/>
        <v>#DIV/0!</v>
      </c>
      <c r="S21" s="345" t="e">
        <f t="shared" si="5"/>
        <v>#DIV/0!</v>
      </c>
      <c r="T21" s="345" t="e">
        <f t="shared" si="5"/>
        <v>#DIV/0!</v>
      </c>
      <c r="U21" s="345" t="e">
        <f t="shared" si="5"/>
        <v>#DIV/0!</v>
      </c>
      <c r="V21" s="345" t="e">
        <f t="shared" si="5"/>
        <v>#DIV/0!</v>
      </c>
    </row>
    <row r="22" ht="12" customHeight="1" spans="1:22">
      <c r="A22" s="308" t="s">
        <v>33</v>
      </c>
      <c r="B22" s="309"/>
      <c r="C22" s="296">
        <v>6.13</v>
      </c>
      <c r="D22" s="296">
        <v>6.13</v>
      </c>
      <c r="E22" s="296">
        <v>6.13</v>
      </c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341"/>
      <c r="S22" s="341"/>
      <c r="T22" s="341"/>
      <c r="U22" s="341"/>
      <c r="V22" s="341"/>
    </row>
    <row r="23" ht="12" customHeight="1" spans="1:22">
      <c r="A23" s="304" t="s">
        <v>34</v>
      </c>
      <c r="B23" s="305" t="s">
        <v>21</v>
      </c>
      <c r="C23" s="296">
        <v>3.5</v>
      </c>
      <c r="D23" s="296">
        <v>3.5</v>
      </c>
      <c r="E23" s="296">
        <v>3.5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341"/>
      <c r="S23" s="341"/>
      <c r="T23" s="341"/>
      <c r="U23" s="341"/>
      <c r="V23" s="341"/>
    </row>
    <row r="24" ht="12" customHeight="1" spans="1:22">
      <c r="A24" s="301" t="s">
        <v>35</v>
      </c>
      <c r="B24" s="310"/>
      <c r="C24" s="311">
        <f>1*IF(AND(C23&gt;0,C23&lt;4.5),VLOOKUP(C23,ZG,2),IF(C23&gt;4.5,ROUND(200%+(C23-4.5)*9%,3)))</f>
        <v>1.26</v>
      </c>
      <c r="D24" s="311">
        <f>1*IF(AND(D23&gt;0,D23&lt;4.5),VLOOKUP(D23,ZG,2),IF(D23&gt;4.5,ROUND(200%+(D23-4.5)*9%,3)))</f>
        <v>1.26</v>
      </c>
      <c r="E24" s="311">
        <f>1*IF(AND(E23&gt;0,E23&lt;4.5),VLOOKUP(E23,ZG,2),IF(E23&gt;4.5,ROUND(200%+(E23-4.5)*9%,3)))</f>
        <v>1.26</v>
      </c>
      <c r="F24" s="311">
        <f>1*IF(AND(F23&gt;0,F23&lt;4.5),VLOOKUP(F23,ZG,2),IF(F23&gt;4.5,ROUND(200%+(F23-4.5)*9%,3)))</f>
        <v>0</v>
      </c>
      <c r="G24" s="311">
        <f>1*IF(AND(G23&gt;0,G23&lt;4.5),VLOOKUP(G23,ZG,2),IF(G23&gt;4.5,ROUND(200%+(G23-4.5)*9%,3)))</f>
        <v>0</v>
      </c>
      <c r="H24" s="311">
        <f>1*IF(AND(H23&gt;0,H23&lt;4.5),VLOOKUP(H23,ZG,2),IF(H23&gt;4.5,ROUND(200%+(H23-4.5)*9%,3)))</f>
        <v>0</v>
      </c>
      <c r="I24" s="311">
        <f>1*IF(AND(I23&gt;0,I23&lt;4.5),VLOOKUP(I23,ZG,2),IF(I23&gt;4.5,ROUND(200%+(I23-4.5)*9%,3)))</f>
        <v>0</v>
      </c>
      <c r="J24" s="311">
        <f>1*IF(AND(J23&gt;0,J23&lt;4.5),VLOOKUP(J23,ZG,2),IF(J23&gt;4.5,ROUND(200%+(J23-4.5)*9%,3)))</f>
        <v>0</v>
      </c>
      <c r="K24" s="311">
        <f>1*IF(AND(K23&gt;0,K23&lt;4.5),VLOOKUP(K23,ZG,2),IF(K23&gt;4.5,ROUND(200%+(K23-4.5)*9%,3)))</f>
        <v>0</v>
      </c>
      <c r="L24" s="311">
        <f>1*IF(AND(L23&gt;0,L23&lt;4.5),VLOOKUP(L23,ZG,2),IF(L23&gt;4.5,ROUND(200%+(L23-4.5)*9%,3)))</f>
        <v>0</v>
      </c>
      <c r="M24" s="311">
        <f>1*IF(AND(M23&gt;0,M23&lt;4.5),VLOOKUP(M23,ZG,2),IF(M23&gt;4.5,ROUND(200%+(M23-4.5)*9%,3)))</f>
        <v>0</v>
      </c>
      <c r="N24" s="311">
        <f>1*IF(AND(N23&gt;0,N23&lt;4.5),VLOOKUP(N23,ZG,2),IF(N23&gt;4.5,ROUND(200%+(N23-4.5)*9%,3)))</f>
        <v>0</v>
      </c>
      <c r="O24" s="311">
        <f>1*IF(AND(O23&gt;0,O23&lt;4.5),VLOOKUP(O23,ZG,2),IF(O23&gt;4.5,ROUND(200%+(O23-4.5)*9%,3)))</f>
        <v>0</v>
      </c>
      <c r="P24" s="311">
        <f>1*IF(AND(P23&gt;0,P23&lt;4.5),VLOOKUP(P23,ZG,2),IF(P23&gt;4.5,ROUND(200%+(P23-4.5)*9%,3)))</f>
        <v>0</v>
      </c>
      <c r="Q24" s="311">
        <f>1*IF(AND(Q23&gt;0,Q23&lt;4.5),VLOOKUP(Q23,ZG,2),IF(Q23&gt;4.5,ROUND(200%+(Q23-4.5)*9%,3)))</f>
        <v>0</v>
      </c>
      <c r="R24" s="349">
        <f>1*IF(AND(R23&gt;0,R23&lt;4.5),VLOOKUP(R23,ZG,2),IF(R23&gt;4.5,ROUND(200%+(R23-4.5)*9%,3)))</f>
        <v>0</v>
      </c>
      <c r="S24" s="349">
        <f>1*IF(AND(S23&gt;0,S23&lt;4.5),VLOOKUP(S23,ZG,2),IF(S23&gt;4.5,ROUND(200%+(S23-4.5)*9%,3)))</f>
        <v>0</v>
      </c>
      <c r="T24" s="349">
        <f>1*IF(AND(T23&gt;0,T23&lt;4.5),VLOOKUP(T23,ZG,2),IF(T23&gt;4.5,ROUND(200%+(T23-4.5)*9%,3)))</f>
        <v>0</v>
      </c>
      <c r="U24" s="349">
        <f>1*IF(AND(U23&gt;0,U23&lt;4.5),VLOOKUP(U23,ZG,2),IF(U23&gt;4.5,ROUND(200%+(U23-4.5)*9%,3)))</f>
        <v>0</v>
      </c>
      <c r="V24" s="350">
        <f>1*IF(AND(V23&gt;0,V23&lt;4.5),VLOOKUP(V23,ZG,2),IF(V23&gt;4.5,ROUND(200%+(V23-4.5)*9%,3)))</f>
        <v>0</v>
      </c>
    </row>
    <row r="25" ht="12" customHeight="1" spans="1:22">
      <c r="A25" s="312" t="s">
        <v>36</v>
      </c>
      <c r="B25" s="309" t="s">
        <v>37</v>
      </c>
      <c r="C25" s="313" t="s">
        <v>38</v>
      </c>
      <c r="D25" s="313" t="s">
        <v>38</v>
      </c>
      <c r="E25" s="313" t="s">
        <v>38</v>
      </c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51"/>
      <c r="S25" s="351"/>
      <c r="T25" s="351"/>
      <c r="U25" s="351"/>
      <c r="V25" s="351"/>
    </row>
    <row r="26" ht="12" customHeight="1" spans="1:22">
      <c r="A26" s="312"/>
      <c r="B26" s="309" t="s">
        <v>39</v>
      </c>
      <c r="C26" s="313">
        <v>1</v>
      </c>
      <c r="D26" s="313">
        <v>8</v>
      </c>
      <c r="E26" s="313">
        <v>14</v>
      </c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51"/>
      <c r="S26" s="351"/>
      <c r="T26" s="351"/>
      <c r="U26" s="351"/>
      <c r="V26" s="351"/>
    </row>
    <row r="27" ht="12" customHeight="1" spans="1:22">
      <c r="A27" s="312"/>
      <c r="B27" s="309" t="s">
        <v>40</v>
      </c>
      <c r="C27" s="313">
        <f>IF(C25=0,0,VLOOKUP(C25,GD,5,FALSE))</f>
        <v>1.2</v>
      </c>
      <c r="D27" s="313">
        <f>IF(D25=0,0,VLOOKUP(D25,GD,5,FALSE))</f>
        <v>1.2</v>
      </c>
      <c r="E27" s="313">
        <f>IF(E25=0,0,VLOOKUP(E25,GD,5,FALSE))</f>
        <v>1.2</v>
      </c>
      <c r="F27" s="313">
        <f>IF(F25=0,0,VLOOKUP(F25,GD,5,FALSE))</f>
        <v>0</v>
      </c>
      <c r="G27" s="313">
        <f>IF(G25=0,0,VLOOKUP(G25,GD,5,FALSE))</f>
        <v>0</v>
      </c>
      <c r="H27" s="313">
        <f>IF(H25=0,0,VLOOKUP(H25,GD,5,FALSE))</f>
        <v>0</v>
      </c>
      <c r="I27" s="313">
        <f>IF(I25=0,0,VLOOKUP(I25,GD,5,FALSE))</f>
        <v>0</v>
      </c>
      <c r="J27" s="313">
        <f>IF(J25=0,0,VLOOKUP(J25,GD,5,FALSE))</f>
        <v>0</v>
      </c>
      <c r="K27" s="313">
        <f>IF(K25=0,0,VLOOKUP(K25,GD,5,FALSE))</f>
        <v>0</v>
      </c>
      <c r="L27" s="313">
        <f>IF(L25=0,0,VLOOKUP(L25,GD,5,FALSE))</f>
        <v>0</v>
      </c>
      <c r="M27" s="313">
        <f>IF(M25=0,0,VLOOKUP(M25,GD,5,FALSE))</f>
        <v>0</v>
      </c>
      <c r="N27" s="313">
        <f>IF(N25=0,0,VLOOKUP(N25,GD,5,FALSE))</f>
        <v>0</v>
      </c>
      <c r="O27" s="313">
        <f>IF(O25=0,0,VLOOKUP(O25,GD,5,FALSE))</f>
        <v>0</v>
      </c>
      <c r="P27" s="313">
        <f>IF(P25=0,0,VLOOKUP(P25,GD,5,FALSE))</f>
        <v>0</v>
      </c>
      <c r="Q27" s="313">
        <f>IF(Q25=0,0,VLOOKUP(Q25,GD,5,FALSE))</f>
        <v>0</v>
      </c>
      <c r="R27" s="351">
        <f>IF(R25=0,0,VLOOKUP(R25,GD,5,FALSE))</f>
        <v>0</v>
      </c>
      <c r="S27" s="351">
        <f>IF(S25=0,0,VLOOKUP(S25,GD,5,FALSE))</f>
        <v>0</v>
      </c>
      <c r="T27" s="351">
        <f>IF(T25=0,0,VLOOKUP(T25,GD,5,FALSE))</f>
        <v>0</v>
      </c>
      <c r="U27" s="351">
        <f>IF(U25=0,0,VLOOKUP(U25,GD,5,FALSE))</f>
        <v>0</v>
      </c>
      <c r="V27" s="351">
        <f>IF(V25=0,0,VLOOKUP(V25,GD,5,FALSE))</f>
        <v>0</v>
      </c>
    </row>
    <row r="28" ht="12" customHeight="1" spans="1:22">
      <c r="A28" s="297" t="s">
        <v>41</v>
      </c>
      <c r="B28" s="305" t="s">
        <v>42</v>
      </c>
      <c r="C28" s="296">
        <v>7.5</v>
      </c>
      <c r="D28" s="296">
        <v>7.5</v>
      </c>
      <c r="E28" s="296">
        <v>7.5</v>
      </c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341">
        <v>7</v>
      </c>
      <c r="S28" s="341">
        <v>7</v>
      </c>
      <c r="T28" s="341">
        <v>7</v>
      </c>
      <c r="U28" s="341">
        <v>7</v>
      </c>
      <c r="V28" s="341">
        <v>7</v>
      </c>
    </row>
    <row r="29" ht="12" customHeight="1" spans="1:22">
      <c r="A29" s="283" t="s">
        <v>43</v>
      </c>
      <c r="B29" s="314"/>
      <c r="C29" s="315">
        <f>IF(OR(C12=0,C12="砼屋面"),C28/10,IF(C12="瓦房",VLOOKUP(C28,CX,2),IF(C12="灰瓦房(其他房)",VLOOKUP(C28,CX,3),IF(C12="灰房",VLOOKUP(C28,CX,4)))))</f>
        <v>0.75</v>
      </c>
      <c r="D29" s="315">
        <f>IF(OR(D12=0,D12="砼屋面"),D28/10,IF(D12="瓦房",VLOOKUP(D28,CX,2),IF(D12="灰瓦房(其他房)",VLOOKUP(D28,CX,3),IF(D12="灰房",VLOOKUP(D28,CX,4)))))</f>
        <v>0.75</v>
      </c>
      <c r="E29" s="315">
        <f>IF(OR(E12=0,E12="砼屋面"),E28/10,IF(E12="瓦房",VLOOKUP(E28,CX,2),IF(E12="灰瓦房(其他房)",VLOOKUP(E28,CX,3),IF(E12="灰房",VLOOKUP(E28,CX,4)))))</f>
        <v>0.75</v>
      </c>
      <c r="F29" s="315">
        <f>IF(OR(F12=0,F12="砼屋面"),F28/10,IF(F12="瓦房",VLOOKUP(F28,CX,2),IF(F12="灰瓦房(其他房)",VLOOKUP(F28,CX,3),IF(F12="灰房",VLOOKUP(F28,CX,4)))))</f>
        <v>0</v>
      </c>
      <c r="G29" s="315">
        <f>IF(OR(G12=0,G12="砼屋面"),G28/10,IF(G12="瓦房",VLOOKUP(G28,CX,2),IF(G12="灰瓦房(其他房)",VLOOKUP(G28,CX,3),IF(G12="灰房",VLOOKUP(G28,CX,4)))))</f>
        <v>0</v>
      </c>
      <c r="H29" s="315">
        <f>IF(OR(H12=0,H12="砼屋面"),H28/10,IF(H12="瓦房",VLOOKUP(H28,CX,2),IF(H12="灰瓦房(其他房)",VLOOKUP(H28,CX,3),IF(H12="灰房",VLOOKUP(H28,CX,4)))))</f>
        <v>0</v>
      </c>
      <c r="I29" s="315">
        <f>IF(OR(I12=0,I12="砼屋面"),I28/10,IF(I12="瓦房",VLOOKUP(I28,CX,2),IF(I12="灰瓦房(其他房)",VLOOKUP(I28,CX,3),IF(I12="灰房",VLOOKUP(I28,CX,4)))))</f>
        <v>0</v>
      </c>
      <c r="J29" s="315">
        <f>IF(OR(J12=0,J12="砼屋面"),J28/10,IF(J12="瓦房",VLOOKUP(J28,CX,2),IF(J12="灰瓦房(其他房)",VLOOKUP(J28,CX,3),IF(J12="灰房",VLOOKUP(J28,CX,4)))))</f>
        <v>0</v>
      </c>
      <c r="K29" s="315">
        <f>IF(OR(K12=0,K12="砼屋面"),K28/10,IF(K12="瓦房",VLOOKUP(K28,CX,2),IF(K12="灰瓦房(其他房)",VLOOKUP(K28,CX,3),IF(K12="灰房",VLOOKUP(K28,CX,4)))))</f>
        <v>0</v>
      </c>
      <c r="L29" s="315">
        <f>IF(OR(L12=0,L12="砼屋面"),L28/10,IF(L12="瓦房",VLOOKUP(L28,CX,2),IF(L12="灰瓦房(其他房)",VLOOKUP(L28,CX,3),IF(L12="灰房",VLOOKUP(L28,CX,4)))))</f>
        <v>0</v>
      </c>
      <c r="M29" s="315">
        <f>IF(OR(M12=0,M12="砼屋面"),M28/10,IF(M12="瓦房",VLOOKUP(M28,CX,2),IF(M12="灰瓦房(其他房)",VLOOKUP(M28,CX,3),IF(M12="灰房",VLOOKUP(M28,CX,4)))))</f>
        <v>0</v>
      </c>
      <c r="N29" s="315">
        <f>IF(OR(N12=0,N12="砼屋面"),N28/10,IF(N12="瓦房",VLOOKUP(N28,CX,2),IF(N12="灰瓦房(其他房)",VLOOKUP(N28,CX,3),IF(N12="灰房",VLOOKUP(N28,CX,4)))))</f>
        <v>0</v>
      </c>
      <c r="O29" s="315">
        <f>IF(OR(O12=0,O12="砼屋面"),O28/10,IF(O12="瓦房",VLOOKUP(O28,CX,2),IF(O12="灰瓦房(其他房)",VLOOKUP(O28,CX,3),IF(O12="灰房",VLOOKUP(O28,CX,4)))))</f>
        <v>0</v>
      </c>
      <c r="P29" s="315">
        <f>IF(OR(P12=0,P12="砼屋面"),P28/10,IF(P12="瓦房",VLOOKUP(P28,CX,2),IF(P12="灰瓦房(其他房)",VLOOKUP(P28,CX,3),IF(P12="灰房",VLOOKUP(P28,CX,4)))))</f>
        <v>0</v>
      </c>
      <c r="Q29" s="315">
        <f>IF(OR(Q12=0,Q12="砼屋面"),Q28/10,IF(Q12="瓦房",VLOOKUP(Q28,CX,2),IF(Q12="灰瓦房(其他房)",VLOOKUP(Q28,CX,3),IF(Q12="灰房",VLOOKUP(Q28,CX,4)))))</f>
        <v>0</v>
      </c>
      <c r="R29" s="352">
        <f>IF(OR(R12=0,R12="砼屋面"),R28/10,IF(R12="瓦房",VLOOKUP(R28,CX,2),IF(R12="灰瓦房(其他房)",VLOOKUP(R28,CX,3),IF(R12="灰房",VLOOKUP(R28,CX,4)))))</f>
        <v>0.7</v>
      </c>
      <c r="S29" s="352">
        <f>IF(OR(S12=0,S12="砼屋面"),S28/10,IF(S12="瓦房",VLOOKUP(S28,CX,2),IF(S12="灰瓦房(其他房)",VLOOKUP(S28,CX,3),IF(S12="灰房",VLOOKUP(S28,CX,4)))))</f>
        <v>0.7</v>
      </c>
      <c r="T29" s="352">
        <f>IF(OR(T12=0,T12="砼屋面"),T28/10,IF(T12="瓦房",VLOOKUP(T28,CX,2),IF(T12="灰瓦房(其他房)",VLOOKUP(T28,CX,3),IF(T12="灰房",VLOOKUP(T28,CX,4)))))</f>
        <v>0.7</v>
      </c>
      <c r="U29" s="352">
        <f>IF(OR(U12=0,U12="砼屋面"),U28/10,IF(U12="瓦房",VLOOKUP(U28,CX,2),IF(U12="灰瓦房(其他房)",VLOOKUP(U28,CX,3),IF(U12="灰房",VLOOKUP(U28,CX,4)))))</f>
        <v>0.7</v>
      </c>
      <c r="V29" s="352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6" t="s">
        <v>44</v>
      </c>
      <c r="B30" s="317">
        <f>SUM(C30:E30)</f>
        <v>1008976</v>
      </c>
      <c r="C30" s="318">
        <f>ROUND(IF(C8=0,0,((C13+C14+C16+C15+(C21+C22)*C24)*C10*C29)*$F$1*$G$1+(C26*C5*C23)*$G$1*$F$1*C27*C29),0)</f>
        <v>51396</v>
      </c>
      <c r="D30" s="318">
        <f>ROUND(IF(D8=0,0,((D13+D14+D16+D15+(D21+D22)*D24)*D10*D29)*$F$1*$G$1+(D26*D5*D23)*$G$1*$F$1*D27*D29),0)</f>
        <v>260110</v>
      </c>
      <c r="E30" s="318">
        <f>ROUND(IF(E8=0,0,((E13+E14+E16+E15+(E21+E22)*E24)*E10*E29)*$F$1*$G$1+(E26*E5*E23)*$G$1*$F$1*E27*E29),0)</f>
        <v>697470</v>
      </c>
      <c r="F30" s="318">
        <f t="shared" ref="C30:V30" si="6">ROUND(IF(F8=0,0,((F13+F14+F16+F15+(F21+F22)*F24)*F10*F29)*$F$1*$G$1+(F26*F5*F23)*$G$1*$F$1*F27*F29),0)</f>
        <v>0</v>
      </c>
      <c r="G30" s="318">
        <f t="shared" si="6"/>
        <v>0</v>
      </c>
      <c r="H30" s="318">
        <f t="shared" si="6"/>
        <v>0</v>
      </c>
      <c r="I30" s="318">
        <f t="shared" si="6"/>
        <v>0</v>
      </c>
      <c r="J30" s="318">
        <f t="shared" si="6"/>
        <v>0</v>
      </c>
      <c r="K30" s="318">
        <f t="shared" si="6"/>
        <v>0</v>
      </c>
      <c r="L30" s="318">
        <f t="shared" si="6"/>
        <v>0</v>
      </c>
      <c r="M30" s="318">
        <f t="shared" si="6"/>
        <v>0</v>
      </c>
      <c r="N30" s="318">
        <f t="shared" si="6"/>
        <v>0</v>
      </c>
      <c r="O30" s="318">
        <f t="shared" si="6"/>
        <v>0</v>
      </c>
      <c r="P30" s="318">
        <f t="shared" si="6"/>
        <v>0</v>
      </c>
      <c r="Q30" s="318">
        <f t="shared" si="6"/>
        <v>0</v>
      </c>
      <c r="R30" s="318">
        <f t="shared" si="6"/>
        <v>0</v>
      </c>
      <c r="S30" s="318">
        <f t="shared" si="6"/>
        <v>0</v>
      </c>
      <c r="T30" s="318">
        <f t="shared" si="6"/>
        <v>0</v>
      </c>
      <c r="U30" s="318">
        <f t="shared" si="6"/>
        <v>0</v>
      </c>
      <c r="V30" s="318">
        <f t="shared" si="6"/>
        <v>0</v>
      </c>
    </row>
    <row r="31" ht="12" customHeight="1" spans="1:22">
      <c r="A31" s="319" t="s">
        <v>45</v>
      </c>
      <c r="B31" s="320">
        <f t="shared" ref="B31:V31" si="7">ROUND(B30/B8,2)</f>
        <v>1179.51</v>
      </c>
      <c r="C31" s="321">
        <f t="shared" si="7"/>
        <v>1645.2</v>
      </c>
      <c r="D31" s="321">
        <f t="shared" si="7"/>
        <v>1344.59</v>
      </c>
      <c r="E31" s="321">
        <f t="shared" si="7"/>
        <v>1105.81</v>
      </c>
      <c r="F31" s="321" t="e">
        <f t="shared" si="7"/>
        <v>#DIV/0!</v>
      </c>
      <c r="G31" s="321" t="e">
        <f t="shared" si="7"/>
        <v>#DIV/0!</v>
      </c>
      <c r="H31" s="321" t="e">
        <f t="shared" si="7"/>
        <v>#DIV/0!</v>
      </c>
      <c r="I31" s="321" t="e">
        <f t="shared" si="7"/>
        <v>#DIV/0!</v>
      </c>
      <c r="J31" s="321" t="e">
        <f t="shared" si="7"/>
        <v>#DIV/0!</v>
      </c>
      <c r="K31" s="321" t="e">
        <f t="shared" si="7"/>
        <v>#DIV/0!</v>
      </c>
      <c r="L31" s="321" t="e">
        <f t="shared" si="7"/>
        <v>#DIV/0!</v>
      </c>
      <c r="M31" s="321" t="e">
        <f t="shared" si="7"/>
        <v>#DIV/0!</v>
      </c>
      <c r="N31" s="321" t="e">
        <f t="shared" si="7"/>
        <v>#DIV/0!</v>
      </c>
      <c r="O31" s="321" t="e">
        <f t="shared" si="7"/>
        <v>#DIV/0!</v>
      </c>
      <c r="P31" s="321" t="e">
        <f t="shared" si="7"/>
        <v>#DIV/0!</v>
      </c>
      <c r="Q31" s="321" t="e">
        <f t="shared" si="7"/>
        <v>#DIV/0!</v>
      </c>
      <c r="R31" s="353" t="e">
        <f t="shared" si="7"/>
        <v>#DIV/0!</v>
      </c>
      <c r="S31" s="353" t="e">
        <f t="shared" si="7"/>
        <v>#DIV/0!</v>
      </c>
      <c r="T31" s="353" t="e">
        <f t="shared" si="7"/>
        <v>#DIV/0!</v>
      </c>
      <c r="U31" s="353" t="e">
        <f t="shared" si="7"/>
        <v>#DIV/0!</v>
      </c>
      <c r="V31" s="353" t="e">
        <f t="shared" si="7"/>
        <v>#DIV/0!</v>
      </c>
    </row>
    <row r="32" spans="1:9">
      <c r="A32" s="322" t="s">
        <v>46</v>
      </c>
      <c r="B32" s="323" t="s">
        <v>47</v>
      </c>
      <c r="C32" s="323" t="s">
        <v>48</v>
      </c>
      <c r="D32" s="323" t="s">
        <v>49</v>
      </c>
      <c r="E32" s="323" t="s">
        <v>50</v>
      </c>
      <c r="F32" s="323" t="s">
        <v>51</v>
      </c>
      <c r="G32" s="323" t="s">
        <v>52</v>
      </c>
      <c r="H32" s="323" t="s">
        <v>53</v>
      </c>
      <c r="I32" s="323" t="s">
        <v>54</v>
      </c>
    </row>
    <row r="33" spans="1:9">
      <c r="A33" s="324" t="s">
        <v>55</v>
      </c>
      <c r="B33" s="325" t="str">
        <f>IF(B32="","",VLOOKUP(B32,FSW,2,FALSE))</f>
        <v>份</v>
      </c>
      <c r="C33" s="325" t="str">
        <f>IF(C32="","",VLOOKUP(C32,FSW,2,FALSE))</f>
        <v>米</v>
      </c>
      <c r="D33" s="325" t="str">
        <f>IF(D32="","",VLOOKUP(D32,FSW,2,FALSE))</f>
        <v>个</v>
      </c>
      <c r="E33" s="325" t="str">
        <f>IF(E32="","",VLOOKUP(E32,FSW,2,FALSE))</f>
        <v>套</v>
      </c>
      <c r="F33" s="325" t="str">
        <f>IF(F32="","",VLOOKUP(F32,FSW,2,FALSE))</f>
        <v>平方米</v>
      </c>
      <c r="G33" s="325" t="str">
        <f>IF(G32="","",VLOOKUP(G32,FSW,2,FALSE))</f>
        <v>平方米</v>
      </c>
      <c r="H33" s="325" t="str">
        <f>IF(H32="","",VLOOKUP(H32,FSW,2,FALSE))</f>
        <v>m2</v>
      </c>
      <c r="I33" s="325" t="str">
        <f>IF(I32="","",VLOOKUP(I32,FSW,2,FALSE))</f>
        <v>个</v>
      </c>
    </row>
    <row r="34" spans="1:12">
      <c r="A34" s="324" t="s">
        <v>39</v>
      </c>
      <c r="B34" s="325">
        <f>4+4+2+4+3+4+2+12+20+5</f>
        <v>60</v>
      </c>
      <c r="C34" s="325">
        <f>2.5*2</f>
        <v>5</v>
      </c>
      <c r="D34" s="325">
        <f>7+3</f>
        <v>10</v>
      </c>
      <c r="E34" s="325">
        <f>3+1</f>
        <v>4</v>
      </c>
      <c r="F34" s="325">
        <f>1.6*2*5+1.4*2*6+1*2*7</f>
        <v>46.8</v>
      </c>
      <c r="G34" s="325">
        <f>0.9*2.1*6+2.4*2.7*3+9*2.1</f>
        <v>49.68</v>
      </c>
      <c r="H34" s="325">
        <f>2.4*3.1</f>
        <v>7.44</v>
      </c>
      <c r="I34" s="325">
        <v>1</v>
      </c>
      <c r="L34" s="338"/>
    </row>
    <row r="35" spans="1:12">
      <c r="A35" s="326" t="s">
        <v>41</v>
      </c>
      <c r="B35" s="325">
        <v>7</v>
      </c>
      <c r="C35" s="325">
        <v>7</v>
      </c>
      <c r="D35" s="325">
        <v>7</v>
      </c>
      <c r="E35" s="325">
        <v>7</v>
      </c>
      <c r="F35" s="325">
        <v>7</v>
      </c>
      <c r="G35" s="325">
        <v>7</v>
      </c>
      <c r="H35" s="325">
        <v>7</v>
      </c>
      <c r="I35" s="325">
        <v>7</v>
      </c>
      <c r="L35" s="338"/>
    </row>
    <row r="36" spans="1:12">
      <c r="A36" s="324" t="s">
        <v>40</v>
      </c>
      <c r="B36" s="325">
        <f>IF(B32="","",VLOOKUP(B32,FSW,4,FALSE))</f>
        <v>0.5</v>
      </c>
      <c r="C36" s="325">
        <f>IF(C32="","",VLOOKUP(C32,FSW,4,FALSE))</f>
        <v>0.1</v>
      </c>
      <c r="D36" s="325">
        <f>IF(D32="","",VLOOKUP(D32,FSW,4,FALSE))</f>
        <v>6.48151148847911</v>
      </c>
      <c r="E36" s="325">
        <f>IF(E32="","",VLOOKUP(E32,FSW,4,FALSE))</f>
        <v>2.061017</v>
      </c>
      <c r="F36" s="325">
        <f>IF(F32="","",VLOOKUP(F32,FSW,4,FALSE))</f>
        <v>0.518520919078329</v>
      </c>
      <c r="G36" s="325">
        <f>IF(G32="","",VLOOKUP(G32,FSW,4,FALSE))</f>
        <v>1.58</v>
      </c>
      <c r="H36" s="325">
        <f>IF(H32="","",VLOOKUP(H32,FSW,4,FALSE))</f>
        <v>0.847458</v>
      </c>
      <c r="I36" s="325">
        <f>IF(I32="","",VLOOKUP(I32,FSW,4,FALSE))</f>
        <v>1.94</v>
      </c>
      <c r="L36" s="338"/>
    </row>
    <row r="37" ht="15.15" spans="1:12">
      <c r="A37" s="327" t="s">
        <v>56</v>
      </c>
      <c r="B37" s="328">
        <f t="shared" ref="B37:I37" si="8">IF(B32=0,0,ROUND(B34*B36*B35/10*$G$1*$F$1,0))</f>
        <v>7165</v>
      </c>
      <c r="C37" s="328">
        <f t="shared" si="8"/>
        <v>119</v>
      </c>
      <c r="D37" s="328">
        <f t="shared" si="8"/>
        <v>15479</v>
      </c>
      <c r="E37" s="328">
        <f t="shared" si="8"/>
        <v>1969</v>
      </c>
      <c r="F37" s="328">
        <f t="shared" si="8"/>
        <v>5795</v>
      </c>
      <c r="G37" s="328">
        <f t="shared" si="8"/>
        <v>18746</v>
      </c>
      <c r="H37" s="328">
        <f t="shared" si="8"/>
        <v>1506</v>
      </c>
      <c r="I37" s="328">
        <f t="shared" si="8"/>
        <v>463</v>
      </c>
      <c r="L37" s="338"/>
    </row>
    <row r="38" spans="1:12">
      <c r="A38" s="329" t="s">
        <v>46</v>
      </c>
      <c r="B38" s="323" t="s">
        <v>57</v>
      </c>
      <c r="C38" s="323" t="s">
        <v>58</v>
      </c>
      <c r="D38" s="323" t="s">
        <v>59</v>
      </c>
      <c r="E38" s="323" t="s">
        <v>60</v>
      </c>
      <c r="F38" s="323" t="s">
        <v>61</v>
      </c>
      <c r="G38" s="323" t="s">
        <v>62</v>
      </c>
      <c r="H38" s="323" t="s">
        <v>63</v>
      </c>
      <c r="I38" s="323" t="s">
        <v>64</v>
      </c>
      <c r="J38" s="339"/>
      <c r="K38" s="339"/>
      <c r="L38" s="338"/>
    </row>
    <row r="39" spans="1:12">
      <c r="A39" s="324" t="s">
        <v>55</v>
      </c>
      <c r="B39" s="325" t="str">
        <f>IF(B38="","",VLOOKUP(B38,FSW,2,FALSE))</f>
        <v>平方米</v>
      </c>
      <c r="C39" s="325" t="str">
        <f>IF(C38="","",VLOOKUP(C38,FSW,2,FALSE))</f>
        <v>块</v>
      </c>
      <c r="D39" s="325" t="str">
        <f>IF(D38="","",VLOOKUP(D38,FSW,2,FALSE))</f>
        <v>平方米</v>
      </c>
      <c r="E39" s="325" t="str">
        <f>IF(E38="","",VLOOKUP(E38,FSW,2,FALSE))</f>
        <v>平方米</v>
      </c>
      <c r="F39" s="325" t="s">
        <v>65</v>
      </c>
      <c r="G39" s="325" t="s">
        <v>65</v>
      </c>
      <c r="H39" s="325" t="s">
        <v>65</v>
      </c>
      <c r="I39" s="325" t="s">
        <v>65</v>
      </c>
      <c r="L39" s="338"/>
    </row>
    <row r="40" spans="1:15">
      <c r="A40" s="324" t="s">
        <v>39</v>
      </c>
      <c r="B40" s="325">
        <f>11.5*2.5</f>
        <v>28.75</v>
      </c>
      <c r="C40" s="325">
        <v>1</v>
      </c>
      <c r="D40" s="325">
        <f>2.5*(11.36+29.99+9.38+56.4+9.66+9.61+8.58+7.87+94.71+16.28+8.85+76.39)</f>
        <v>847.7</v>
      </c>
      <c r="E40" s="325">
        <f>5390.61-900.93</f>
        <v>4489.68</v>
      </c>
      <c r="F40" s="325">
        <v>3</v>
      </c>
      <c r="G40" s="325">
        <v>2</v>
      </c>
      <c r="H40" s="325">
        <v>1</v>
      </c>
      <c r="I40" s="325">
        <v>1</v>
      </c>
      <c r="L40" s="338"/>
      <c r="M40" s="261">
        <v>855.42</v>
      </c>
      <c r="N40" s="261">
        <v>900.93</v>
      </c>
      <c r="O40" s="261">
        <f>N40-M40</f>
        <v>45.51</v>
      </c>
    </row>
    <row r="41" spans="1:12">
      <c r="A41" s="326" t="s">
        <v>41</v>
      </c>
      <c r="B41" s="325">
        <v>7</v>
      </c>
      <c r="C41" s="325">
        <v>7</v>
      </c>
      <c r="D41" s="325">
        <v>7</v>
      </c>
      <c r="E41" s="325">
        <v>6</v>
      </c>
      <c r="F41" s="325" t="e">
        <f>IF(F38="","",VLOOKUP(F38,FSW,3,FALSE))</f>
        <v>#N/A</v>
      </c>
      <c r="G41" s="325" t="e">
        <f>IF(G38="","",VLOOKUP(G38,FSW,3,FALSE))</f>
        <v>#N/A</v>
      </c>
      <c r="H41" s="325" t="e">
        <f>IF(H38="","",VLOOKUP(H38,FSW,3,FALSE))</f>
        <v>#N/A</v>
      </c>
      <c r="I41" s="325" t="e">
        <f>IF(I38="","",VLOOKUP(I38,FSW,3,FALSE))</f>
        <v>#N/A</v>
      </c>
      <c r="L41" s="338"/>
    </row>
    <row r="42" spans="1:13">
      <c r="A42" s="324" t="s">
        <v>40</v>
      </c>
      <c r="B42" s="325">
        <f>IF(B38="","",VLOOKUP(B38,FSW,4,FALSE))</f>
        <v>1.1</v>
      </c>
      <c r="C42" s="325">
        <f>IF(C38="","",VLOOKUP(C38,FSW,4,FALSE))</f>
        <v>3.88890689308747</v>
      </c>
      <c r="D42" s="325">
        <f>IF(D38="","",VLOOKUP(D38,FSW,4,FALSE))</f>
        <v>1.09</v>
      </c>
      <c r="E42" s="325">
        <f>IF(E38="","",VLOOKUP(E38,FSW,4,FALSE))</f>
        <v>0.21</v>
      </c>
      <c r="F42" s="325" t="e">
        <f>IF(F38="","",VLOOKUP(F38,FSW,4,FALSE))</f>
        <v>#N/A</v>
      </c>
      <c r="G42" s="325" t="e">
        <f>IF(G38="","",VLOOKUP(G38,FSW,4,FALSE))</f>
        <v>#N/A</v>
      </c>
      <c r="H42" s="325" t="e">
        <f>IF(H38="","",VLOOKUP(H38,FSW,4,FALSE))</f>
        <v>#N/A</v>
      </c>
      <c r="I42" s="325" t="e">
        <f>IF(I38="","",VLOOKUP(I38,FSW,4,FALSE))</f>
        <v>#N/A</v>
      </c>
      <c r="L42" s="340"/>
      <c r="M42" s="261">
        <f>M40-B8</f>
        <v>0</v>
      </c>
    </row>
    <row r="43" spans="1:12">
      <c r="A43" s="327" t="s">
        <v>56</v>
      </c>
      <c r="B43" s="328">
        <f>IF(B38=0,0,ROUND(B40*B42*B41/10*$G$1*$F$1,0))</f>
        <v>7553</v>
      </c>
      <c r="C43" s="328">
        <f>IF(C38=0,0,ROUND(C40*C42*C41/10*$G$1*$F$1,0))</f>
        <v>929</v>
      </c>
      <c r="D43" s="328">
        <f>IF(D38=0,0,ROUND(D40*D42*D41/10*$G$1*$F$1,0))</f>
        <v>220665</v>
      </c>
      <c r="E43" s="328">
        <f>IF(E38=0,0,ROUND(E40*E42*E41/10*$G$1*$F$1,0))</f>
        <v>192998</v>
      </c>
      <c r="F43" s="328">
        <f>12*5*3</f>
        <v>180</v>
      </c>
      <c r="G43" s="328">
        <f>56*70*2</f>
        <v>7840</v>
      </c>
      <c r="H43" s="328">
        <f>12*15</f>
        <v>180</v>
      </c>
      <c r="I43" s="328">
        <f t="shared" ref="G43:I43" si="9">20*22</f>
        <v>440</v>
      </c>
      <c r="L43" s="340"/>
    </row>
    <row r="44" spans="1:13">
      <c r="A44" s="329" t="s">
        <v>46</v>
      </c>
      <c r="B44" s="323"/>
      <c r="C44" s="323"/>
      <c r="D44" s="323"/>
      <c r="E44" s="323"/>
      <c r="F44" s="323"/>
      <c r="G44" s="323"/>
      <c r="H44" s="323"/>
      <c r="I44" s="323"/>
      <c r="M44" s="261">
        <v>630.73</v>
      </c>
    </row>
    <row r="45" spans="1:9">
      <c r="A45" s="324" t="s">
        <v>55</v>
      </c>
      <c r="B45" s="325"/>
      <c r="C45" s="325"/>
      <c r="D45" s="325"/>
      <c r="E45" s="325" t="str">
        <f>IF(E44="","",VLOOKUP(E44,FSW,2,FALSE))</f>
        <v/>
      </c>
      <c r="F45" s="325" t="str">
        <f>IF(F44="","",VLOOKUP(F44,FSW,2,FALSE))</f>
        <v/>
      </c>
      <c r="G45" s="325" t="str">
        <f>IF(G44="","",VLOOKUP(G44,FSW,2,FALSE))</f>
        <v/>
      </c>
      <c r="H45" s="325" t="str">
        <f>IF(H44="","",VLOOKUP(H44,FSW,2,FALSE))</f>
        <v/>
      </c>
      <c r="I45" s="325" t="str">
        <f>IF(I44="","",VLOOKUP(I44,FSW,2,FALSE))</f>
        <v/>
      </c>
    </row>
    <row r="46" spans="1:9">
      <c r="A46" s="324" t="s">
        <v>39</v>
      </c>
      <c r="B46" s="325"/>
      <c r="C46" s="325"/>
      <c r="D46" s="325"/>
      <c r="E46" s="325"/>
      <c r="F46" s="325"/>
      <c r="G46" s="325"/>
      <c r="H46" s="325"/>
      <c r="I46" s="325"/>
    </row>
    <row r="47" spans="1:9">
      <c r="A47" s="326" t="s">
        <v>41</v>
      </c>
      <c r="B47" s="325"/>
      <c r="C47" s="325"/>
      <c r="D47" s="325"/>
      <c r="E47" s="325" t="str">
        <f>IF(E44="","",VLOOKUP(E44,FSW,3,FALSE))</f>
        <v/>
      </c>
      <c r="F47" s="325" t="str">
        <f>IF(F44="","",VLOOKUP(F44,FSW,3,FALSE))</f>
        <v/>
      </c>
      <c r="G47" s="325" t="str">
        <f>IF(G44="","",VLOOKUP(G44,FSW,3,FALSE))</f>
        <v/>
      </c>
      <c r="H47" s="325" t="str">
        <f>IF(H44="","",VLOOKUP(H44,FSW,3,FALSE))</f>
        <v/>
      </c>
      <c r="I47" s="325" t="str">
        <f>IF(I44="","",VLOOKUP(I44,FSW,3,FALSE))</f>
        <v/>
      </c>
    </row>
    <row r="48" spans="1:9">
      <c r="A48" s="324" t="s">
        <v>40</v>
      </c>
      <c r="B48" s="325"/>
      <c r="C48" s="325"/>
      <c r="D48" s="325"/>
      <c r="E48" s="325" t="str">
        <f>IF(E44="","",VLOOKUP(E44,FSW,4,FALSE))</f>
        <v/>
      </c>
      <c r="F48" s="325" t="str">
        <f>IF(F44="","",VLOOKUP(F44,FSW,4,FALSE))</f>
        <v/>
      </c>
      <c r="G48" s="325" t="str">
        <f>IF(G44="","",VLOOKUP(G44,FSW,4,FALSE))</f>
        <v/>
      </c>
      <c r="H48" s="325" t="str">
        <f>IF(H44="","",VLOOKUP(H44,FSW,4,FALSE))</f>
        <v/>
      </c>
      <c r="I48" s="325" t="str">
        <f>IF(I44="","",VLOOKUP(I44,FSW,4,FALSE))</f>
        <v/>
      </c>
    </row>
    <row r="49" spans="1:9">
      <c r="A49" s="327" t="s">
        <v>56</v>
      </c>
      <c r="B49" s="328"/>
      <c r="C49" s="328"/>
      <c r="D49" s="328"/>
      <c r="E49" s="328">
        <f t="shared" ref="E49:I49" si="10">IF(E44=0,0,ROUND(E46*E48*E47/10*$G$1*$F$1,0))</f>
        <v>0</v>
      </c>
      <c r="F49" s="328">
        <f t="shared" si="10"/>
        <v>0</v>
      </c>
      <c r="G49" s="328">
        <f t="shared" si="10"/>
        <v>0</v>
      </c>
      <c r="H49" s="328">
        <f t="shared" si="10"/>
        <v>0</v>
      </c>
      <c r="I49" s="328">
        <f t="shared" si="10"/>
        <v>0</v>
      </c>
    </row>
    <row r="50" spans="1:14">
      <c r="A50" s="329" t="s">
        <v>46</v>
      </c>
      <c r="B50" s="323"/>
      <c r="C50" s="323"/>
      <c r="D50" s="323"/>
      <c r="E50" s="323"/>
      <c r="F50" s="323"/>
      <c r="G50" s="323"/>
      <c r="H50" s="323"/>
      <c r="I50" s="323"/>
      <c r="N50" s="261">
        <f>7.1*4.4</f>
        <v>31.24</v>
      </c>
    </row>
    <row r="51" outlineLevel="1" spans="1:14">
      <c r="A51" s="324" t="s">
        <v>55</v>
      </c>
      <c r="B51" s="325" t="str">
        <f>IF(B50="","",VLOOKUP(B50,FSW,2,FALSE))</f>
        <v/>
      </c>
      <c r="C51" s="325" t="str">
        <f>IF(C50="","",VLOOKUP(C50,FSW,2,FALSE))</f>
        <v/>
      </c>
      <c r="D51" s="325" t="str">
        <f>IF(D50="","",VLOOKUP(D50,FSW,2,FALSE))</f>
        <v/>
      </c>
      <c r="E51" s="325" t="str">
        <f>IF(E50="","",VLOOKUP(E50,FSW,2,FALSE))</f>
        <v/>
      </c>
      <c r="F51" s="325" t="str">
        <f>IF(F50="","",VLOOKUP(F50,FSW,2,FALSE))</f>
        <v/>
      </c>
      <c r="G51" s="325" t="str">
        <f>IF(G50="","",VLOOKUP(G50,FSW,2,FALSE))</f>
        <v/>
      </c>
      <c r="H51" s="325" t="str">
        <f>IF(H50="","",VLOOKUP(H50,FSW,2,FALSE))</f>
        <v/>
      </c>
      <c r="I51" s="325" t="str">
        <f>IF(I50="","",VLOOKUP(I50,FSW,2,FALSE))</f>
        <v/>
      </c>
      <c r="N51" s="261">
        <f>5.88*32.9</f>
        <v>193.452</v>
      </c>
    </row>
    <row r="52" outlineLevel="1" spans="1:15">
      <c r="A52" s="324" t="s">
        <v>39</v>
      </c>
      <c r="B52" s="325"/>
      <c r="C52" s="325"/>
      <c r="D52" s="325"/>
      <c r="E52" s="325"/>
      <c r="F52" s="325"/>
      <c r="G52" s="325"/>
      <c r="H52" s="325"/>
      <c r="I52" s="325"/>
      <c r="N52" s="261">
        <f>34*9.9+5.9*20.5+7.4*23.9</f>
        <v>634.41</v>
      </c>
      <c r="O52" s="261">
        <f>23.9*7.4</f>
        <v>176.86</v>
      </c>
    </row>
    <row r="53" outlineLevel="1" spans="1:15">
      <c r="A53" s="326" t="s">
        <v>41</v>
      </c>
      <c r="B53" s="325" t="str">
        <f>IF(B50="","",VLOOKUP(B50,FSW,3,FALSE))</f>
        <v/>
      </c>
      <c r="C53" s="325" t="str">
        <f>IF(C50="","",VLOOKUP(C50,FSW,3,FALSE))</f>
        <v/>
      </c>
      <c r="D53" s="325" t="str">
        <f>IF(D50="","",VLOOKUP(D50,FSW,3,FALSE))</f>
        <v/>
      </c>
      <c r="E53" s="325" t="str">
        <f>IF(E50="","",VLOOKUP(E50,FSW,3,FALSE))</f>
        <v/>
      </c>
      <c r="F53" s="325" t="str">
        <f>IF(F50="","",VLOOKUP(F50,FSW,3,FALSE))</f>
        <v/>
      </c>
      <c r="G53" s="325" t="str">
        <f>IF(G50="","",VLOOKUP(G50,FSW,3,FALSE))</f>
        <v/>
      </c>
      <c r="H53" s="325" t="str">
        <f>IF(H50="","",VLOOKUP(H50,FSW,3,FALSE))</f>
        <v/>
      </c>
      <c r="I53" s="325" t="str">
        <f>IF(I50="","",VLOOKUP(I50,FSW,3,FALSE))</f>
        <v/>
      </c>
      <c r="O53" s="261">
        <f>5.9*20.5</f>
        <v>120.95</v>
      </c>
    </row>
    <row r="54" outlineLevel="1" spans="1:15">
      <c r="A54" s="324" t="s">
        <v>40</v>
      </c>
      <c r="B54" s="325" t="str">
        <f>IF(B50="","",VLOOKUP(B50,FSW,4,FALSE))</f>
        <v/>
      </c>
      <c r="C54" s="325" t="str">
        <f>IF(C50="","",VLOOKUP(C50,FSW,4,FALSE))</f>
        <v/>
      </c>
      <c r="D54" s="325" t="str">
        <f>IF(D50="","",VLOOKUP(D50,FSW,4,FALSE))</f>
        <v/>
      </c>
      <c r="E54" s="325" t="str">
        <f>IF(E50="","",VLOOKUP(E50,FSW,4,FALSE))</f>
        <v/>
      </c>
      <c r="F54" s="325" t="str">
        <f>IF(F50="","",VLOOKUP(F50,FSW,4,FALSE))</f>
        <v/>
      </c>
      <c r="G54" s="325" t="str">
        <f>IF(G50="","",VLOOKUP(G50,FSW,4,FALSE))</f>
        <v/>
      </c>
      <c r="H54" s="325" t="str">
        <f>IF(H50="","",VLOOKUP(H50,FSW,4,FALSE))</f>
        <v/>
      </c>
      <c r="I54" s="325" t="str">
        <f>IF(I50="","",VLOOKUP(I50,FSW,4,FALSE))</f>
        <v/>
      </c>
      <c r="O54" s="261">
        <f>34*9.9</f>
        <v>336.6</v>
      </c>
    </row>
    <row r="55" outlineLevel="1" spans="1:9">
      <c r="A55" s="327" t="s">
        <v>56</v>
      </c>
      <c r="B55" s="328">
        <f t="shared" ref="B55:I55" si="11">IF(B50=0,0,ROUND(B52*B54*B53/10*$G$1*$F$1,0))</f>
        <v>0</v>
      </c>
      <c r="C55" s="328">
        <f t="shared" si="11"/>
        <v>0</v>
      </c>
      <c r="D55" s="328">
        <f t="shared" si="11"/>
        <v>0</v>
      </c>
      <c r="E55" s="328">
        <f t="shared" si="11"/>
        <v>0</v>
      </c>
      <c r="F55" s="328">
        <f t="shared" si="11"/>
        <v>0</v>
      </c>
      <c r="G55" s="328">
        <f t="shared" si="11"/>
        <v>0</v>
      </c>
      <c r="H55" s="328">
        <f t="shared" si="11"/>
        <v>0</v>
      </c>
      <c r="I55" s="328">
        <f t="shared" si="11"/>
        <v>0</v>
      </c>
    </row>
    <row r="56" ht="13.5" customHeight="1" spans="1:9">
      <c r="A56" s="329" t="s">
        <v>46</v>
      </c>
      <c r="B56" s="323"/>
      <c r="C56" s="323"/>
      <c r="D56" s="323"/>
      <c r="E56" s="323"/>
      <c r="F56" s="323"/>
      <c r="G56" s="323"/>
      <c r="H56" s="323"/>
      <c r="I56" s="323"/>
    </row>
    <row r="57" outlineLevel="1" spans="1:14">
      <c r="A57" s="324" t="s">
        <v>55</v>
      </c>
      <c r="B57" s="325" t="str">
        <f>IF(B56="","",VLOOKUP(B56,FSW,2,FALSE))</f>
        <v/>
      </c>
      <c r="C57" s="325" t="str">
        <f>IF(C56="","",VLOOKUP(C56,FSW,2,FALSE))</f>
        <v/>
      </c>
      <c r="D57" s="325" t="str">
        <f>IF(D56="","",VLOOKUP(D56,FSW,2,FALSE))</f>
        <v/>
      </c>
      <c r="E57" s="325" t="str">
        <f>IF(E56="","",VLOOKUP(E56,FSW,2,FALSE))</f>
        <v/>
      </c>
      <c r="F57" s="325" t="str">
        <f>IF(F56="","",VLOOKUP(F56,FSW,2,FALSE))</f>
        <v/>
      </c>
      <c r="G57" s="325" t="str">
        <f>IF(G56="","",VLOOKUP(G56,FSW,2,FALSE))</f>
        <v/>
      </c>
      <c r="H57" s="325" t="str">
        <f>IF(H56="","",VLOOKUP(H56,FSW,2,FALSE))</f>
        <v/>
      </c>
      <c r="I57" s="325" t="str">
        <f>IF(I56="","",VLOOKUP(I56,FSW,2,FALSE))</f>
        <v/>
      </c>
      <c r="N57" s="261">
        <f>525776/B8</f>
        <v>614.640761263473</v>
      </c>
    </row>
    <row r="58" outlineLevel="1" spans="1:9">
      <c r="A58" s="324" t="s">
        <v>39</v>
      </c>
      <c r="B58" s="325"/>
      <c r="C58" s="325"/>
      <c r="D58" s="325"/>
      <c r="E58" s="325"/>
      <c r="F58" s="325"/>
      <c r="G58" s="325"/>
      <c r="H58" s="325"/>
      <c r="I58" s="325"/>
    </row>
    <row r="59" outlineLevel="1" spans="1:9">
      <c r="A59" s="326" t="s">
        <v>41</v>
      </c>
      <c r="B59" s="325" t="str">
        <f>IF(B56="","",VLOOKUP(B56,FSW,3,FALSE))</f>
        <v/>
      </c>
      <c r="C59" s="325" t="str">
        <f>IF(C56="","",VLOOKUP(C56,FSW,3,FALSE))</f>
        <v/>
      </c>
      <c r="D59" s="325" t="str">
        <f>IF(D56="","",VLOOKUP(D56,FSW,3,FALSE))</f>
        <v/>
      </c>
      <c r="E59" s="325" t="str">
        <f>IF(E56="","",VLOOKUP(E56,FSW,3,FALSE))</f>
        <v/>
      </c>
      <c r="F59" s="325" t="str">
        <f>IF(F56="","",VLOOKUP(F56,FSW,3,FALSE))</f>
        <v/>
      </c>
      <c r="G59" s="325" t="str">
        <f>IF(G56="","",VLOOKUP(G56,FSW,3,FALSE))</f>
        <v/>
      </c>
      <c r="H59" s="325" t="str">
        <f>IF(H56="","",VLOOKUP(H56,FSW,3,FALSE))</f>
        <v/>
      </c>
      <c r="I59" s="325" t="str">
        <f>IF(I56="","",VLOOKUP(I56,FSW,3,FALSE))</f>
        <v/>
      </c>
    </row>
    <row r="60" outlineLevel="1" spans="1:9">
      <c r="A60" s="324" t="s">
        <v>40</v>
      </c>
      <c r="B60" s="325" t="str">
        <f>IF(B56="","",VLOOKUP(B56,FSW,4,FALSE))</f>
        <v/>
      </c>
      <c r="C60" s="325" t="str">
        <f>IF(C56="","",VLOOKUP(C56,FSW,4,FALSE))</f>
        <v/>
      </c>
      <c r="D60" s="325" t="str">
        <f>IF(D56="","",VLOOKUP(D56,FSW,4,FALSE))</f>
        <v/>
      </c>
      <c r="E60" s="325" t="str">
        <f>IF(E56="","",VLOOKUP(E56,FSW,4,FALSE))</f>
        <v/>
      </c>
      <c r="F60" s="325" t="str">
        <f>IF(F56="","",VLOOKUP(F56,FSW,4,FALSE))</f>
        <v/>
      </c>
      <c r="G60" s="325" t="str">
        <f>IF(G56="","",VLOOKUP(G56,FSW,4,FALSE))</f>
        <v/>
      </c>
      <c r="H60" s="325" t="str">
        <f>IF(H56="","",VLOOKUP(H56,FSW,4,FALSE))</f>
        <v/>
      </c>
      <c r="I60" s="325" t="str">
        <f>IF(I56="","",VLOOKUP(I56,FSW,4,FALSE))</f>
        <v/>
      </c>
    </row>
    <row r="61" ht="15.15" outlineLevel="1" spans="1:9">
      <c r="A61" s="327" t="s">
        <v>56</v>
      </c>
      <c r="B61" s="328">
        <f t="shared" ref="B61:I61" si="12">IF(B56=0,0,ROUND(B58*B60*B59/10*$G$1*$F$1,0))</f>
        <v>0</v>
      </c>
      <c r="C61" s="328">
        <f t="shared" si="12"/>
        <v>0</v>
      </c>
      <c r="D61" s="328">
        <f t="shared" si="12"/>
        <v>0</v>
      </c>
      <c r="E61" s="328">
        <f t="shared" si="12"/>
        <v>0</v>
      </c>
      <c r="F61" s="328">
        <f t="shared" si="12"/>
        <v>0</v>
      </c>
      <c r="G61" s="328">
        <f t="shared" si="12"/>
        <v>0</v>
      </c>
      <c r="H61" s="328">
        <f t="shared" si="12"/>
        <v>0</v>
      </c>
      <c r="I61" s="328">
        <f t="shared" si="12"/>
        <v>0</v>
      </c>
    </row>
    <row r="62" spans="1:9">
      <c r="A62" s="329" t="s">
        <v>46</v>
      </c>
      <c r="B62" s="323"/>
      <c r="C62" s="323"/>
      <c r="D62" s="323"/>
      <c r="E62" s="323"/>
      <c r="F62" s="323"/>
      <c r="G62" s="323"/>
      <c r="H62" s="323"/>
      <c r="I62" s="323"/>
    </row>
    <row r="63" ht="13.5" customHeight="1" outlineLevel="1" spans="1:9">
      <c r="A63" s="324" t="s">
        <v>55</v>
      </c>
      <c r="B63" s="325" t="str">
        <f>IF(B62="","",VLOOKUP(B62,FSW,2,FALSE))</f>
        <v/>
      </c>
      <c r="C63" s="325" t="str">
        <f>IF(C62="","",VLOOKUP(C62,FSW,2,FALSE))</f>
        <v/>
      </c>
      <c r="D63" s="325" t="str">
        <f>IF(D62="","",VLOOKUP(D62,FSW,2,FALSE))</f>
        <v/>
      </c>
      <c r="E63" s="325" t="str">
        <f>IF(E62="","",VLOOKUP(E62,FSW,2,FALSE))</f>
        <v/>
      </c>
      <c r="F63" s="325" t="str">
        <f>IF(F62="","",VLOOKUP(F62,FSW,2,FALSE))</f>
        <v/>
      </c>
      <c r="G63" s="325" t="str">
        <f>IF(G62="","",VLOOKUP(G62,FSW,2,FALSE))</f>
        <v/>
      </c>
      <c r="H63" s="325" t="str">
        <f>IF(H62="","",VLOOKUP(H62,FSW,2,FALSE))</f>
        <v/>
      </c>
      <c r="I63" s="325" t="str">
        <f>IF(I62="","",VLOOKUP(I62,FSW,2,FALSE))</f>
        <v/>
      </c>
    </row>
    <row r="64" outlineLevel="1" spans="1:9">
      <c r="A64" s="324" t="s">
        <v>39</v>
      </c>
      <c r="B64" s="325"/>
      <c r="C64" s="325"/>
      <c r="D64" s="325"/>
      <c r="E64" s="325"/>
      <c r="F64" s="325"/>
      <c r="G64" s="325"/>
      <c r="H64" s="325"/>
      <c r="I64" s="325"/>
    </row>
    <row r="65" outlineLevel="1" spans="1:9">
      <c r="A65" s="326" t="s">
        <v>41</v>
      </c>
      <c r="B65" s="325" t="str">
        <f>IF(B62="","",VLOOKUP(B62,FSW,3,FALSE))</f>
        <v/>
      </c>
      <c r="C65" s="325" t="str">
        <f>IF(C62="","",VLOOKUP(C62,FSW,3,FALSE))</f>
        <v/>
      </c>
      <c r="D65" s="325" t="str">
        <f>IF(D62="","",VLOOKUP(D62,FSW,3,FALSE))</f>
        <v/>
      </c>
      <c r="E65" s="325" t="str">
        <f>IF(E62="","",VLOOKUP(E62,FSW,3,FALSE))</f>
        <v/>
      </c>
      <c r="F65" s="325" t="str">
        <f>IF(F62="","",VLOOKUP(F62,FSW,3,FALSE))</f>
        <v/>
      </c>
      <c r="G65" s="325" t="str">
        <f>IF(G62="","",VLOOKUP(G62,FSW,3,FALSE))</f>
        <v/>
      </c>
      <c r="H65" s="325" t="str">
        <f>IF(H62="","",VLOOKUP(H62,FSW,3,FALSE))</f>
        <v/>
      </c>
      <c r="I65" s="325" t="str">
        <f>IF(I62="","",VLOOKUP(I62,FSW,3,FALSE))</f>
        <v/>
      </c>
    </row>
    <row r="66" outlineLevel="1" spans="1:9">
      <c r="A66" s="324" t="s">
        <v>40</v>
      </c>
      <c r="B66" s="325" t="str">
        <f>IF(B62="","",VLOOKUP(B62,FSW,4,FALSE))</f>
        <v/>
      </c>
      <c r="C66" s="325" t="str">
        <f>IF(C62="","",VLOOKUP(C62,FSW,4,FALSE))</f>
        <v/>
      </c>
      <c r="D66" s="325" t="str">
        <f>IF(D62="","",VLOOKUP(D62,FSW,4,FALSE))</f>
        <v/>
      </c>
      <c r="E66" s="325" t="str">
        <f>IF(E62="","",VLOOKUP(E62,FSW,4,FALSE))</f>
        <v/>
      </c>
      <c r="F66" s="325" t="str">
        <f>IF(F62="","",VLOOKUP(F62,FSW,4,FALSE))</f>
        <v/>
      </c>
      <c r="G66" s="325" t="str">
        <f>IF(G62="","",VLOOKUP(G62,FSW,4,FALSE))</f>
        <v/>
      </c>
      <c r="H66" s="325" t="str">
        <f>IF(H62="","",VLOOKUP(H62,FSW,4,FALSE))</f>
        <v/>
      </c>
      <c r="I66" s="325" t="str">
        <f>IF(I62="","",VLOOKUP(I62,FSW,4,FALSE))</f>
        <v/>
      </c>
    </row>
    <row r="67" ht="15.15" outlineLevel="1" spans="1:9">
      <c r="A67" s="354" t="s">
        <v>56</v>
      </c>
      <c r="B67" s="328">
        <f t="shared" ref="B67:I67" si="13">IF(B62=0,0,ROUND(B64*B66*B65/10*$G$1*$F$1,0))</f>
        <v>0</v>
      </c>
      <c r="C67" s="328">
        <f t="shared" si="13"/>
        <v>0</v>
      </c>
      <c r="D67" s="328">
        <f t="shared" si="13"/>
        <v>0</v>
      </c>
      <c r="E67" s="328">
        <f t="shared" si="13"/>
        <v>0</v>
      </c>
      <c r="F67" s="328">
        <f t="shared" si="13"/>
        <v>0</v>
      </c>
      <c r="G67" s="328">
        <f t="shared" si="13"/>
        <v>0</v>
      </c>
      <c r="H67" s="328">
        <f t="shared" si="13"/>
        <v>0</v>
      </c>
      <c r="I67" s="328">
        <f t="shared" si="13"/>
        <v>0</v>
      </c>
    </row>
    <row r="68" ht="15.15" spans="1:9">
      <c r="A68" s="355" t="s">
        <v>66</v>
      </c>
      <c r="B68" s="356">
        <f>SUM(B37:I37,B43:I43,B49:I49,B55:I55,B61:H61,B67:I67)</f>
        <v>482027</v>
      </c>
      <c r="C68" s="357" t="s">
        <v>67</v>
      </c>
      <c r="D68" s="356">
        <f>B30+B68</f>
        <v>1491003</v>
      </c>
      <c r="E68" s="358" t="s">
        <v>68</v>
      </c>
      <c r="F68" s="359">
        <f>ROUND(D68/B8,2)</f>
        <v>1743.01</v>
      </c>
      <c r="G68" s="360"/>
      <c r="H68" s="361"/>
      <c r="I68" s="425"/>
    </row>
    <row r="69" ht="10.5" customHeight="1" spans="1:8">
      <c r="A69" s="362"/>
      <c r="B69" s="363"/>
      <c r="C69" s="364"/>
      <c r="D69" s="365"/>
      <c r="E69" s="366"/>
      <c r="F69" s="363"/>
      <c r="G69" s="363"/>
      <c r="H69" s="363"/>
    </row>
    <row r="70" ht="10.5" customHeight="1" spans="1:8">
      <c r="A70" s="362"/>
      <c r="B70" s="363"/>
      <c r="C70" s="364"/>
      <c r="D70" s="365"/>
      <c r="E70" s="366"/>
      <c r="F70" s="363"/>
      <c r="G70" s="363"/>
      <c r="H70" s="363"/>
    </row>
    <row r="71" ht="10.5" hidden="1" customHeight="1" spans="1:8">
      <c r="A71" s="367" t="s">
        <v>69</v>
      </c>
      <c r="B71" s="367"/>
      <c r="C71" s="367"/>
      <c r="D71" s="367"/>
      <c r="E71" s="367"/>
      <c r="F71" s="367"/>
      <c r="G71" s="367"/>
      <c r="H71" s="367"/>
    </row>
    <row r="72" ht="10.5" hidden="1" customHeight="1" spans="1:8">
      <c r="A72" s="367"/>
      <c r="B72" s="367"/>
      <c r="C72" s="367"/>
      <c r="D72" s="367"/>
      <c r="E72" s="367"/>
      <c r="F72" s="367"/>
      <c r="G72" s="367"/>
      <c r="H72" s="367"/>
    </row>
    <row r="73" ht="24" hidden="1" customHeight="1" spans="1:8">
      <c r="A73" s="368" t="s">
        <v>70</v>
      </c>
      <c r="B73" s="368"/>
      <c r="C73" s="368"/>
      <c r="D73" s="368"/>
      <c r="E73" s="368"/>
      <c r="F73" s="368"/>
      <c r="G73" s="368"/>
      <c r="H73" s="368"/>
    </row>
    <row r="74" ht="24" hidden="1" customHeight="1" spans="1:8">
      <c r="A74" s="369"/>
      <c r="B74" s="369"/>
      <c r="C74" s="369"/>
      <c r="D74" s="369"/>
      <c r="E74" s="369"/>
      <c r="F74" s="369"/>
      <c r="G74" s="369"/>
      <c r="H74" s="369"/>
    </row>
    <row r="75" ht="28.5" hidden="1" customHeight="1" spans="1:8">
      <c r="A75" s="370" t="s">
        <v>71</v>
      </c>
      <c r="B75" s="371" t="str">
        <f>J1</f>
        <v>丰台区大红门一期B区棚户区改造项目新增范围分户估价结果报告</v>
      </c>
      <c r="C75" s="371"/>
      <c r="D75" s="371"/>
      <c r="E75" s="371"/>
      <c r="F75" s="371"/>
      <c r="G75" s="371"/>
      <c r="H75" s="371"/>
    </row>
    <row r="76" ht="28.5" hidden="1" customHeight="1" spans="1:8">
      <c r="A76" s="372" t="s">
        <v>6</v>
      </c>
      <c r="B76" s="373" t="str">
        <f>B2</f>
        <v>天佑京铁房地产开发有限公司</v>
      </c>
      <c r="C76" s="373"/>
      <c r="D76" s="373"/>
      <c r="E76" s="374" t="s">
        <v>0</v>
      </c>
      <c r="F76" s="373" t="str">
        <f>B1</f>
        <v>丰台区苗圃东里23号院</v>
      </c>
      <c r="G76" s="373"/>
      <c r="H76" s="373"/>
    </row>
    <row r="77" ht="18" hidden="1" customHeight="1" spans="1:8">
      <c r="A77" s="375" t="s">
        <v>72</v>
      </c>
      <c r="B77" s="375"/>
      <c r="C77" s="375"/>
      <c r="D77" s="375"/>
      <c r="E77" s="375"/>
      <c r="F77" s="375"/>
      <c r="G77" s="375"/>
      <c r="H77" s="375"/>
    </row>
    <row r="78" ht="27" hidden="1" customHeight="1" spans="1:8">
      <c r="A78" s="376" t="s">
        <v>73</v>
      </c>
      <c r="B78" s="376"/>
      <c r="C78" s="377">
        <f>ROUND(G2,2)</f>
        <v>0</v>
      </c>
      <c r="D78" s="377"/>
      <c r="E78" s="376" t="s">
        <v>74</v>
      </c>
      <c r="F78" s="376"/>
      <c r="G78" s="377">
        <f>IF(N2=0,0,IF(N2="1982年之前",267,200))</f>
        <v>0</v>
      </c>
      <c r="H78" s="377"/>
    </row>
    <row r="79" ht="27" hidden="1" customHeight="1" spans="1:8">
      <c r="A79" s="378" t="s">
        <v>75</v>
      </c>
      <c r="B79" s="376"/>
      <c r="C79" s="379">
        <f>IF(C78=0,0,IF(G78=267,IF(C78&lt;200,200*6000,IF(C78&lt;267,C78*6000,267*6000)),IF(C78&lt;200,200*6000,200*6000)))</f>
        <v>0</v>
      </c>
      <c r="D79" s="379"/>
      <c r="E79" s="380" t="s">
        <v>76</v>
      </c>
      <c r="F79" s="380"/>
      <c r="G79" s="379">
        <f>IF(C78=0,0,IF(G78=267,IF(C78&lt;200,200*6000,IF(C78&lt;267,C78*6000,267*6000+(C78-267)*6000*0.5)),IF(C78&lt;200,200*6000,200*6000+(C78-200)*6000*0.3)))-C79</f>
        <v>0</v>
      </c>
      <c r="H79" s="379"/>
    </row>
    <row r="80" ht="27" hidden="1" customHeight="1" spans="1:8">
      <c r="A80" s="381" t="s">
        <v>77</v>
      </c>
      <c r="B80" s="381"/>
      <c r="C80" s="381"/>
      <c r="D80" s="382">
        <f>C79+G79</f>
        <v>0</v>
      </c>
      <c r="E80" s="382"/>
      <c r="F80" s="382"/>
      <c r="G80" s="382"/>
      <c r="H80" s="382"/>
    </row>
    <row r="81" ht="18" hidden="1" customHeight="1" spans="1:8">
      <c r="A81" s="383" t="s">
        <v>78</v>
      </c>
      <c r="B81" s="384"/>
      <c r="C81" s="384"/>
      <c r="D81" s="384"/>
      <c r="E81" s="384"/>
      <c r="F81" s="384"/>
      <c r="G81" s="384"/>
      <c r="H81" s="385"/>
    </row>
    <row r="82" ht="16.5" hidden="1" customHeight="1" spans="1:8">
      <c r="A82" s="386" t="s">
        <v>79</v>
      </c>
      <c r="B82" s="387" t="s">
        <v>80</v>
      </c>
      <c r="C82" s="388"/>
      <c r="D82" s="387" t="s">
        <v>81</v>
      </c>
      <c r="E82" s="389" t="s">
        <v>79</v>
      </c>
      <c r="F82" s="387" t="s">
        <v>80</v>
      </c>
      <c r="G82" s="388"/>
      <c r="H82" s="390" t="s">
        <v>81</v>
      </c>
    </row>
    <row r="83" ht="15" hidden="1" customHeight="1" spans="1:8">
      <c r="A83" s="391" t="str">
        <f>$C$3</f>
        <v>1</v>
      </c>
      <c r="B83" s="392">
        <f>C8</f>
        <v>31.24</v>
      </c>
      <c r="C83" s="393"/>
      <c r="D83" s="394">
        <f>C30</f>
        <v>51396</v>
      </c>
      <c r="E83" s="395" t="str">
        <f>$D$3</f>
        <v>2</v>
      </c>
      <c r="F83" s="392">
        <f>D8</f>
        <v>193.45</v>
      </c>
      <c r="G83" s="393"/>
      <c r="H83" s="396">
        <f>D30</f>
        <v>260110</v>
      </c>
    </row>
    <row r="84" ht="15" hidden="1" customHeight="1" spans="1:8">
      <c r="A84" s="391" t="str">
        <f>$E$3</f>
        <v>3</v>
      </c>
      <c r="B84" s="392">
        <f>E8</f>
        <v>630.73</v>
      </c>
      <c r="C84" s="393"/>
      <c r="D84" s="394">
        <f>E30</f>
        <v>697470</v>
      </c>
      <c r="E84" s="397">
        <f>$F$3</f>
        <v>0</v>
      </c>
      <c r="F84" s="392">
        <f>F8</f>
        <v>0</v>
      </c>
      <c r="G84" s="393"/>
      <c r="H84" s="396">
        <f>F30</f>
        <v>0</v>
      </c>
    </row>
    <row r="85" ht="15" hidden="1" customHeight="1" spans="1:8">
      <c r="A85" s="391">
        <f>$G$3</f>
        <v>0</v>
      </c>
      <c r="B85" s="392">
        <f>G8</f>
        <v>0</v>
      </c>
      <c r="C85" s="393"/>
      <c r="D85" s="398">
        <f>G30</f>
        <v>0</v>
      </c>
      <c r="E85" s="397">
        <f>$H$3</f>
        <v>0</v>
      </c>
      <c r="F85" s="392">
        <f>H8</f>
        <v>0</v>
      </c>
      <c r="G85" s="393"/>
      <c r="H85" s="396">
        <f>H30</f>
        <v>0</v>
      </c>
    </row>
    <row r="86" ht="15" hidden="1" customHeight="1" spans="1:8">
      <c r="A86" s="391">
        <f>$I$3</f>
        <v>0</v>
      </c>
      <c r="B86" s="392">
        <f>I8</f>
        <v>0</v>
      </c>
      <c r="C86" s="393"/>
      <c r="D86" s="398">
        <f>I30</f>
        <v>0</v>
      </c>
      <c r="E86" s="397">
        <f>$J$3</f>
        <v>0</v>
      </c>
      <c r="F86" s="392">
        <f>J8</f>
        <v>0</v>
      </c>
      <c r="G86" s="393"/>
      <c r="H86" s="396">
        <f>J30</f>
        <v>0</v>
      </c>
    </row>
    <row r="87" ht="15" hidden="1" customHeight="1" spans="1:8">
      <c r="A87" s="391">
        <f>$K$3</f>
        <v>0</v>
      </c>
      <c r="B87" s="392">
        <f>K8</f>
        <v>0</v>
      </c>
      <c r="C87" s="393"/>
      <c r="D87" s="398">
        <f>K30</f>
        <v>0</v>
      </c>
      <c r="E87" s="397">
        <f>$L$3</f>
        <v>0</v>
      </c>
      <c r="F87" s="392">
        <f>L8</f>
        <v>0</v>
      </c>
      <c r="G87" s="393"/>
      <c r="H87" s="396">
        <f>L30</f>
        <v>0</v>
      </c>
    </row>
    <row r="88" ht="15" hidden="1" customHeight="1" spans="1:8">
      <c r="A88" s="399">
        <f>$M$3</f>
        <v>0</v>
      </c>
      <c r="B88" s="392">
        <f>M8</f>
        <v>0</v>
      </c>
      <c r="C88" s="393"/>
      <c r="D88" s="398">
        <f>M30</f>
        <v>0</v>
      </c>
      <c r="E88" s="397">
        <f>$N$3</f>
        <v>0</v>
      </c>
      <c r="F88" s="392">
        <f>N8</f>
        <v>0</v>
      </c>
      <c r="G88" s="393"/>
      <c r="H88" s="396">
        <f>N30</f>
        <v>0</v>
      </c>
    </row>
    <row r="89" ht="15" hidden="1" customHeight="1" spans="1:8">
      <c r="A89" s="399">
        <f>$O$3</f>
        <v>0</v>
      </c>
      <c r="B89" s="392">
        <f>O8</f>
        <v>0</v>
      </c>
      <c r="C89" s="393"/>
      <c r="D89" s="398">
        <f>O30</f>
        <v>0</v>
      </c>
      <c r="E89" s="397">
        <f>$P$3</f>
        <v>0</v>
      </c>
      <c r="F89" s="392">
        <f>P8</f>
        <v>0</v>
      </c>
      <c r="G89" s="393"/>
      <c r="H89" s="396">
        <f>P30</f>
        <v>0</v>
      </c>
    </row>
    <row r="90" ht="15" hidden="1" customHeight="1" spans="1:8">
      <c r="A90" s="399">
        <f>$Q$3</f>
        <v>0</v>
      </c>
      <c r="B90" s="392">
        <f>Q8</f>
        <v>0</v>
      </c>
      <c r="C90" s="393"/>
      <c r="D90" s="398">
        <f>Q30</f>
        <v>0</v>
      </c>
      <c r="E90" s="397">
        <f>$R$3</f>
        <v>0</v>
      </c>
      <c r="F90" s="392">
        <f>R8</f>
        <v>0</v>
      </c>
      <c r="G90" s="393"/>
      <c r="H90" s="396">
        <f>R30</f>
        <v>0</v>
      </c>
    </row>
    <row r="91" ht="15" hidden="1" customHeight="1" spans="1:8">
      <c r="A91" s="399">
        <f>$S$3</f>
        <v>0</v>
      </c>
      <c r="B91" s="392">
        <f>S8</f>
        <v>0</v>
      </c>
      <c r="C91" s="393"/>
      <c r="D91" s="398">
        <f>S30</f>
        <v>0</v>
      </c>
      <c r="E91" s="397">
        <f>$T$3</f>
        <v>0</v>
      </c>
      <c r="F91" s="392">
        <f>T8</f>
        <v>0</v>
      </c>
      <c r="G91" s="393"/>
      <c r="H91" s="396">
        <f>T30</f>
        <v>0</v>
      </c>
    </row>
    <row r="92" ht="15" hidden="1" customHeight="1" collapsed="1" spans="1:8">
      <c r="A92" s="399">
        <f>$U$3</f>
        <v>0</v>
      </c>
      <c r="B92" s="392">
        <f>U8</f>
        <v>0</v>
      </c>
      <c r="C92" s="393"/>
      <c r="D92" s="398">
        <f>U30</f>
        <v>0</v>
      </c>
      <c r="E92" s="397">
        <f>$V$3</f>
        <v>0</v>
      </c>
      <c r="F92" s="392">
        <f>V8</f>
        <v>0</v>
      </c>
      <c r="G92" s="393"/>
      <c r="H92" s="396">
        <f>V30</f>
        <v>0</v>
      </c>
    </row>
    <row r="93" ht="14.25" hidden="1" customHeight="1" outlineLevel="1" spans="1:8">
      <c r="A93" s="400"/>
      <c r="B93" s="401"/>
      <c r="C93" s="402"/>
      <c r="D93" s="398"/>
      <c r="E93" s="400"/>
      <c r="F93" s="401"/>
      <c r="G93" s="402"/>
      <c r="H93" s="396"/>
    </row>
    <row r="94" ht="14.25" hidden="1" customHeight="1" outlineLevel="1" spans="1:8">
      <c r="A94" s="400"/>
      <c r="B94" s="401"/>
      <c r="C94" s="402"/>
      <c r="D94" s="398"/>
      <c r="E94" s="400"/>
      <c r="F94" s="401"/>
      <c r="G94" s="402"/>
      <c r="H94" s="396"/>
    </row>
    <row r="95" ht="14.25" hidden="1" customHeight="1" outlineLevel="1" spans="1:8">
      <c r="A95" s="400"/>
      <c r="B95" s="401"/>
      <c r="C95" s="402"/>
      <c r="D95" s="398"/>
      <c r="E95" s="400"/>
      <c r="F95" s="401"/>
      <c r="G95" s="402"/>
      <c r="H95" s="396"/>
    </row>
    <row r="96" ht="14.25" hidden="1" customHeight="1" outlineLevel="1" spans="1:8">
      <c r="A96" s="400"/>
      <c r="B96" s="401"/>
      <c r="C96" s="402"/>
      <c r="D96" s="398"/>
      <c r="E96" s="400"/>
      <c r="F96" s="401"/>
      <c r="G96" s="402"/>
      <c r="H96" s="396"/>
    </row>
    <row r="97" ht="14.25" hidden="1" customHeight="1" outlineLevel="1" spans="1:8">
      <c r="A97" s="400"/>
      <c r="B97" s="401"/>
      <c r="C97" s="402"/>
      <c r="D97" s="398"/>
      <c r="E97" s="400"/>
      <c r="F97" s="401"/>
      <c r="G97" s="402"/>
      <c r="H97" s="396"/>
    </row>
    <row r="98" ht="14.25" hidden="1" customHeight="1" outlineLevel="1" spans="1:8">
      <c r="A98" s="400"/>
      <c r="B98" s="401"/>
      <c r="C98" s="402"/>
      <c r="D98" s="398"/>
      <c r="E98" s="400"/>
      <c r="F98" s="401"/>
      <c r="G98" s="402"/>
      <c r="H98" s="396"/>
    </row>
    <row r="99" ht="14.25" hidden="1" customHeight="1" outlineLevel="1" spans="1:8">
      <c r="A99" s="400"/>
      <c r="B99" s="401"/>
      <c r="C99" s="402"/>
      <c r="D99" s="398"/>
      <c r="E99" s="400"/>
      <c r="F99" s="401"/>
      <c r="G99" s="402"/>
      <c r="H99" s="396"/>
    </row>
    <row r="100" ht="14.25" hidden="1" customHeight="1" outlineLevel="1" spans="1:8">
      <c r="A100" s="400"/>
      <c r="B100" s="401"/>
      <c r="C100" s="402"/>
      <c r="D100" s="398"/>
      <c r="E100" s="400"/>
      <c r="F100" s="401"/>
      <c r="G100" s="402"/>
      <c r="H100" s="396"/>
    </row>
    <row r="101" ht="14.25" hidden="1" customHeight="1" outlineLevel="1" spans="1:8">
      <c r="A101" s="400"/>
      <c r="B101" s="403"/>
      <c r="C101" s="404"/>
      <c r="D101" s="398"/>
      <c r="E101" s="400"/>
      <c r="F101" s="403"/>
      <c r="G101" s="404"/>
      <c r="H101" s="396"/>
    </row>
    <row r="102" ht="16.5" hidden="1" customHeight="1" spans="1:8">
      <c r="A102" s="405" t="s">
        <v>82</v>
      </c>
      <c r="B102" s="405"/>
      <c r="C102" s="406">
        <f>ROUND(SUM(B83:C92,F83:G92),2)</f>
        <v>855.42</v>
      </c>
      <c r="D102" s="406"/>
      <c r="E102" s="405" t="s">
        <v>83</v>
      </c>
      <c r="F102" s="405"/>
      <c r="G102" s="407">
        <f>ROUND(SUM(D83:D92,H83:H92),0)</f>
        <v>1008976</v>
      </c>
      <c r="H102" s="407"/>
    </row>
    <row r="103" ht="18" hidden="1" customHeight="1" spans="1:8">
      <c r="A103" s="408" t="s">
        <v>84</v>
      </c>
      <c r="B103" s="409"/>
      <c r="C103" s="409"/>
      <c r="D103" s="409"/>
      <c r="E103" s="409"/>
      <c r="F103" s="409"/>
      <c r="G103" s="409"/>
      <c r="H103" s="410"/>
    </row>
    <row r="104" ht="16.5" hidden="1" customHeight="1" spans="1:8">
      <c r="A104" s="389" t="s">
        <v>85</v>
      </c>
      <c r="B104" s="411" t="s">
        <v>86</v>
      </c>
      <c r="C104" s="411" t="s">
        <v>87</v>
      </c>
      <c r="D104" s="390" t="s">
        <v>81</v>
      </c>
      <c r="E104" s="389" t="s">
        <v>85</v>
      </c>
      <c r="F104" s="411" t="s">
        <v>86</v>
      </c>
      <c r="G104" s="411" t="s">
        <v>87</v>
      </c>
      <c r="H104" s="390" t="s">
        <v>81</v>
      </c>
    </row>
    <row r="105" ht="15" hidden="1" customHeight="1" spans="1:8">
      <c r="A105" s="412" t="str">
        <f>$B$32</f>
        <v>普通灯</v>
      </c>
      <c r="B105" s="413" t="str">
        <f>B33</f>
        <v>份</v>
      </c>
      <c r="C105" s="413">
        <f>B34</f>
        <v>60</v>
      </c>
      <c r="D105" s="414">
        <f>B37</f>
        <v>7165</v>
      </c>
      <c r="E105" s="415" t="str">
        <f>$C$32</f>
        <v>窗帘杆</v>
      </c>
      <c r="F105" s="416" t="str">
        <f>C33</f>
        <v>米</v>
      </c>
      <c r="G105" s="413">
        <f>C34</f>
        <v>5</v>
      </c>
      <c r="H105" s="414">
        <f>C37</f>
        <v>119</v>
      </c>
    </row>
    <row r="106" ht="15" hidden="1" customHeight="1" spans="1:8">
      <c r="A106" s="412" t="str">
        <f>$D$32</f>
        <v>防盗门</v>
      </c>
      <c r="B106" s="413" t="str">
        <f>D33</f>
        <v>个</v>
      </c>
      <c r="C106" s="413">
        <f>D34</f>
        <v>10</v>
      </c>
      <c r="D106" s="414">
        <f>D37</f>
        <v>15479</v>
      </c>
      <c r="E106" s="415" t="str">
        <f>$E$32</f>
        <v>监控</v>
      </c>
      <c r="F106" s="416" t="str">
        <f>E33</f>
        <v>套</v>
      </c>
      <c r="G106" s="413">
        <f>E34</f>
        <v>4</v>
      </c>
      <c r="H106" s="414">
        <f>E37</f>
        <v>1969</v>
      </c>
    </row>
    <row r="107" ht="15" hidden="1" customHeight="1" spans="1:8">
      <c r="A107" s="412" t="str">
        <f>$F$32</f>
        <v>铁护窗</v>
      </c>
      <c r="B107" s="413" t="str">
        <f>F33</f>
        <v>平方米</v>
      </c>
      <c r="C107" s="413">
        <f>F34</f>
        <v>46.8</v>
      </c>
      <c r="D107" s="414">
        <f>F37</f>
        <v>5795</v>
      </c>
      <c r="E107" s="415" t="str">
        <f>$G$32</f>
        <v>铁板门</v>
      </c>
      <c r="F107" s="416" t="str">
        <f>G33</f>
        <v>平方米</v>
      </c>
      <c r="G107" s="413">
        <f>G34</f>
        <v>49.68</v>
      </c>
      <c r="H107" s="414">
        <f>G37</f>
        <v>18746</v>
      </c>
    </row>
    <row r="108" ht="15" hidden="1" customHeight="1" spans="1:8">
      <c r="A108" s="412" t="str">
        <f>$H$32</f>
        <v>卷帘门</v>
      </c>
      <c r="B108" s="413" t="str">
        <f>H33</f>
        <v>m2</v>
      </c>
      <c r="C108" s="413">
        <f>H34</f>
        <v>7.44</v>
      </c>
      <c r="D108" s="414">
        <f>H37</f>
        <v>1506</v>
      </c>
      <c r="E108" s="415" t="str">
        <f>$I$32</f>
        <v>不锈钢池</v>
      </c>
      <c r="F108" s="416" t="str">
        <f>I33</f>
        <v>个</v>
      </c>
      <c r="G108" s="413">
        <f>I34</f>
        <v>1</v>
      </c>
      <c r="H108" s="414">
        <f>I37</f>
        <v>463</v>
      </c>
    </row>
    <row r="109" ht="15" hidden="1" customHeight="1" spans="1:8">
      <c r="A109" s="412" t="str">
        <f>$B$38</f>
        <v>铁栅栏门</v>
      </c>
      <c r="B109" s="413" t="str">
        <f>B39</f>
        <v>平方米</v>
      </c>
      <c r="C109" s="413">
        <f>B40</f>
        <v>28.75</v>
      </c>
      <c r="D109" s="414">
        <f>B43</f>
        <v>7553</v>
      </c>
      <c r="E109" s="415" t="str">
        <f>$C$38</f>
        <v>插卡电表</v>
      </c>
      <c r="F109" s="416" t="str">
        <f>C39</f>
        <v>块</v>
      </c>
      <c r="G109" s="417">
        <f>C40</f>
        <v>1</v>
      </c>
      <c r="H109" s="414">
        <f>C43</f>
        <v>929</v>
      </c>
    </row>
    <row r="110" ht="15" hidden="1" customHeight="1" spans="1:8">
      <c r="A110" s="412" t="str">
        <f>$D$38</f>
        <v>院墙</v>
      </c>
      <c r="B110" s="413" t="str">
        <f>D39</f>
        <v>平方米</v>
      </c>
      <c r="C110" s="413">
        <f>D40</f>
        <v>847.7</v>
      </c>
      <c r="D110" s="414">
        <f>D43</f>
        <v>220665</v>
      </c>
      <c r="E110" s="415" t="str">
        <f>$E$38</f>
        <v>院地-水泥</v>
      </c>
      <c r="F110" s="416" t="str">
        <f>E39</f>
        <v>平方米</v>
      </c>
      <c r="G110" s="413">
        <f>E40</f>
        <v>4489.68</v>
      </c>
      <c r="H110" s="414">
        <f>E43</f>
        <v>192998</v>
      </c>
    </row>
    <row r="111" ht="15" hidden="1" customHeight="1" spans="1:8">
      <c r="A111" s="412" t="str">
        <f>$F$38</f>
        <v>椿树Φ5</v>
      </c>
      <c r="B111" s="413" t="str">
        <f>F39</f>
        <v>棵</v>
      </c>
      <c r="C111" s="413">
        <f>F40</f>
        <v>3</v>
      </c>
      <c r="D111" s="414">
        <f>F43</f>
        <v>180</v>
      </c>
      <c r="E111" s="415" t="str">
        <f>$G$38</f>
        <v>杨树Φ70</v>
      </c>
      <c r="F111" s="416" t="str">
        <f>G39</f>
        <v>棵</v>
      </c>
      <c r="G111" s="413">
        <f>G40</f>
        <v>2</v>
      </c>
      <c r="H111" s="414">
        <f>G43</f>
        <v>7840</v>
      </c>
    </row>
    <row r="112" ht="15" hidden="1" customHeight="1" spans="1:8">
      <c r="A112" s="412" t="str">
        <f>$H$38</f>
        <v>杨树Φ15</v>
      </c>
      <c r="B112" s="413" t="str">
        <f>H39</f>
        <v>棵</v>
      </c>
      <c r="C112" s="413">
        <f>H40</f>
        <v>1</v>
      </c>
      <c r="D112" s="414">
        <f>H43</f>
        <v>180</v>
      </c>
      <c r="E112" s="415" t="str">
        <f>$I$38</f>
        <v>杨树Φ22</v>
      </c>
      <c r="F112" s="416" t="str">
        <f>I39</f>
        <v>棵</v>
      </c>
      <c r="G112" s="413">
        <f>I40</f>
        <v>1</v>
      </c>
      <c r="H112" s="414">
        <f>I43</f>
        <v>440</v>
      </c>
    </row>
    <row r="113" ht="15" hidden="1" customHeight="1" spans="1:8">
      <c r="A113" s="412">
        <f>$B$44</f>
        <v>0</v>
      </c>
      <c r="B113" s="413">
        <f>B45</f>
        <v>0</v>
      </c>
      <c r="C113" s="413">
        <f>B46</f>
        <v>0</v>
      </c>
      <c r="D113" s="414">
        <f>B49</f>
        <v>0</v>
      </c>
      <c r="E113" s="415">
        <f>$C$44</f>
        <v>0</v>
      </c>
      <c r="F113" s="416">
        <f>C45</f>
        <v>0</v>
      </c>
      <c r="G113" s="413">
        <f>C46</f>
        <v>0</v>
      </c>
      <c r="H113" s="414">
        <f>C49</f>
        <v>0</v>
      </c>
    </row>
    <row r="114" ht="15" hidden="1" customHeight="1" spans="1:8">
      <c r="A114" s="412">
        <f>$D$44</f>
        <v>0</v>
      </c>
      <c r="B114" s="413">
        <f>D45</f>
        <v>0</v>
      </c>
      <c r="C114" s="413">
        <f>D46</f>
        <v>0</v>
      </c>
      <c r="D114" s="414">
        <f>D49</f>
        <v>0</v>
      </c>
      <c r="E114" s="415">
        <f>$E$44</f>
        <v>0</v>
      </c>
      <c r="F114" s="416" t="str">
        <f>E45</f>
        <v/>
      </c>
      <c r="G114" s="417">
        <f>E46</f>
        <v>0</v>
      </c>
      <c r="H114" s="414">
        <f>E49</f>
        <v>0</v>
      </c>
    </row>
    <row r="115" ht="15" hidden="1" customHeight="1" spans="1:8">
      <c r="A115" s="412">
        <f>$F$44</f>
        <v>0</v>
      </c>
      <c r="B115" s="413" t="str">
        <f>F45</f>
        <v/>
      </c>
      <c r="C115" s="413">
        <f>F46</f>
        <v>0</v>
      </c>
      <c r="D115" s="414">
        <f>F49</f>
        <v>0</v>
      </c>
      <c r="E115" s="418">
        <f>$G$44</f>
        <v>0</v>
      </c>
      <c r="F115" s="416" t="str">
        <f>G45</f>
        <v/>
      </c>
      <c r="G115" s="417">
        <f>G46</f>
        <v>0</v>
      </c>
      <c r="H115" s="414">
        <f>G49</f>
        <v>0</v>
      </c>
    </row>
    <row r="116" ht="15" hidden="1" customHeight="1" spans="1:8">
      <c r="A116" s="412">
        <f>$H$44</f>
        <v>0</v>
      </c>
      <c r="B116" s="413" t="str">
        <f>H45</f>
        <v/>
      </c>
      <c r="C116" s="413">
        <f>H46</f>
        <v>0</v>
      </c>
      <c r="D116" s="414">
        <f>H49</f>
        <v>0</v>
      </c>
      <c r="E116" s="418">
        <f>$I$44</f>
        <v>0</v>
      </c>
      <c r="F116" s="416" t="str">
        <f>I45</f>
        <v/>
      </c>
      <c r="G116" s="417">
        <f>I46</f>
        <v>0</v>
      </c>
      <c r="H116" s="414">
        <f>I49</f>
        <v>0</v>
      </c>
    </row>
    <row r="117" ht="15" hidden="1" customHeight="1" spans="1:8">
      <c r="A117" s="412">
        <f>$B$50</f>
        <v>0</v>
      </c>
      <c r="B117" s="413" t="str">
        <f>B51</f>
        <v/>
      </c>
      <c r="C117" s="413">
        <f>B52</f>
        <v>0</v>
      </c>
      <c r="D117" s="414">
        <f>B55</f>
        <v>0</v>
      </c>
      <c r="E117" s="418">
        <f>$C$50</f>
        <v>0</v>
      </c>
      <c r="F117" s="416" t="str">
        <f>C51</f>
        <v/>
      </c>
      <c r="G117" s="417">
        <f>C52</f>
        <v>0</v>
      </c>
      <c r="H117" s="414">
        <f>C55</f>
        <v>0</v>
      </c>
    </row>
    <row r="118" ht="15" hidden="1" customHeight="1" collapsed="1" spans="1:8">
      <c r="A118" s="412">
        <f>$D$50</f>
        <v>0</v>
      </c>
      <c r="B118" s="413" t="str">
        <f>D51</f>
        <v/>
      </c>
      <c r="C118" s="413">
        <f>D52</f>
        <v>0</v>
      </c>
      <c r="D118" s="414">
        <f>D55</f>
        <v>0</v>
      </c>
      <c r="E118" s="418">
        <f>$E$50</f>
        <v>0</v>
      </c>
      <c r="F118" s="416" t="str">
        <f>E51</f>
        <v/>
      </c>
      <c r="G118" s="417">
        <f>E52</f>
        <v>0</v>
      </c>
      <c r="H118" s="414">
        <f>E55</f>
        <v>0</v>
      </c>
    </row>
    <row r="119" hidden="1" outlineLevel="1" spans="1:8">
      <c r="A119" s="412">
        <f>F50</f>
        <v>0</v>
      </c>
      <c r="B119" s="413" t="str">
        <f>F51</f>
        <v/>
      </c>
      <c r="C119" s="413">
        <f>F52</f>
        <v>0</v>
      </c>
      <c r="D119" s="414">
        <f>F55</f>
        <v>0</v>
      </c>
      <c r="E119" s="419">
        <f>G50</f>
        <v>0</v>
      </c>
      <c r="F119" s="420" t="str">
        <f>G51</f>
        <v/>
      </c>
      <c r="G119" s="421">
        <f>G52</f>
        <v>0</v>
      </c>
      <c r="H119" s="422">
        <f>G55</f>
        <v>0</v>
      </c>
    </row>
    <row r="120" hidden="1" outlineLevel="1" spans="1:8">
      <c r="A120" s="418">
        <f>H50</f>
        <v>0</v>
      </c>
      <c r="B120" s="416" t="str">
        <f>H51</f>
        <v/>
      </c>
      <c r="C120" s="413">
        <f>H52</f>
        <v>0</v>
      </c>
      <c r="D120" s="414">
        <f>H55</f>
        <v>0</v>
      </c>
      <c r="E120" s="419">
        <f>I50</f>
        <v>0</v>
      </c>
      <c r="F120" s="420" t="str">
        <f>I51</f>
        <v/>
      </c>
      <c r="G120" s="421">
        <f>I52</f>
        <v>0</v>
      </c>
      <c r="H120" s="422">
        <f>I55</f>
        <v>0</v>
      </c>
    </row>
    <row r="121" hidden="1" outlineLevel="1" spans="1:8">
      <c r="A121" s="412">
        <f>B56</f>
        <v>0</v>
      </c>
      <c r="B121" s="413" t="str">
        <f>B57</f>
        <v/>
      </c>
      <c r="C121" s="413">
        <f>B58</f>
        <v>0</v>
      </c>
      <c r="D121" s="414">
        <f>B61</f>
        <v>0</v>
      </c>
      <c r="E121" s="418">
        <f>C56</f>
        <v>0</v>
      </c>
      <c r="F121" s="416" t="str">
        <f>C57</f>
        <v/>
      </c>
      <c r="G121" s="413">
        <f>C58</f>
        <v>0</v>
      </c>
      <c r="H121" s="414">
        <f>C61</f>
        <v>0</v>
      </c>
    </row>
    <row r="122" hidden="1" outlineLevel="1" spans="1:8">
      <c r="A122" s="412">
        <f>D56</f>
        <v>0</v>
      </c>
      <c r="B122" s="413" t="str">
        <f>D57</f>
        <v/>
      </c>
      <c r="C122" s="413">
        <f>D58</f>
        <v>0</v>
      </c>
      <c r="D122" s="414">
        <f>D61</f>
        <v>0</v>
      </c>
      <c r="E122" s="415">
        <f>E56</f>
        <v>0</v>
      </c>
      <c r="F122" s="416" t="str">
        <f>E57</f>
        <v/>
      </c>
      <c r="G122" s="413">
        <f>E58</f>
        <v>0</v>
      </c>
      <c r="H122" s="414">
        <f>E61</f>
        <v>0</v>
      </c>
    </row>
    <row r="123" hidden="1" outlineLevel="1" spans="1:8">
      <c r="A123" s="415">
        <f>F56</f>
        <v>0</v>
      </c>
      <c r="B123" s="416" t="str">
        <f>F57</f>
        <v/>
      </c>
      <c r="C123" s="413">
        <f>F58</f>
        <v>0</v>
      </c>
      <c r="D123" s="414">
        <f>F61</f>
        <v>0</v>
      </c>
      <c r="E123" s="415">
        <f>G56</f>
        <v>0</v>
      </c>
      <c r="F123" s="416" t="str">
        <f>G57</f>
        <v/>
      </c>
      <c r="G123" s="413">
        <f>G58</f>
        <v>0</v>
      </c>
      <c r="H123" s="414">
        <f>G61</f>
        <v>0</v>
      </c>
    </row>
    <row r="124" hidden="1" outlineLevel="1" spans="1:8">
      <c r="A124" s="415">
        <f>H56</f>
        <v>0</v>
      </c>
      <c r="B124" s="416" t="str">
        <f>H57</f>
        <v/>
      </c>
      <c r="C124" s="413">
        <f>H58</f>
        <v>0</v>
      </c>
      <c r="D124" s="414">
        <f>H61</f>
        <v>0</v>
      </c>
      <c r="E124" s="415">
        <f>I56</f>
        <v>0</v>
      </c>
      <c r="F124" s="416" t="str">
        <f>I57</f>
        <v/>
      </c>
      <c r="G124" s="413">
        <f>I58</f>
        <v>0</v>
      </c>
      <c r="H124" s="414">
        <f>I61</f>
        <v>0</v>
      </c>
    </row>
    <row r="125" hidden="1" outlineLevel="1" spans="1:8">
      <c r="A125" s="412">
        <f>B62</f>
        <v>0</v>
      </c>
      <c r="B125" s="413" t="str">
        <f>B63</f>
        <v/>
      </c>
      <c r="C125" s="413">
        <f>B64</f>
        <v>0</v>
      </c>
      <c r="D125" s="414">
        <f>B67</f>
        <v>0</v>
      </c>
      <c r="E125" s="415">
        <f>C62</f>
        <v>0</v>
      </c>
      <c r="F125" s="416" t="str">
        <f>C63</f>
        <v/>
      </c>
      <c r="G125" s="413">
        <f>C64</f>
        <v>0</v>
      </c>
      <c r="H125" s="414">
        <f>C67</f>
        <v>0</v>
      </c>
    </row>
    <row r="126" hidden="1" outlineLevel="1" spans="1:8">
      <c r="A126" s="412">
        <f>D62</f>
        <v>0</v>
      </c>
      <c r="B126" s="413" t="str">
        <f>D63</f>
        <v/>
      </c>
      <c r="C126" s="413">
        <f>D64</f>
        <v>0</v>
      </c>
      <c r="D126" s="414">
        <f>D67</f>
        <v>0</v>
      </c>
      <c r="E126" s="415">
        <f>E62</f>
        <v>0</v>
      </c>
      <c r="F126" s="416" t="str">
        <f>E63</f>
        <v/>
      </c>
      <c r="G126" s="413">
        <f>E64</f>
        <v>0</v>
      </c>
      <c r="H126" s="414">
        <f>E67</f>
        <v>0</v>
      </c>
    </row>
    <row r="127" hidden="1" outlineLevel="1" spans="1:8">
      <c r="A127" s="412">
        <f>F62</f>
        <v>0</v>
      </c>
      <c r="B127" s="413" t="str">
        <f>F63</f>
        <v/>
      </c>
      <c r="C127" s="413">
        <f>F64</f>
        <v>0</v>
      </c>
      <c r="D127" s="414">
        <f>F67</f>
        <v>0</v>
      </c>
      <c r="E127" s="415">
        <f>G62</f>
        <v>0</v>
      </c>
      <c r="F127" s="416" t="str">
        <f>G63</f>
        <v/>
      </c>
      <c r="G127" s="413">
        <f>G64</f>
        <v>0</v>
      </c>
      <c r="H127" s="414">
        <f>G67</f>
        <v>0</v>
      </c>
    </row>
    <row r="128" hidden="1" outlineLevel="1" spans="1:8">
      <c r="A128" s="423">
        <f>H62</f>
        <v>0</v>
      </c>
      <c r="B128" s="424" t="str">
        <f>H63</f>
        <v/>
      </c>
      <c r="C128" s="424">
        <f>H64</f>
        <v>0</v>
      </c>
      <c r="D128" s="422">
        <f>H67</f>
        <v>0</v>
      </c>
      <c r="E128" s="423">
        <f>I62</f>
        <v>0</v>
      </c>
      <c r="F128" s="424" t="str">
        <f>I63</f>
        <v/>
      </c>
      <c r="G128" s="424">
        <f>I64</f>
        <v>0</v>
      </c>
      <c r="H128" s="422">
        <f>I67</f>
        <v>0</v>
      </c>
    </row>
    <row r="129" ht="16.5" hidden="1" customHeight="1" spans="1:8">
      <c r="A129" s="405" t="s">
        <v>88</v>
      </c>
      <c r="B129" s="405"/>
      <c r="C129" s="405"/>
      <c r="D129" s="405"/>
      <c r="E129" s="426">
        <f>ROUND(SUM(D105:D118,H105:H118),0)</f>
        <v>482027</v>
      </c>
      <c r="F129" s="426"/>
      <c r="G129" s="426"/>
      <c r="H129" s="426"/>
    </row>
    <row r="130" ht="18" hidden="1" customHeight="1" spans="1:8">
      <c r="A130" s="427" t="s">
        <v>89</v>
      </c>
      <c r="B130" s="427"/>
      <c r="C130" s="427"/>
      <c r="D130" s="427"/>
      <c r="E130" s="428">
        <f>E129+G102</f>
        <v>1491003</v>
      </c>
      <c r="F130" s="429"/>
      <c r="G130" s="430"/>
      <c r="H130" s="431" t="s">
        <v>90</v>
      </c>
    </row>
    <row r="131" ht="27" hidden="1" customHeight="1" spans="1:8">
      <c r="A131" s="432" t="s">
        <v>91</v>
      </c>
      <c r="B131" s="433">
        <f>D80+G102+E129</f>
        <v>1491003</v>
      </c>
      <c r="C131" s="434"/>
      <c r="D131" s="434"/>
      <c r="E131" s="435" t="s">
        <v>92</v>
      </c>
      <c r="F131" s="436">
        <f>B131</f>
        <v>1491003</v>
      </c>
      <c r="G131" s="437"/>
      <c r="H131" s="438"/>
    </row>
    <row r="132" hidden="1"/>
    <row r="133" hidden="1"/>
    <row r="134" hidden="1" spans="1:8">
      <c r="A134" s="439" t="s">
        <v>93</v>
      </c>
      <c r="B134" s="439"/>
      <c r="C134" s="439"/>
      <c r="D134" s="439"/>
      <c r="E134" s="439"/>
      <c r="F134" s="439"/>
      <c r="G134" s="439"/>
      <c r="H134" s="439"/>
    </row>
    <row r="135" hidden="1" spans="1:8">
      <c r="A135" s="439"/>
      <c r="B135" s="439"/>
      <c r="C135" s="439"/>
      <c r="D135" s="439"/>
      <c r="E135" s="439"/>
      <c r="F135" s="439"/>
      <c r="G135" s="439"/>
      <c r="H135" s="439"/>
    </row>
    <row r="136" ht="24" hidden="1" customHeight="1" spans="1:8">
      <c r="A136" s="368" t="s">
        <v>94</v>
      </c>
      <c r="B136" s="368"/>
      <c r="C136" s="368"/>
      <c r="D136" s="368"/>
      <c r="E136" s="368"/>
      <c r="F136" s="368"/>
      <c r="G136" s="368"/>
      <c r="H136" s="368"/>
    </row>
    <row r="137" ht="24" hidden="1" customHeight="1" spans="1:8">
      <c r="A137" s="369"/>
      <c r="B137" s="369"/>
      <c r="C137" s="369"/>
      <c r="D137" s="369"/>
      <c r="E137" s="369"/>
      <c r="F137" s="369"/>
      <c r="G137" s="369"/>
      <c r="H137" s="369"/>
    </row>
    <row r="138" ht="28.5" hidden="1" customHeight="1" spans="1:8">
      <c r="A138" s="370" t="s">
        <v>71</v>
      </c>
      <c r="B138" s="371" t="str">
        <f>J1</f>
        <v>丰台区大红门一期B区棚户区改造项目新增范围分户估价结果报告</v>
      </c>
      <c r="C138" s="371"/>
      <c r="D138" s="371"/>
      <c r="E138" s="371"/>
      <c r="F138" s="371"/>
      <c r="G138" s="371"/>
      <c r="H138" s="371"/>
    </row>
    <row r="139" ht="28.5" hidden="1" customHeight="1" spans="1:8">
      <c r="A139" s="440" t="s">
        <v>6</v>
      </c>
      <c r="B139" s="441" t="str">
        <f>B2</f>
        <v>天佑京铁房地产开发有限公司</v>
      </c>
      <c r="C139" s="441"/>
      <c r="D139" s="441"/>
      <c r="E139" s="370" t="s">
        <v>0</v>
      </c>
      <c r="F139" s="441" t="str">
        <f>B1</f>
        <v>丰台区苗圃东里23号院</v>
      </c>
      <c r="G139" s="441"/>
      <c r="H139" s="441"/>
    </row>
    <row r="140" ht="18" hidden="1" customHeight="1" spans="1:8">
      <c r="A140" s="442" t="s">
        <v>95</v>
      </c>
      <c r="B140" s="442"/>
      <c r="C140" s="442"/>
      <c r="D140" s="442"/>
      <c r="E140" s="442"/>
      <c r="F140" s="442"/>
      <c r="G140" s="442"/>
      <c r="H140" s="442"/>
    </row>
    <row r="141" ht="27" hidden="1" customHeight="1" spans="1:8">
      <c r="A141" s="376" t="s">
        <v>73</v>
      </c>
      <c r="B141" s="376"/>
      <c r="C141" s="443">
        <f>G2</f>
        <v>0</v>
      </c>
      <c r="D141" s="443"/>
      <c r="E141" s="444" t="s">
        <v>74</v>
      </c>
      <c r="F141" s="444"/>
      <c r="G141" s="443">
        <f>IF(N2=0,0,IF(N2="1982年之前",267,200))</f>
        <v>0</v>
      </c>
      <c r="H141" s="443"/>
    </row>
    <row r="142" ht="27" hidden="1" customHeight="1" spans="1:8">
      <c r="A142" s="378" t="s">
        <v>96</v>
      </c>
      <c r="B142" s="376"/>
      <c r="C142" s="379">
        <f>IF(C141=0,0,IF(G141=267,IF(C141&lt;200,200*20926,IF(C141&lt;267,C141*20926,267*20926)),IF(C141&lt;200,200*20926,200*20926)))</f>
        <v>0</v>
      </c>
      <c r="D142" s="379"/>
      <c r="E142" s="380" t="s">
        <v>97</v>
      </c>
      <c r="F142" s="380"/>
      <c r="G142" s="379">
        <f>IF(C141=0,0,IF(G141=267,IF(C141&lt;200,200*20926,IF(C141&lt;267,C141*20926,267*20926+(C141-267)*20926*0.5)),IF(C141&lt;200,200*20926,200*20926+(C141-200)*20926*0.3)))-C142</f>
        <v>0</v>
      </c>
      <c r="H142" s="379"/>
    </row>
    <row r="143" ht="27" hidden="1" customHeight="1" spans="1:8">
      <c r="A143" s="445" t="s">
        <v>98</v>
      </c>
      <c r="B143" s="445"/>
      <c r="C143" s="445"/>
      <c r="D143" s="446">
        <f>C142+G142</f>
        <v>0</v>
      </c>
      <c r="E143" s="446"/>
      <c r="F143" s="446"/>
      <c r="G143" s="446"/>
      <c r="H143" s="446"/>
    </row>
    <row r="144" ht="19.5" hidden="1" customHeight="1" spans="1:8">
      <c r="A144" s="447" t="s">
        <v>99</v>
      </c>
      <c r="B144" s="448"/>
      <c r="C144" s="448"/>
      <c r="D144" s="448"/>
      <c r="E144" s="448"/>
      <c r="F144" s="448"/>
      <c r="G144" s="448"/>
      <c r="H144" s="449"/>
    </row>
    <row r="145" ht="16.5" hidden="1" customHeight="1" spans="1:8">
      <c r="A145" s="386" t="s">
        <v>79</v>
      </c>
      <c r="B145" s="387" t="s">
        <v>80</v>
      </c>
      <c r="C145" s="388"/>
      <c r="D145" s="387" t="s">
        <v>81</v>
      </c>
      <c r="E145" s="389" t="s">
        <v>79</v>
      </c>
      <c r="F145" s="387" t="s">
        <v>80</v>
      </c>
      <c r="G145" s="388"/>
      <c r="H145" s="390" t="s">
        <v>81</v>
      </c>
    </row>
    <row r="146" ht="15" hidden="1" customHeight="1" spans="1:8">
      <c r="A146" s="391" t="str">
        <f>$C$3</f>
        <v>1</v>
      </c>
      <c r="B146" s="450">
        <f>$C$8</f>
        <v>31.24</v>
      </c>
      <c r="C146" s="451"/>
      <c r="D146" s="391">
        <f>$C$30</f>
        <v>51396</v>
      </c>
      <c r="E146" s="395" t="str">
        <f>$D$3</f>
        <v>2</v>
      </c>
      <c r="F146" s="450">
        <f>$D$8</f>
        <v>193.45</v>
      </c>
      <c r="G146" s="451"/>
      <c r="H146" s="395">
        <f>$D$30</f>
        <v>260110</v>
      </c>
    </row>
    <row r="147" ht="15" hidden="1" customHeight="1" spans="1:8">
      <c r="A147" s="391" t="str">
        <f>$E$3</f>
        <v>3</v>
      </c>
      <c r="B147" s="450">
        <f>$E$8</f>
        <v>630.73</v>
      </c>
      <c r="C147" s="451"/>
      <c r="D147" s="391">
        <f>$E$30</f>
        <v>697470</v>
      </c>
      <c r="E147" s="397">
        <f>$F$3</f>
        <v>0</v>
      </c>
      <c r="F147" s="452">
        <f>$F$8</f>
        <v>0</v>
      </c>
      <c r="G147" s="453"/>
      <c r="H147" s="397">
        <f>$F$30</f>
        <v>0</v>
      </c>
    </row>
    <row r="148" ht="15" hidden="1" customHeight="1" spans="1:8">
      <c r="A148" s="391">
        <f>$G$3</f>
        <v>0</v>
      </c>
      <c r="B148" s="450">
        <f>$G$8</f>
        <v>0</v>
      </c>
      <c r="C148" s="451"/>
      <c r="D148" s="391">
        <f>$G$30</f>
        <v>0</v>
      </c>
      <c r="E148" s="397">
        <f>$H$3</f>
        <v>0</v>
      </c>
      <c r="F148" s="452">
        <f>$H$8</f>
        <v>0</v>
      </c>
      <c r="G148" s="453"/>
      <c r="H148" s="397">
        <f>$H$30</f>
        <v>0</v>
      </c>
    </row>
    <row r="149" ht="15" hidden="1" customHeight="1" spans="1:8">
      <c r="A149" s="391">
        <f>$I$3</f>
        <v>0</v>
      </c>
      <c r="B149" s="450">
        <f>$I$8</f>
        <v>0</v>
      </c>
      <c r="C149" s="451"/>
      <c r="D149" s="391">
        <f>$I$30</f>
        <v>0</v>
      </c>
      <c r="E149" s="397">
        <f>$J$3</f>
        <v>0</v>
      </c>
      <c r="F149" s="452">
        <f>$J$8</f>
        <v>0</v>
      </c>
      <c r="G149" s="453"/>
      <c r="H149" s="397">
        <f>$J$30</f>
        <v>0</v>
      </c>
    </row>
    <row r="150" ht="15" hidden="1" customHeight="1" spans="1:8">
      <c r="A150" s="391">
        <f>$K$3</f>
        <v>0</v>
      </c>
      <c r="B150" s="450">
        <f>$K$8</f>
        <v>0</v>
      </c>
      <c r="C150" s="451"/>
      <c r="D150" s="391">
        <f>$K$30</f>
        <v>0</v>
      </c>
      <c r="E150" s="397">
        <f>$L$3</f>
        <v>0</v>
      </c>
      <c r="F150" s="452">
        <f>$L$8</f>
        <v>0</v>
      </c>
      <c r="G150" s="453"/>
      <c r="H150" s="397">
        <f>$L$30</f>
        <v>0</v>
      </c>
    </row>
    <row r="151" ht="15" hidden="1" customHeight="1" spans="1:8">
      <c r="A151" s="399">
        <f>$M$3</f>
        <v>0</v>
      </c>
      <c r="B151" s="452">
        <f>$M$8</f>
        <v>0</v>
      </c>
      <c r="C151" s="453"/>
      <c r="D151" s="399">
        <f>$M$30</f>
        <v>0</v>
      </c>
      <c r="E151" s="397">
        <f>$N$3</f>
        <v>0</v>
      </c>
      <c r="F151" s="452">
        <f>$N$8</f>
        <v>0</v>
      </c>
      <c r="G151" s="453"/>
      <c r="H151" s="397">
        <f>$N$30</f>
        <v>0</v>
      </c>
    </row>
    <row r="152" ht="15" hidden="1" customHeight="1" spans="1:8">
      <c r="A152" s="399">
        <f>$O$3</f>
        <v>0</v>
      </c>
      <c r="B152" s="452">
        <f>$O$8</f>
        <v>0</v>
      </c>
      <c r="C152" s="453"/>
      <c r="D152" s="399">
        <f>$O$30</f>
        <v>0</v>
      </c>
      <c r="E152" s="397">
        <f>$P$3</f>
        <v>0</v>
      </c>
      <c r="F152" s="452">
        <f>$P$8</f>
        <v>0</v>
      </c>
      <c r="G152" s="453"/>
      <c r="H152" s="397">
        <f>$P$30</f>
        <v>0</v>
      </c>
    </row>
    <row r="153" ht="15" hidden="1" customHeight="1" spans="1:8">
      <c r="A153" s="399">
        <f>$Q$3</f>
        <v>0</v>
      </c>
      <c r="B153" s="452">
        <f>$Q$8</f>
        <v>0</v>
      </c>
      <c r="C153" s="453"/>
      <c r="D153" s="399">
        <f>$Q$30</f>
        <v>0</v>
      </c>
      <c r="E153" s="397">
        <f>$R$3</f>
        <v>0</v>
      </c>
      <c r="F153" s="452">
        <f>$R$8</f>
        <v>0</v>
      </c>
      <c r="G153" s="453"/>
      <c r="H153" s="397">
        <f>$R$30</f>
        <v>0</v>
      </c>
    </row>
    <row r="154" ht="15" hidden="1" customHeight="1" spans="1:8">
      <c r="A154" s="399">
        <f>$S$3</f>
        <v>0</v>
      </c>
      <c r="B154" s="452">
        <f>$S$8</f>
        <v>0</v>
      </c>
      <c r="C154" s="453"/>
      <c r="D154" s="399">
        <f>$S$30</f>
        <v>0</v>
      </c>
      <c r="E154" s="397">
        <f>$T$3</f>
        <v>0</v>
      </c>
      <c r="F154" s="452">
        <f>$T$8</f>
        <v>0</v>
      </c>
      <c r="G154" s="453"/>
      <c r="H154" s="397">
        <f>$T$30</f>
        <v>0</v>
      </c>
    </row>
    <row r="155" ht="15" hidden="1" customHeight="1" collapsed="1" spans="1:8">
      <c r="A155" s="399">
        <f>$U$3</f>
        <v>0</v>
      </c>
      <c r="B155" s="452">
        <f>$U$8</f>
        <v>0</v>
      </c>
      <c r="C155" s="453"/>
      <c r="D155" s="399">
        <f>$U$30</f>
        <v>0</v>
      </c>
      <c r="E155" s="397">
        <f>$V$3</f>
        <v>0</v>
      </c>
      <c r="F155" s="452">
        <f>$V$8</f>
        <v>0</v>
      </c>
      <c r="G155" s="453"/>
      <c r="H155" s="397">
        <f>$V$30</f>
        <v>0</v>
      </c>
    </row>
    <row r="156" ht="14.25" hidden="1" customHeight="1" outlineLevel="1" spans="1:8">
      <c r="A156" s="400"/>
      <c r="B156" s="401"/>
      <c r="C156" s="402"/>
      <c r="D156" s="398"/>
      <c r="E156" s="400"/>
      <c r="F156" s="401"/>
      <c r="G156" s="402"/>
      <c r="H156" s="396"/>
    </row>
    <row r="157" ht="14.25" hidden="1" customHeight="1" outlineLevel="1" spans="1:8">
      <c r="A157" s="400"/>
      <c r="B157" s="401"/>
      <c r="C157" s="402"/>
      <c r="D157" s="398"/>
      <c r="E157" s="400"/>
      <c r="F157" s="401"/>
      <c r="G157" s="402"/>
      <c r="H157" s="396"/>
    </row>
    <row r="158" ht="14.25" hidden="1" customHeight="1" outlineLevel="1" spans="1:8">
      <c r="A158" s="400"/>
      <c r="B158" s="401"/>
      <c r="C158" s="402"/>
      <c r="D158" s="398"/>
      <c r="E158" s="400"/>
      <c r="F158" s="401"/>
      <c r="G158" s="402"/>
      <c r="H158" s="396"/>
    </row>
    <row r="159" ht="14.25" hidden="1" customHeight="1" outlineLevel="1" spans="1:8">
      <c r="A159" s="400"/>
      <c r="B159" s="401"/>
      <c r="C159" s="402"/>
      <c r="D159" s="398"/>
      <c r="E159" s="400"/>
      <c r="F159" s="401"/>
      <c r="G159" s="402"/>
      <c r="H159" s="396"/>
    </row>
    <row r="160" ht="14.25" hidden="1" customHeight="1" outlineLevel="1" spans="1:8">
      <c r="A160" s="400"/>
      <c r="B160" s="401"/>
      <c r="C160" s="402"/>
      <c r="D160" s="398"/>
      <c r="E160" s="400"/>
      <c r="F160" s="401"/>
      <c r="G160" s="402"/>
      <c r="H160" s="396"/>
    </row>
    <row r="161" ht="14.25" hidden="1" customHeight="1" outlineLevel="1" spans="1:8">
      <c r="A161" s="400"/>
      <c r="B161" s="401"/>
      <c r="C161" s="402"/>
      <c r="D161" s="398"/>
      <c r="E161" s="400"/>
      <c r="F161" s="401"/>
      <c r="G161" s="402"/>
      <c r="H161" s="396"/>
    </row>
    <row r="162" ht="14.25" hidden="1" customHeight="1" outlineLevel="1" spans="1:8">
      <c r="A162" s="400"/>
      <c r="B162" s="401"/>
      <c r="C162" s="402"/>
      <c r="D162" s="398"/>
      <c r="E162" s="400"/>
      <c r="F162" s="401"/>
      <c r="G162" s="402"/>
      <c r="H162" s="396"/>
    </row>
    <row r="163" ht="14.25" hidden="1" customHeight="1" outlineLevel="1" spans="1:8">
      <c r="A163" s="400"/>
      <c r="B163" s="401"/>
      <c r="C163" s="402"/>
      <c r="D163" s="398"/>
      <c r="E163" s="400"/>
      <c r="F163" s="401"/>
      <c r="G163" s="402"/>
      <c r="H163" s="396"/>
    </row>
    <row r="164" ht="14.25" hidden="1" customHeight="1" outlineLevel="1" spans="1:8">
      <c r="A164" s="400"/>
      <c r="B164" s="401"/>
      <c r="C164" s="402"/>
      <c r="D164" s="398"/>
      <c r="E164" s="400"/>
      <c r="F164" s="401"/>
      <c r="G164" s="402"/>
      <c r="H164" s="396"/>
    </row>
    <row r="165" ht="14.25" hidden="1" customHeight="1" outlineLevel="1" spans="1:8">
      <c r="A165" s="400"/>
      <c r="B165" s="403"/>
      <c r="C165" s="404"/>
      <c r="D165" s="398"/>
      <c r="E165" s="400"/>
      <c r="F165" s="403"/>
      <c r="G165" s="404"/>
      <c r="H165" s="396"/>
    </row>
    <row r="166" ht="16.5" hidden="1" customHeight="1" spans="1:8">
      <c r="A166" s="405" t="s">
        <v>82</v>
      </c>
      <c r="B166" s="405"/>
      <c r="C166" s="406">
        <f>ROUND(SUM(B146:C155,F146:G155),2)</f>
        <v>855.42</v>
      </c>
      <c r="D166" s="406"/>
      <c r="E166" s="405" t="s">
        <v>100</v>
      </c>
      <c r="F166" s="405"/>
      <c r="G166" s="454">
        <f>ROUND(SUM(D146:D155,H146:H155),0)</f>
        <v>1008976</v>
      </c>
      <c r="H166" s="454"/>
    </row>
    <row r="167" ht="18" hidden="1" customHeight="1" spans="1:8">
      <c r="A167" s="408" t="s">
        <v>84</v>
      </c>
      <c r="B167" s="409"/>
      <c r="C167" s="409"/>
      <c r="D167" s="409"/>
      <c r="E167" s="409"/>
      <c r="F167" s="409"/>
      <c r="G167" s="409"/>
      <c r="H167" s="410"/>
    </row>
    <row r="168" ht="16.5" hidden="1" customHeight="1" spans="1:8">
      <c r="A168" s="455" t="s">
        <v>85</v>
      </c>
      <c r="B168" s="456" t="s">
        <v>86</v>
      </c>
      <c r="C168" s="456" t="s">
        <v>87</v>
      </c>
      <c r="D168" s="457" t="s">
        <v>81</v>
      </c>
      <c r="E168" s="455" t="s">
        <v>85</v>
      </c>
      <c r="F168" s="456" t="s">
        <v>86</v>
      </c>
      <c r="G168" s="456" t="s">
        <v>87</v>
      </c>
      <c r="H168" s="457" t="s">
        <v>81</v>
      </c>
    </row>
    <row r="169" ht="15" hidden="1" customHeight="1" spans="1:8">
      <c r="A169" s="458" t="str">
        <f>$B$32</f>
        <v>普通灯</v>
      </c>
      <c r="B169" s="459" t="str">
        <f>$B$33</f>
        <v>份</v>
      </c>
      <c r="C169" s="459">
        <f>$B$34</f>
        <v>60</v>
      </c>
      <c r="D169" s="460">
        <f>$B$37</f>
        <v>7165</v>
      </c>
      <c r="E169" s="461" t="str">
        <f>$C$32</f>
        <v>窗帘杆</v>
      </c>
      <c r="F169" s="462" t="str">
        <f>$C$33</f>
        <v>米</v>
      </c>
      <c r="G169" s="462">
        <f>$C$34</f>
        <v>5</v>
      </c>
      <c r="H169" s="463">
        <f>$C$37</f>
        <v>119</v>
      </c>
    </row>
    <row r="170" ht="15" hidden="1" customHeight="1" spans="1:8">
      <c r="A170" s="412" t="str">
        <f>$D$32</f>
        <v>防盗门</v>
      </c>
      <c r="B170" s="413" t="str">
        <f>$D$33</f>
        <v>个</v>
      </c>
      <c r="C170" s="413">
        <f>$D$34</f>
        <v>10</v>
      </c>
      <c r="D170" s="414">
        <f>$D$37</f>
        <v>15479</v>
      </c>
      <c r="E170" s="464" t="str">
        <f>$E$32</f>
        <v>监控</v>
      </c>
      <c r="F170" s="416" t="str">
        <f>$E$33</f>
        <v>套</v>
      </c>
      <c r="G170" s="416">
        <f>$E$34</f>
        <v>4</v>
      </c>
      <c r="H170" s="465">
        <f>$E$37</f>
        <v>1969</v>
      </c>
    </row>
    <row r="171" ht="15" hidden="1" customHeight="1" spans="1:8">
      <c r="A171" s="412" t="str">
        <f>$F$32</f>
        <v>铁护窗</v>
      </c>
      <c r="B171" s="413" t="str">
        <f>$F$33</f>
        <v>平方米</v>
      </c>
      <c r="C171" s="413">
        <f>$F$34</f>
        <v>46.8</v>
      </c>
      <c r="D171" s="414">
        <f>$F$37</f>
        <v>5795</v>
      </c>
      <c r="E171" s="464" t="str">
        <f>$G$32</f>
        <v>铁板门</v>
      </c>
      <c r="F171" s="416" t="str">
        <f>$G$33</f>
        <v>平方米</v>
      </c>
      <c r="G171" s="416">
        <f>$G$34</f>
        <v>49.68</v>
      </c>
      <c r="H171" s="465">
        <f>$G$37</f>
        <v>18746</v>
      </c>
    </row>
    <row r="172" ht="15" hidden="1" customHeight="1" spans="1:8">
      <c r="A172" s="412" t="str">
        <f>$H$32</f>
        <v>卷帘门</v>
      </c>
      <c r="B172" s="413" t="str">
        <f>$H$33</f>
        <v>m2</v>
      </c>
      <c r="C172" s="413">
        <f>$H$34</f>
        <v>7.44</v>
      </c>
      <c r="D172" s="414">
        <f>$H$37</f>
        <v>1506</v>
      </c>
      <c r="E172" s="464" t="str">
        <f>$I$32</f>
        <v>不锈钢池</v>
      </c>
      <c r="F172" s="416" t="str">
        <f>$I$33</f>
        <v>个</v>
      </c>
      <c r="G172" s="416">
        <f>$I$34</f>
        <v>1</v>
      </c>
      <c r="H172" s="465">
        <f>$I$37</f>
        <v>463</v>
      </c>
    </row>
    <row r="173" ht="15" hidden="1" customHeight="1" spans="1:8">
      <c r="A173" s="412" t="str">
        <f>$B$38</f>
        <v>铁栅栏门</v>
      </c>
      <c r="B173" s="413" t="str">
        <f>$B$39</f>
        <v>平方米</v>
      </c>
      <c r="C173" s="413">
        <f>$B$40</f>
        <v>28.75</v>
      </c>
      <c r="D173" s="414">
        <f>$B$43</f>
        <v>7553</v>
      </c>
      <c r="E173" s="464" t="str">
        <f>$C$38</f>
        <v>插卡电表</v>
      </c>
      <c r="F173" s="416" t="str">
        <f>$C$39</f>
        <v>块</v>
      </c>
      <c r="G173" s="416">
        <f>$C$40</f>
        <v>1</v>
      </c>
      <c r="H173" s="465">
        <f>$C$43</f>
        <v>929</v>
      </c>
    </row>
    <row r="174" ht="15" hidden="1" customHeight="1" spans="1:8">
      <c r="A174" s="412" t="str">
        <f>$D$38</f>
        <v>院墙</v>
      </c>
      <c r="B174" s="413" t="str">
        <f>$D$39</f>
        <v>平方米</v>
      </c>
      <c r="C174" s="413">
        <f>$D$40</f>
        <v>847.7</v>
      </c>
      <c r="D174" s="414">
        <f>$D$43</f>
        <v>220665</v>
      </c>
      <c r="E174" s="464" t="str">
        <f>$E$38</f>
        <v>院地-水泥</v>
      </c>
      <c r="F174" s="416" t="str">
        <f>$E$39</f>
        <v>平方米</v>
      </c>
      <c r="G174" s="416">
        <f>$E$40</f>
        <v>4489.68</v>
      </c>
      <c r="H174" s="465">
        <f>$E$43</f>
        <v>192998</v>
      </c>
    </row>
    <row r="175" ht="15" hidden="1" customHeight="1" spans="1:8">
      <c r="A175" s="412" t="str">
        <f>$F$38</f>
        <v>椿树Φ5</v>
      </c>
      <c r="B175" s="413" t="str">
        <f>$F$39</f>
        <v>棵</v>
      </c>
      <c r="C175" s="413">
        <f>$F$40</f>
        <v>3</v>
      </c>
      <c r="D175" s="414">
        <f>$F$43</f>
        <v>180</v>
      </c>
      <c r="E175" s="464" t="str">
        <f>$G$38</f>
        <v>杨树Φ70</v>
      </c>
      <c r="F175" s="416" t="str">
        <f>$G$39</f>
        <v>棵</v>
      </c>
      <c r="G175" s="416">
        <f>$G$40</f>
        <v>2</v>
      </c>
      <c r="H175" s="465">
        <f>$G$43</f>
        <v>7840</v>
      </c>
    </row>
    <row r="176" ht="15" hidden="1" customHeight="1" spans="1:8">
      <c r="A176" s="412" t="str">
        <f>$H$38</f>
        <v>杨树Φ15</v>
      </c>
      <c r="B176" s="413" t="str">
        <f>$H$39</f>
        <v>棵</v>
      </c>
      <c r="C176" s="413">
        <f>$H$40</f>
        <v>1</v>
      </c>
      <c r="D176" s="414">
        <f>$H$43</f>
        <v>180</v>
      </c>
      <c r="E176" s="464" t="str">
        <f>$I$38</f>
        <v>杨树Φ22</v>
      </c>
      <c r="F176" s="416" t="str">
        <f>$I$39</f>
        <v>棵</v>
      </c>
      <c r="G176" s="416">
        <f>$I$40</f>
        <v>1</v>
      </c>
      <c r="H176" s="465">
        <f>$I$43</f>
        <v>440</v>
      </c>
    </row>
    <row r="177" ht="15" hidden="1" customHeight="1" spans="1:8">
      <c r="A177" s="412">
        <f>$B$44</f>
        <v>0</v>
      </c>
      <c r="B177" s="413">
        <f>$B$45</f>
        <v>0</v>
      </c>
      <c r="C177" s="413">
        <f>$B$46</f>
        <v>0</v>
      </c>
      <c r="D177" s="414">
        <f>$B$49</f>
        <v>0</v>
      </c>
      <c r="E177" s="464">
        <f>$C$44</f>
        <v>0</v>
      </c>
      <c r="F177" s="416">
        <f>$C$45</f>
        <v>0</v>
      </c>
      <c r="G177" s="416">
        <f>$C$46</f>
        <v>0</v>
      </c>
      <c r="H177" s="465">
        <f>$C$49</f>
        <v>0</v>
      </c>
    </row>
    <row r="178" ht="15" hidden="1" customHeight="1" spans="1:8">
      <c r="A178" s="412">
        <f>$D$44</f>
        <v>0</v>
      </c>
      <c r="B178" s="413">
        <f>$D$45</f>
        <v>0</v>
      </c>
      <c r="C178" s="413">
        <f>$D$46</f>
        <v>0</v>
      </c>
      <c r="D178" s="414">
        <f>$D$49</f>
        <v>0</v>
      </c>
      <c r="E178" s="464">
        <f>$E$44</f>
        <v>0</v>
      </c>
      <c r="F178" s="416" t="str">
        <f>$E$45</f>
        <v/>
      </c>
      <c r="G178" s="416">
        <f>$E$46</f>
        <v>0</v>
      </c>
      <c r="H178" s="465">
        <f>$E$49</f>
        <v>0</v>
      </c>
    </row>
    <row r="179" ht="15" hidden="1" customHeight="1" spans="1:8">
      <c r="A179" s="412">
        <f>$F$44</f>
        <v>0</v>
      </c>
      <c r="B179" s="413" t="str">
        <f>$F$45</f>
        <v/>
      </c>
      <c r="C179" s="413">
        <f>$F$46</f>
        <v>0</v>
      </c>
      <c r="D179" s="414">
        <f>$F$49</f>
        <v>0</v>
      </c>
      <c r="E179" s="464">
        <f>$G$44</f>
        <v>0</v>
      </c>
      <c r="F179" s="416" t="str">
        <f>$G$45</f>
        <v/>
      </c>
      <c r="G179" s="416">
        <f>$G$46</f>
        <v>0</v>
      </c>
      <c r="H179" s="465">
        <f>$G$49</f>
        <v>0</v>
      </c>
    </row>
    <row r="180" ht="15" hidden="1" customHeight="1" spans="1:8">
      <c r="A180" s="412">
        <f>$H$44</f>
        <v>0</v>
      </c>
      <c r="B180" s="413" t="str">
        <f>$H$45</f>
        <v/>
      </c>
      <c r="C180" s="413">
        <f>$H$46</f>
        <v>0</v>
      </c>
      <c r="D180" s="414">
        <f>$H$49</f>
        <v>0</v>
      </c>
      <c r="E180" s="464">
        <f>$I$44</f>
        <v>0</v>
      </c>
      <c r="F180" s="416" t="str">
        <f>$I$45</f>
        <v/>
      </c>
      <c r="G180" s="416">
        <f>$I$46</f>
        <v>0</v>
      </c>
      <c r="H180" s="465">
        <f>$I$49</f>
        <v>0</v>
      </c>
    </row>
    <row r="181" ht="15" hidden="1" customHeight="1" spans="1:8">
      <c r="A181" s="412">
        <f>$B$50</f>
        <v>0</v>
      </c>
      <c r="B181" s="413" t="str">
        <f>$B$51</f>
        <v/>
      </c>
      <c r="C181" s="413">
        <f>$B$52</f>
        <v>0</v>
      </c>
      <c r="D181" s="414">
        <f>$B$55</f>
        <v>0</v>
      </c>
      <c r="E181" s="464">
        <f>$C$50</f>
        <v>0</v>
      </c>
      <c r="F181" s="416" t="str">
        <f>$C$51</f>
        <v/>
      </c>
      <c r="G181" s="416">
        <f>$C$52</f>
        <v>0</v>
      </c>
      <c r="H181" s="465">
        <f>$C$55</f>
        <v>0</v>
      </c>
    </row>
    <row r="182" ht="15" hidden="1" customHeight="1" collapsed="1" spans="1:8">
      <c r="A182" s="466">
        <f>$D$50</f>
        <v>0</v>
      </c>
      <c r="B182" s="467" t="str">
        <f>$D$51</f>
        <v/>
      </c>
      <c r="C182" s="467">
        <f>$D$52</f>
        <v>0</v>
      </c>
      <c r="D182" s="468">
        <f>$D$55</f>
        <v>0</v>
      </c>
      <c r="E182" s="469">
        <f>$E$50</f>
        <v>0</v>
      </c>
      <c r="F182" s="470" t="str">
        <f>$E$51</f>
        <v/>
      </c>
      <c r="G182" s="470">
        <f>$E$52</f>
        <v>0</v>
      </c>
      <c r="H182" s="471">
        <f>$E$55</f>
        <v>0</v>
      </c>
    </row>
    <row r="183" hidden="1" outlineLevel="1" spans="1:8">
      <c r="A183" s="472"/>
      <c r="B183" s="473"/>
      <c r="C183" s="473"/>
      <c r="D183" s="474"/>
      <c r="E183" s="475"/>
      <c r="F183" s="476"/>
      <c r="G183" s="477"/>
      <c r="H183" s="478"/>
    </row>
    <row r="184" hidden="1" outlineLevel="1" spans="1:8">
      <c r="A184" s="418"/>
      <c r="B184" s="416"/>
      <c r="C184" s="413"/>
      <c r="D184" s="414"/>
      <c r="E184" s="419"/>
      <c r="F184" s="420"/>
      <c r="G184" s="421"/>
      <c r="H184" s="422"/>
    </row>
    <row r="185" hidden="1" outlineLevel="1" spans="1:8">
      <c r="A185" s="412"/>
      <c r="B185" s="413"/>
      <c r="C185" s="413"/>
      <c r="D185" s="414"/>
      <c r="E185" s="418"/>
      <c r="F185" s="416"/>
      <c r="G185" s="413"/>
      <c r="H185" s="414"/>
    </row>
    <row r="186" hidden="1" outlineLevel="1" spans="1:8">
      <c r="A186" s="412"/>
      <c r="B186" s="413"/>
      <c r="C186" s="413"/>
      <c r="D186" s="414"/>
      <c r="E186" s="415"/>
      <c r="F186" s="416"/>
      <c r="G186" s="413"/>
      <c r="H186" s="414"/>
    </row>
    <row r="187" hidden="1" outlineLevel="1" spans="1:8">
      <c r="A187" s="415"/>
      <c r="B187" s="416"/>
      <c r="C187" s="413"/>
      <c r="D187" s="414"/>
      <c r="E187" s="415"/>
      <c r="F187" s="416"/>
      <c r="G187" s="413"/>
      <c r="H187" s="414"/>
    </row>
    <row r="188" hidden="1" outlineLevel="1" spans="1:8">
      <c r="A188" s="415"/>
      <c r="B188" s="416"/>
      <c r="C188" s="413"/>
      <c r="D188" s="414"/>
      <c r="E188" s="415"/>
      <c r="F188" s="416"/>
      <c r="G188" s="413"/>
      <c r="H188" s="414"/>
    </row>
    <row r="189" hidden="1" outlineLevel="1" spans="1:8">
      <c r="A189" s="412"/>
      <c r="B189" s="413"/>
      <c r="C189" s="413"/>
      <c r="D189" s="414"/>
      <c r="E189" s="415"/>
      <c r="F189" s="416"/>
      <c r="G189" s="413"/>
      <c r="H189" s="414"/>
    </row>
    <row r="190" hidden="1" outlineLevel="1" spans="1:8">
      <c r="A190" s="412"/>
      <c r="B190" s="413"/>
      <c r="C190" s="413"/>
      <c r="D190" s="414"/>
      <c r="E190" s="415"/>
      <c r="F190" s="416"/>
      <c r="G190" s="413"/>
      <c r="H190" s="414"/>
    </row>
    <row r="191" hidden="1" outlineLevel="1" spans="1:8">
      <c r="A191" s="412"/>
      <c r="B191" s="413"/>
      <c r="C191" s="413"/>
      <c r="D191" s="414"/>
      <c r="E191" s="415"/>
      <c r="F191" s="416"/>
      <c r="G191" s="413"/>
      <c r="H191" s="414"/>
    </row>
    <row r="192" hidden="1" outlineLevel="1" spans="1:8">
      <c r="A192" s="423"/>
      <c r="B192" s="424"/>
      <c r="C192" s="424"/>
      <c r="D192" s="422"/>
      <c r="E192" s="423"/>
      <c r="F192" s="424"/>
      <c r="G192" s="424"/>
      <c r="H192" s="422"/>
    </row>
    <row r="193" ht="16.5" hidden="1" customHeight="1" spans="1:8">
      <c r="A193" s="405" t="s">
        <v>101</v>
      </c>
      <c r="B193" s="405"/>
      <c r="C193" s="405"/>
      <c r="D193" s="405"/>
      <c r="E193" s="407">
        <f>ROUND(SUM(D169:D182,H169:H182),0)</f>
        <v>482027</v>
      </c>
      <c r="F193" s="407"/>
      <c r="G193" s="407"/>
      <c r="H193" s="407"/>
    </row>
    <row r="194" ht="18" hidden="1" customHeight="1" spans="1:8">
      <c r="A194" s="479" t="s">
        <v>89</v>
      </c>
      <c r="B194" s="479"/>
      <c r="C194" s="479"/>
      <c r="D194" s="479"/>
      <c r="E194" s="480">
        <f>E193+G166</f>
        <v>1491003</v>
      </c>
      <c r="F194" s="479"/>
      <c r="G194" s="479"/>
      <c r="H194" s="479"/>
    </row>
    <row r="195" ht="27" hidden="1" customHeight="1" spans="1:8">
      <c r="A195" s="481" t="s">
        <v>91</v>
      </c>
      <c r="B195" s="482">
        <f>E194+D143</f>
        <v>1491003</v>
      </c>
      <c r="C195" s="483"/>
      <c r="D195" s="483"/>
      <c r="E195" s="484" t="s">
        <v>92</v>
      </c>
      <c r="F195" s="485">
        <f>B195</f>
        <v>1491003</v>
      </c>
      <c r="G195" s="485"/>
      <c r="H195" s="485"/>
    </row>
    <row r="196" hidden="1"/>
    <row r="197" spans="1:8">
      <c r="A197" s="486" t="s">
        <v>102</v>
      </c>
      <c r="B197" s="486"/>
      <c r="C197" s="486"/>
      <c r="D197" s="486"/>
      <c r="E197" s="486"/>
      <c r="F197" s="486"/>
      <c r="G197" s="486"/>
      <c r="H197" s="486"/>
    </row>
    <row r="198" spans="1:8">
      <c r="A198" s="486"/>
      <c r="B198" s="486"/>
      <c r="C198" s="486"/>
      <c r="D198" s="486"/>
      <c r="E198" s="486"/>
      <c r="F198" s="486"/>
      <c r="G198" s="486"/>
      <c r="H198" s="486"/>
    </row>
    <row r="199" ht="24" customHeight="1" spans="1:8">
      <c r="A199" s="487" t="s">
        <v>103</v>
      </c>
      <c r="B199" s="368"/>
      <c r="C199" s="368"/>
      <c r="D199" s="368"/>
      <c r="E199" s="368"/>
      <c r="F199" s="368"/>
      <c r="G199" s="368"/>
      <c r="H199" s="368"/>
    </row>
    <row r="200" ht="24" customHeight="1" spans="1:8">
      <c r="A200" s="368"/>
      <c r="B200" s="368"/>
      <c r="C200" s="368"/>
      <c r="D200" s="368"/>
      <c r="E200" s="368"/>
      <c r="F200" s="368"/>
      <c r="G200" s="368"/>
      <c r="H200" s="368"/>
    </row>
    <row r="201" ht="28.5" customHeight="1" spans="1:8">
      <c r="A201" s="488" t="s">
        <v>71</v>
      </c>
      <c r="B201" s="489" t="str">
        <f>J1</f>
        <v>丰台区大红门一期B区棚户区改造项目新增范围分户估价结果报告</v>
      </c>
      <c r="C201" s="489"/>
      <c r="D201" s="489"/>
      <c r="E201" s="489"/>
      <c r="F201" s="489"/>
      <c r="G201" s="489"/>
      <c r="H201" s="490"/>
    </row>
    <row r="202" ht="28.5" customHeight="1" spans="1:8">
      <c r="A202" s="491" t="s">
        <v>6</v>
      </c>
      <c r="B202" s="441" t="str">
        <f>B2</f>
        <v>天佑京铁房地产开发有限公司</v>
      </c>
      <c r="C202" s="441"/>
      <c r="D202" s="441"/>
      <c r="E202" s="370" t="s">
        <v>0</v>
      </c>
      <c r="F202" s="492" t="str">
        <f>B1</f>
        <v>丰台区苗圃东里23号院</v>
      </c>
      <c r="G202" s="493"/>
      <c r="H202" s="494"/>
    </row>
    <row r="203" ht="22.5" customHeight="1" spans="1:8">
      <c r="A203" s="495" t="s">
        <v>104</v>
      </c>
      <c r="B203" s="496"/>
      <c r="C203" s="496"/>
      <c r="D203" s="496"/>
      <c r="E203" s="496"/>
      <c r="F203" s="496"/>
      <c r="G203" s="496"/>
      <c r="H203" s="497"/>
    </row>
    <row r="204" ht="22.5" customHeight="1" spans="1:8">
      <c r="A204" s="498" t="s">
        <v>79</v>
      </c>
      <c r="B204" s="387" t="s">
        <v>17</v>
      </c>
      <c r="C204" s="388"/>
      <c r="D204" s="387" t="s">
        <v>81</v>
      </c>
      <c r="E204" s="389" t="s">
        <v>79</v>
      </c>
      <c r="F204" s="387" t="s">
        <v>17</v>
      </c>
      <c r="G204" s="388"/>
      <c r="H204" s="499" t="s">
        <v>81</v>
      </c>
    </row>
    <row r="205" ht="22.5" customHeight="1" spans="1:8">
      <c r="A205" s="500" t="str">
        <f>$C$3</f>
        <v>1</v>
      </c>
      <c r="B205" s="450">
        <f>$C$8</f>
        <v>31.24</v>
      </c>
      <c r="C205" s="451"/>
      <c r="D205" s="552">
        <f>$C$30</f>
        <v>51396</v>
      </c>
      <c r="E205" s="395" t="str">
        <f>$D$3</f>
        <v>2</v>
      </c>
      <c r="F205" s="450">
        <f>$D$8</f>
        <v>193.45</v>
      </c>
      <c r="G205" s="451"/>
      <c r="H205" s="501">
        <f>$D$30</f>
        <v>260110</v>
      </c>
    </row>
    <row r="206" ht="22.5" customHeight="1" spans="1:8">
      <c r="A206" s="500" t="str">
        <f>$E$3</f>
        <v>3</v>
      </c>
      <c r="B206" s="450">
        <f>$E$8</f>
        <v>630.73</v>
      </c>
      <c r="C206" s="451"/>
      <c r="D206" s="391">
        <f>$E$30</f>
        <v>697470</v>
      </c>
      <c r="E206" s="397">
        <f>$F$3</f>
        <v>0</v>
      </c>
      <c r="F206" s="452">
        <f>$F$8</f>
        <v>0</v>
      </c>
      <c r="G206" s="453"/>
      <c r="H206" s="502">
        <f>$F$30</f>
        <v>0</v>
      </c>
    </row>
    <row r="207" ht="22.5" customHeight="1" spans="1:8">
      <c r="A207" s="500">
        <f>$G$3</f>
        <v>0</v>
      </c>
      <c r="B207" s="450">
        <f>$G$8</f>
        <v>0</v>
      </c>
      <c r="C207" s="451"/>
      <c r="D207" s="391">
        <f>$G$30</f>
        <v>0</v>
      </c>
      <c r="E207" s="397"/>
      <c r="F207" s="452"/>
      <c r="G207" s="453"/>
      <c r="H207" s="502"/>
    </row>
    <row r="208" ht="22.5" customHeight="1" spans="1:8">
      <c r="A208" s="500">
        <f>$I$3</f>
        <v>0</v>
      </c>
      <c r="B208" s="450">
        <f>$I$8</f>
        <v>0</v>
      </c>
      <c r="C208" s="451"/>
      <c r="D208" s="391">
        <f>$I$30</f>
        <v>0</v>
      </c>
      <c r="E208" s="397">
        <f>$J$3</f>
        <v>0</v>
      </c>
      <c r="F208" s="452">
        <f>$J$8</f>
        <v>0</v>
      </c>
      <c r="G208" s="453"/>
      <c r="H208" s="502">
        <f>$J$30</f>
        <v>0</v>
      </c>
    </row>
    <row r="209" ht="22.5" customHeight="1" spans="1:8">
      <c r="A209" s="500">
        <f>$K$3</f>
        <v>0</v>
      </c>
      <c r="B209" s="450">
        <f>$K$8</f>
        <v>0</v>
      </c>
      <c r="C209" s="451"/>
      <c r="D209" s="391">
        <f>$K$30</f>
        <v>0</v>
      </c>
      <c r="E209" s="397">
        <f>$L$3</f>
        <v>0</v>
      </c>
      <c r="F209" s="452">
        <f>$L$8</f>
        <v>0</v>
      </c>
      <c r="G209" s="453"/>
      <c r="H209" s="502">
        <f>$L$30</f>
        <v>0</v>
      </c>
    </row>
    <row r="210" ht="22.5" customHeight="1" spans="1:8">
      <c r="A210" s="503">
        <f>$M$3</f>
        <v>0</v>
      </c>
      <c r="B210" s="452">
        <f>$M$8</f>
        <v>0</v>
      </c>
      <c r="C210" s="453"/>
      <c r="D210" s="399">
        <f>$M$30</f>
        <v>0</v>
      </c>
      <c r="E210" s="397">
        <f>$N$3</f>
        <v>0</v>
      </c>
      <c r="F210" s="452">
        <f>$N$8</f>
        <v>0</v>
      </c>
      <c r="G210" s="453"/>
      <c r="H210" s="502">
        <f>$N$30</f>
        <v>0</v>
      </c>
    </row>
    <row r="211" ht="22.5" customHeight="1" spans="1:8">
      <c r="A211" s="503">
        <f>$O$3</f>
        <v>0</v>
      </c>
      <c r="B211" s="452">
        <f>$O$8</f>
        <v>0</v>
      </c>
      <c r="C211" s="453"/>
      <c r="D211" s="399">
        <f>$O$30</f>
        <v>0</v>
      </c>
      <c r="E211" s="397">
        <f>$P$3</f>
        <v>0</v>
      </c>
      <c r="F211" s="452">
        <f>$P$8</f>
        <v>0</v>
      </c>
      <c r="G211" s="453"/>
      <c r="H211" s="502">
        <f>$P$30</f>
        <v>0</v>
      </c>
    </row>
    <row r="212" ht="22.5" customHeight="1" spans="1:8">
      <c r="A212" s="503">
        <f>$Q$3</f>
        <v>0</v>
      </c>
      <c r="B212" s="452">
        <f>$Q$8</f>
        <v>0</v>
      </c>
      <c r="C212" s="453"/>
      <c r="D212" s="399">
        <f>$Q$30</f>
        <v>0</v>
      </c>
      <c r="E212" s="397">
        <f>$R$3</f>
        <v>0</v>
      </c>
      <c r="F212" s="452">
        <f>$R$8</f>
        <v>0</v>
      </c>
      <c r="G212" s="453"/>
      <c r="H212" s="502">
        <f>$R$30</f>
        <v>0</v>
      </c>
    </row>
    <row r="213" ht="22.5" hidden="1" customHeight="1" spans="1:8">
      <c r="A213" s="503">
        <f>$S$3</f>
        <v>0</v>
      </c>
      <c r="B213" s="452">
        <f>$S$8</f>
        <v>0</v>
      </c>
      <c r="C213" s="453"/>
      <c r="D213" s="399">
        <f>$S$30</f>
        <v>0</v>
      </c>
      <c r="E213" s="397">
        <f>$T$3</f>
        <v>0</v>
      </c>
      <c r="F213" s="452">
        <f>$T$8</f>
        <v>0</v>
      </c>
      <c r="G213" s="453"/>
      <c r="H213" s="502">
        <f>$T$30</f>
        <v>0</v>
      </c>
    </row>
    <row r="214" ht="22.5" hidden="1" customHeight="1" collapsed="1" spans="1:8">
      <c r="A214" s="503">
        <f>$U$3</f>
        <v>0</v>
      </c>
      <c r="B214" s="452">
        <f>$U$8</f>
        <v>0</v>
      </c>
      <c r="C214" s="453"/>
      <c r="D214" s="399">
        <f>$U$30</f>
        <v>0</v>
      </c>
      <c r="E214" s="397">
        <f>$V$3</f>
        <v>0</v>
      </c>
      <c r="F214" s="452">
        <f>$V$8</f>
        <v>0</v>
      </c>
      <c r="G214" s="453"/>
      <c r="H214" s="502">
        <f>$V$30</f>
        <v>0</v>
      </c>
    </row>
    <row r="215" ht="14.25" hidden="1" customHeight="1" outlineLevel="1" spans="1:8">
      <c r="A215" s="504"/>
      <c r="B215" s="392"/>
      <c r="C215" s="393"/>
      <c r="D215" s="398"/>
      <c r="E215" s="400"/>
      <c r="F215" s="392"/>
      <c r="G215" s="393"/>
      <c r="H215" s="505"/>
    </row>
    <row r="216" ht="14.25" hidden="1" customHeight="1" outlineLevel="1" spans="1:8">
      <c r="A216" s="504"/>
      <c r="B216" s="392"/>
      <c r="C216" s="393"/>
      <c r="D216" s="398"/>
      <c r="E216" s="400"/>
      <c r="F216" s="392"/>
      <c r="G216" s="393"/>
      <c r="H216" s="505"/>
    </row>
    <row r="217" ht="14.25" hidden="1" customHeight="1" outlineLevel="1" spans="1:8">
      <c r="A217" s="504"/>
      <c r="B217" s="392"/>
      <c r="C217" s="393"/>
      <c r="D217" s="398"/>
      <c r="E217" s="400"/>
      <c r="F217" s="392"/>
      <c r="G217" s="393"/>
      <c r="H217" s="505"/>
    </row>
    <row r="218" ht="14.25" hidden="1" customHeight="1" outlineLevel="1" spans="1:8">
      <c r="A218" s="504"/>
      <c r="B218" s="392"/>
      <c r="C218" s="393"/>
      <c r="D218" s="398"/>
      <c r="E218" s="400"/>
      <c r="F218" s="392"/>
      <c r="G218" s="393"/>
      <c r="H218" s="505"/>
    </row>
    <row r="219" ht="14.25" hidden="1" customHeight="1" outlineLevel="1" spans="1:8">
      <c r="A219" s="504"/>
      <c r="B219" s="392"/>
      <c r="C219" s="393"/>
      <c r="D219" s="398"/>
      <c r="E219" s="400"/>
      <c r="F219" s="392"/>
      <c r="G219" s="393"/>
      <c r="H219" s="505"/>
    </row>
    <row r="220" ht="14.25" hidden="1" customHeight="1" outlineLevel="1" spans="1:8">
      <c r="A220" s="504"/>
      <c r="B220" s="392"/>
      <c r="C220" s="393"/>
      <c r="D220" s="398"/>
      <c r="E220" s="400"/>
      <c r="F220" s="392"/>
      <c r="G220" s="393"/>
      <c r="H220" s="505"/>
    </row>
    <row r="221" ht="14.25" hidden="1" customHeight="1" outlineLevel="1" spans="1:8">
      <c r="A221" s="504"/>
      <c r="B221" s="392"/>
      <c r="C221" s="393"/>
      <c r="D221" s="398"/>
      <c r="E221" s="400"/>
      <c r="F221" s="392"/>
      <c r="G221" s="393"/>
      <c r="H221" s="505"/>
    </row>
    <row r="222" ht="14.25" hidden="1" customHeight="1" outlineLevel="1" spans="1:8">
      <c r="A222" s="504"/>
      <c r="B222" s="392"/>
      <c r="C222" s="393"/>
      <c r="D222" s="398"/>
      <c r="E222" s="400"/>
      <c r="F222" s="392"/>
      <c r="G222" s="393"/>
      <c r="H222" s="505"/>
    </row>
    <row r="223" ht="14.25" hidden="1" customHeight="1" outlineLevel="1" spans="1:8">
      <c r="A223" s="504"/>
      <c r="B223" s="392"/>
      <c r="C223" s="393"/>
      <c r="D223" s="398"/>
      <c r="E223" s="400"/>
      <c r="F223" s="392"/>
      <c r="G223" s="393"/>
      <c r="H223" s="505"/>
    </row>
    <row r="224" ht="14.25" hidden="1" customHeight="1" outlineLevel="1" spans="1:8">
      <c r="A224" s="504"/>
      <c r="B224" s="506"/>
      <c r="C224" s="507"/>
      <c r="D224" s="398"/>
      <c r="E224" s="400"/>
      <c r="F224" s="506"/>
      <c r="G224" s="507"/>
      <c r="H224" s="505"/>
    </row>
    <row r="225" ht="23.25" customHeight="1" collapsed="1" spans="1:8">
      <c r="A225" s="508" t="s">
        <v>105</v>
      </c>
      <c r="B225" s="509">
        <f>ROUND(SUM(B205:C214,F205:G214),2)</f>
        <v>855.42</v>
      </c>
      <c r="C225" s="510"/>
      <c r="D225" s="511">
        <f>ROUND(SUM(D205:D214,H205:H214),0)</f>
        <v>1008976</v>
      </c>
      <c r="E225" s="512"/>
      <c r="F225" s="513"/>
      <c r="G225" s="514"/>
      <c r="H225" s="515"/>
    </row>
    <row r="226" ht="23.25" customHeight="1" spans="1:8">
      <c r="A226" s="516" t="s">
        <v>84</v>
      </c>
      <c r="B226" s="409"/>
      <c r="C226" s="409"/>
      <c r="D226" s="409"/>
      <c r="E226" s="409"/>
      <c r="F226" s="409"/>
      <c r="G226" s="409"/>
      <c r="H226" s="517"/>
    </row>
    <row r="227" ht="23.25" customHeight="1" spans="1:8">
      <c r="A227" s="518" t="s">
        <v>85</v>
      </c>
      <c r="B227" s="411" t="s">
        <v>86</v>
      </c>
      <c r="C227" s="411" t="s">
        <v>87</v>
      </c>
      <c r="D227" s="390" t="s">
        <v>81</v>
      </c>
      <c r="E227" s="389" t="s">
        <v>85</v>
      </c>
      <c r="F227" s="411" t="s">
        <v>86</v>
      </c>
      <c r="G227" s="411" t="s">
        <v>87</v>
      </c>
      <c r="H227" s="499" t="s">
        <v>81</v>
      </c>
    </row>
    <row r="228" ht="23.25" customHeight="1" spans="1:8">
      <c r="A228" s="519" t="str">
        <f>$B$32</f>
        <v>普通灯</v>
      </c>
      <c r="B228" s="459" t="str">
        <f>$B$33</f>
        <v>份</v>
      </c>
      <c r="C228" s="459">
        <f>$B$34</f>
        <v>60</v>
      </c>
      <c r="D228" s="460">
        <f>$B$37</f>
        <v>7165</v>
      </c>
      <c r="E228" s="461" t="str">
        <f>$C$32</f>
        <v>窗帘杆</v>
      </c>
      <c r="F228" s="462" t="str">
        <f>$C$33</f>
        <v>米</v>
      </c>
      <c r="G228" s="462">
        <f>$C$34</f>
        <v>5</v>
      </c>
      <c r="H228" s="520">
        <f>$C$37</f>
        <v>119</v>
      </c>
    </row>
    <row r="229" ht="23.25" customHeight="1" spans="1:8">
      <c r="A229" s="521" t="str">
        <f>$D$32</f>
        <v>防盗门</v>
      </c>
      <c r="B229" s="413" t="str">
        <f>$D$33</f>
        <v>个</v>
      </c>
      <c r="C229" s="413">
        <f>$D$34</f>
        <v>10</v>
      </c>
      <c r="D229" s="414">
        <f>$D$37</f>
        <v>15479</v>
      </c>
      <c r="E229" s="464" t="str">
        <f>$E$32</f>
        <v>监控</v>
      </c>
      <c r="F229" s="416" t="str">
        <f>$E$33</f>
        <v>套</v>
      </c>
      <c r="G229" s="416">
        <f>$E$34</f>
        <v>4</v>
      </c>
      <c r="H229" s="522">
        <f>$E$37</f>
        <v>1969</v>
      </c>
    </row>
    <row r="230" ht="23.25" customHeight="1" spans="1:8">
      <c r="A230" s="521" t="str">
        <f>$F$32</f>
        <v>铁护窗</v>
      </c>
      <c r="B230" s="413" t="str">
        <f>$F$33</f>
        <v>平方米</v>
      </c>
      <c r="C230" s="413">
        <f>$F$34</f>
        <v>46.8</v>
      </c>
      <c r="D230" s="414">
        <f>$F$37</f>
        <v>5795</v>
      </c>
      <c r="E230" s="464" t="str">
        <f>$G$32</f>
        <v>铁板门</v>
      </c>
      <c r="F230" s="416" t="str">
        <f>$G$33</f>
        <v>平方米</v>
      </c>
      <c r="G230" s="416">
        <f>$G$34</f>
        <v>49.68</v>
      </c>
      <c r="H230" s="522">
        <f>$G$37</f>
        <v>18746</v>
      </c>
    </row>
    <row r="231" ht="23.25" customHeight="1" spans="1:8">
      <c r="A231" s="521" t="str">
        <f>$H$32</f>
        <v>卷帘门</v>
      </c>
      <c r="B231" s="413" t="str">
        <f>$H$33</f>
        <v>m2</v>
      </c>
      <c r="C231" s="413">
        <f>$H$34</f>
        <v>7.44</v>
      </c>
      <c r="D231" s="414">
        <f>$H$37</f>
        <v>1506</v>
      </c>
      <c r="E231" s="464" t="str">
        <f>$I$32</f>
        <v>不锈钢池</v>
      </c>
      <c r="F231" s="416" t="str">
        <f>$I$33</f>
        <v>个</v>
      </c>
      <c r="G231" s="416">
        <f>$I$34</f>
        <v>1</v>
      </c>
      <c r="H231" s="522">
        <f>$I$37</f>
        <v>463</v>
      </c>
    </row>
    <row r="232" ht="23.25" customHeight="1" spans="1:8">
      <c r="A232" s="521" t="str">
        <f>$B$38</f>
        <v>铁栅栏门</v>
      </c>
      <c r="B232" s="413" t="str">
        <f>$B$39</f>
        <v>平方米</v>
      </c>
      <c r="C232" s="413">
        <f>$B$40</f>
        <v>28.75</v>
      </c>
      <c r="D232" s="414">
        <f>$B$43</f>
        <v>7553</v>
      </c>
      <c r="E232" s="464" t="str">
        <f>$C$38</f>
        <v>插卡电表</v>
      </c>
      <c r="F232" s="416" t="str">
        <f>$C$39</f>
        <v>块</v>
      </c>
      <c r="G232" s="416">
        <f>$C$40</f>
        <v>1</v>
      </c>
      <c r="H232" s="522">
        <f>$C$43</f>
        <v>929</v>
      </c>
    </row>
    <row r="233" ht="23.25" customHeight="1" spans="1:8">
      <c r="A233" s="521" t="str">
        <f>$D$38</f>
        <v>院墙</v>
      </c>
      <c r="B233" s="413" t="str">
        <f>$D$39</f>
        <v>平方米</v>
      </c>
      <c r="C233" s="413">
        <f>$D$40</f>
        <v>847.7</v>
      </c>
      <c r="D233" s="414">
        <f>$D$43</f>
        <v>220665</v>
      </c>
      <c r="E233" s="464" t="str">
        <f>$E$38</f>
        <v>院地-水泥</v>
      </c>
      <c r="F233" s="416" t="str">
        <f>$E$39</f>
        <v>平方米</v>
      </c>
      <c r="G233" s="416">
        <f>$E$40</f>
        <v>4489.68</v>
      </c>
      <c r="H233" s="522">
        <f>$E$43</f>
        <v>192998</v>
      </c>
    </row>
    <row r="234" ht="23.25" customHeight="1" spans="1:8">
      <c r="A234" s="521" t="str">
        <f>$F$38</f>
        <v>椿树Φ5</v>
      </c>
      <c r="B234" s="413" t="str">
        <f>$F$39</f>
        <v>棵</v>
      </c>
      <c r="C234" s="413">
        <f>$F$40</f>
        <v>3</v>
      </c>
      <c r="D234" s="414">
        <f>$F$43</f>
        <v>180</v>
      </c>
      <c r="E234" s="464" t="str">
        <f>$G$38</f>
        <v>杨树Φ70</v>
      </c>
      <c r="F234" s="416" t="str">
        <f>$G$39</f>
        <v>棵</v>
      </c>
      <c r="G234" s="416">
        <f>$G$40</f>
        <v>2</v>
      </c>
      <c r="H234" s="522">
        <f>$G$43</f>
        <v>7840</v>
      </c>
    </row>
    <row r="235" ht="23.25" customHeight="1" spans="1:8">
      <c r="A235" s="521" t="str">
        <f>$H$38</f>
        <v>杨树Φ15</v>
      </c>
      <c r="B235" s="413" t="str">
        <f>$H$39</f>
        <v>棵</v>
      </c>
      <c r="C235" s="413">
        <f>$H$40</f>
        <v>1</v>
      </c>
      <c r="D235" s="414">
        <f>$H$43</f>
        <v>180</v>
      </c>
      <c r="E235" s="464" t="str">
        <f>$I$38</f>
        <v>杨树Φ22</v>
      </c>
      <c r="F235" s="416" t="str">
        <f>$I$39</f>
        <v>棵</v>
      </c>
      <c r="G235" s="416">
        <f>$I$40</f>
        <v>1</v>
      </c>
      <c r="H235" s="522">
        <f>$I$43</f>
        <v>440</v>
      </c>
    </row>
    <row r="236" ht="23.25" customHeight="1" spans="1:8">
      <c r="A236" s="521">
        <f>$B$44</f>
        <v>0</v>
      </c>
      <c r="B236" s="413">
        <f>$B$45</f>
        <v>0</v>
      </c>
      <c r="C236" s="413">
        <f>$B$46</f>
        <v>0</v>
      </c>
      <c r="D236" s="414">
        <f>$B$49</f>
        <v>0</v>
      </c>
      <c r="E236" s="464">
        <f>$C$44</f>
        <v>0</v>
      </c>
      <c r="F236" s="416">
        <f>$C$45</f>
        <v>0</v>
      </c>
      <c r="G236" s="416">
        <f>$C$46</f>
        <v>0</v>
      </c>
      <c r="H236" s="522">
        <f>$C$49</f>
        <v>0</v>
      </c>
    </row>
    <row r="237" ht="23.25" customHeight="1" spans="1:8">
      <c r="A237" s="521">
        <f>$D$44</f>
        <v>0</v>
      </c>
      <c r="B237" s="413">
        <f>$D$45</f>
        <v>0</v>
      </c>
      <c r="C237" s="413">
        <f>$D$46</f>
        <v>0</v>
      </c>
      <c r="D237" s="414">
        <f>$D$49</f>
        <v>0</v>
      </c>
      <c r="E237" s="464">
        <f>$E$44</f>
        <v>0</v>
      </c>
      <c r="F237" s="416" t="str">
        <f>$E$45</f>
        <v/>
      </c>
      <c r="G237" s="416">
        <f>$E$46</f>
        <v>0</v>
      </c>
      <c r="H237" s="522">
        <f>$E$49</f>
        <v>0</v>
      </c>
    </row>
    <row r="238" ht="23.25" customHeight="1" spans="1:8">
      <c r="A238" s="521">
        <f>$F$44</f>
        <v>0</v>
      </c>
      <c r="B238" s="413" t="str">
        <f>$F$45</f>
        <v/>
      </c>
      <c r="C238" s="413">
        <f>$F$46</f>
        <v>0</v>
      </c>
      <c r="D238" s="414">
        <f>$F$49</f>
        <v>0</v>
      </c>
      <c r="E238" s="464">
        <f>$G$44</f>
        <v>0</v>
      </c>
      <c r="F238" s="416" t="str">
        <f>$G$45</f>
        <v/>
      </c>
      <c r="G238" s="416">
        <f>$G$46</f>
        <v>0</v>
      </c>
      <c r="H238" s="522">
        <f>$G$49</f>
        <v>0</v>
      </c>
    </row>
    <row r="239" ht="23.25" customHeight="1" spans="1:8">
      <c r="A239" s="521">
        <f>$H$44</f>
        <v>0</v>
      </c>
      <c r="B239" s="413" t="str">
        <f>$H$45</f>
        <v/>
      </c>
      <c r="C239" s="413">
        <f>$H$46</f>
        <v>0</v>
      </c>
      <c r="D239" s="414">
        <f>$H$49</f>
        <v>0</v>
      </c>
      <c r="E239" s="464">
        <f>$I$44</f>
        <v>0</v>
      </c>
      <c r="F239" s="416" t="str">
        <f>$I$45</f>
        <v/>
      </c>
      <c r="G239" s="416">
        <f>$I$46</f>
        <v>0</v>
      </c>
      <c r="H239" s="522">
        <f>$I$49</f>
        <v>0</v>
      </c>
    </row>
    <row r="240" ht="23.25" hidden="1" customHeight="1" spans="1:8">
      <c r="A240" s="521">
        <f>$B$50</f>
        <v>0</v>
      </c>
      <c r="B240" s="413" t="str">
        <f>$B$51</f>
        <v/>
      </c>
      <c r="C240" s="413">
        <f>$B$52</f>
        <v>0</v>
      </c>
      <c r="D240" s="414">
        <f>$B$55</f>
        <v>0</v>
      </c>
      <c r="E240" s="464">
        <f>$C$50</f>
        <v>0</v>
      </c>
      <c r="F240" s="416" t="str">
        <f>$C$51</f>
        <v/>
      </c>
      <c r="G240" s="416">
        <f>$C$52</f>
        <v>0</v>
      </c>
      <c r="H240" s="522">
        <f>$C$55</f>
        <v>0</v>
      </c>
    </row>
    <row r="241" ht="23.25" hidden="1" customHeight="1" collapsed="1" spans="1:8">
      <c r="A241" s="523">
        <f>$D$50</f>
        <v>0</v>
      </c>
      <c r="B241" s="467" t="str">
        <f>$D$51</f>
        <v/>
      </c>
      <c r="C241" s="467">
        <f>$D$52</f>
        <v>0</v>
      </c>
      <c r="D241" s="468">
        <f>$D$55</f>
        <v>0</v>
      </c>
      <c r="E241" s="469">
        <f>$E$50</f>
        <v>0</v>
      </c>
      <c r="F241" s="470" t="str">
        <f>$E$51</f>
        <v/>
      </c>
      <c r="G241" s="470">
        <f>$E$52</f>
        <v>0</v>
      </c>
      <c r="H241" s="524">
        <f>$E$55</f>
        <v>0</v>
      </c>
    </row>
    <row r="242" hidden="1" outlineLevel="1" spans="1:8">
      <c r="A242" s="521"/>
      <c r="B242" s="413"/>
      <c r="C242" s="413"/>
      <c r="D242" s="414"/>
      <c r="E242" s="419"/>
      <c r="F242" s="420"/>
      <c r="G242" s="421"/>
      <c r="H242" s="525"/>
    </row>
    <row r="243" hidden="1" outlineLevel="1" spans="1:8">
      <c r="A243" s="526"/>
      <c r="B243" s="416"/>
      <c r="C243" s="413"/>
      <c r="D243" s="414"/>
      <c r="E243" s="419"/>
      <c r="F243" s="420"/>
      <c r="G243" s="421"/>
      <c r="H243" s="525"/>
    </row>
    <row r="244" hidden="1" outlineLevel="1" spans="1:8">
      <c r="A244" s="521"/>
      <c r="B244" s="413"/>
      <c r="C244" s="413"/>
      <c r="D244" s="414"/>
      <c r="E244" s="418"/>
      <c r="F244" s="416"/>
      <c r="G244" s="413"/>
      <c r="H244" s="527"/>
    </row>
    <row r="245" hidden="1" outlineLevel="1" spans="1:8">
      <c r="A245" s="521"/>
      <c r="B245" s="413"/>
      <c r="C245" s="413"/>
      <c r="D245" s="414"/>
      <c r="E245" s="415"/>
      <c r="F245" s="416"/>
      <c r="G245" s="413"/>
      <c r="H245" s="527"/>
    </row>
    <row r="246" hidden="1" outlineLevel="1" spans="1:8">
      <c r="A246" s="528"/>
      <c r="B246" s="416"/>
      <c r="C246" s="413"/>
      <c r="D246" s="414"/>
      <c r="E246" s="415"/>
      <c r="F246" s="416"/>
      <c r="G246" s="413"/>
      <c r="H246" s="527"/>
    </row>
    <row r="247" hidden="1" outlineLevel="1" spans="1:8">
      <c r="A247" s="528"/>
      <c r="B247" s="416"/>
      <c r="C247" s="413"/>
      <c r="D247" s="414"/>
      <c r="E247" s="415"/>
      <c r="F247" s="416"/>
      <c r="G247" s="413"/>
      <c r="H247" s="527"/>
    </row>
    <row r="248" hidden="1" outlineLevel="1" spans="1:8">
      <c r="A248" s="521"/>
      <c r="B248" s="413"/>
      <c r="C248" s="413"/>
      <c r="D248" s="414"/>
      <c r="E248" s="415"/>
      <c r="F248" s="416"/>
      <c r="G248" s="413"/>
      <c r="H248" s="527"/>
    </row>
    <row r="249" hidden="1" outlineLevel="1" spans="1:8">
      <c r="A249" s="521"/>
      <c r="B249" s="413"/>
      <c r="C249" s="413"/>
      <c r="D249" s="414"/>
      <c r="E249" s="415"/>
      <c r="F249" s="416"/>
      <c r="G249" s="413"/>
      <c r="H249" s="527"/>
    </row>
    <row r="250" hidden="1" outlineLevel="1" spans="1:8">
      <c r="A250" s="521"/>
      <c r="B250" s="413"/>
      <c r="C250" s="413"/>
      <c r="D250" s="414"/>
      <c r="E250" s="415"/>
      <c r="F250" s="416"/>
      <c r="G250" s="413"/>
      <c r="H250" s="527"/>
    </row>
    <row r="251" hidden="1" outlineLevel="1" spans="1:8">
      <c r="A251" s="521"/>
      <c r="B251" s="413"/>
      <c r="C251" s="413"/>
      <c r="D251" s="414"/>
      <c r="E251" s="412"/>
      <c r="F251" s="413"/>
      <c r="G251" s="413"/>
      <c r="H251" s="527"/>
    </row>
    <row r="252" ht="24" customHeight="1" collapsed="1" spans="1:8">
      <c r="A252" s="508" t="s">
        <v>106</v>
      </c>
      <c r="B252" s="529">
        <f>SUM(D228:D241,H228:H241)</f>
        <v>482027</v>
      </c>
      <c r="C252" s="530" t="s">
        <v>90</v>
      </c>
      <c r="D252" s="531"/>
      <c r="E252" s="532"/>
      <c r="F252" s="533"/>
      <c r="G252" s="533"/>
      <c r="H252" s="534"/>
    </row>
    <row r="253" ht="24" customHeight="1" spans="1:8">
      <c r="A253" s="535" t="s">
        <v>107</v>
      </c>
      <c r="B253" s="536">
        <f>D225+B252</f>
        <v>1491003</v>
      </c>
      <c r="C253" s="536"/>
      <c r="D253" s="536"/>
      <c r="E253" s="536"/>
      <c r="F253" s="536"/>
      <c r="G253" s="536"/>
      <c r="H253" s="537" t="s">
        <v>90</v>
      </c>
    </row>
    <row r="254" ht="24" customHeight="1" spans="1:8">
      <c r="A254" s="538" t="s">
        <v>108</v>
      </c>
      <c r="B254" s="538"/>
      <c r="C254" s="538"/>
      <c r="D254" s="538"/>
      <c r="E254" s="538"/>
      <c r="F254" s="538"/>
      <c r="G254" s="538"/>
      <c r="H254" s="538"/>
    </row>
    <row r="257" ht="18.75" customHeight="1"/>
    <row r="258" ht="18.75" customHeight="1"/>
    <row r="259" ht="18.75" customHeight="1"/>
    <row r="400" ht="15.6" hidden="1" spans="1:5">
      <c r="A400" s="261" t="s">
        <v>109</v>
      </c>
      <c r="B400"/>
      <c r="C400"/>
      <c r="D400"/>
      <c r="E400"/>
    </row>
    <row r="401" ht="15.6" hidden="1" spans="1:5">
      <c r="A401" s="261" t="s">
        <v>110</v>
      </c>
      <c r="B401"/>
      <c r="C401"/>
      <c r="D401"/>
      <c r="E401"/>
    </row>
    <row r="402" ht="15.6" hidden="1" spans="1:5">
      <c r="A402" s="261" t="s">
        <v>111</v>
      </c>
      <c r="B402"/>
      <c r="C402"/>
      <c r="D402"/>
      <c r="E402"/>
    </row>
    <row r="403" ht="15.6" hidden="1" spans="1:5">
      <c r="A403" s="261" t="s">
        <v>112</v>
      </c>
      <c r="B403"/>
      <c r="C403"/>
      <c r="D403"/>
      <c r="E403"/>
    </row>
    <row r="404" ht="15.6" hidden="1" spans="1:5">
      <c r="A404" s="261" t="s">
        <v>38</v>
      </c>
      <c r="B404"/>
      <c r="C404"/>
      <c r="D404"/>
      <c r="E404"/>
    </row>
    <row r="405" ht="15.6" hidden="1" spans="1:5">
      <c r="A405" s="261" t="s">
        <v>113</v>
      </c>
      <c r="B405"/>
      <c r="C405"/>
      <c r="D405"/>
      <c r="E405"/>
    </row>
    <row r="406" ht="15.6" hidden="1" spans="1:5">
      <c r="A406" s="261" t="s">
        <v>114</v>
      </c>
      <c r="B406"/>
      <c r="C406"/>
      <c r="D406"/>
      <c r="E406"/>
    </row>
    <row r="407" ht="15.6" hidden="1" spans="1:5">
      <c r="A407" s="261" t="s">
        <v>115</v>
      </c>
      <c r="B407"/>
      <c r="C407"/>
      <c r="D407"/>
      <c r="E407"/>
    </row>
    <row r="408" ht="15.6" hidden="1" spans="1:5">
      <c r="A408" s="261" t="s">
        <v>116</v>
      </c>
      <c r="B408"/>
      <c r="C408"/>
      <c r="D408"/>
      <c r="E408"/>
    </row>
    <row r="409" ht="15.6" hidden="1" spans="1:5">
      <c r="A409" s="261" t="s">
        <v>117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 D12 E12 F12 G12 H12 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zoomScaleSheetLayoutView="60" workbookViewId="0">
      <pane ySplit="2" topLeftCell="A3" activePane="bottomLeft" state="frozen"/>
      <selection/>
      <selection pane="bottomLeft" activeCell="A33" sqref="$A33:$XFD33"/>
    </sheetView>
  </sheetViews>
  <sheetFormatPr defaultColWidth="9" defaultRowHeight="15.6"/>
  <cols>
    <col min="1" max="1" width="9" style="539"/>
    <col min="2" max="2" width="22.9" style="539" customWidth="1"/>
    <col min="3" max="3" width="20.3" style="539" customWidth="1"/>
    <col min="4" max="4" width="14.6" style="540" customWidth="1"/>
    <col min="5" max="5" width="19.6" style="541" customWidth="1"/>
    <col min="6" max="6" width="12" style="541" customWidth="1"/>
    <col min="7" max="7" width="13.75" style="541" customWidth="1"/>
    <col min="8" max="10" width="12.875" style="541" customWidth="1"/>
    <col min="11" max="11" width="30.5" style="539" customWidth="1"/>
    <col min="12" max="16384" width="9" style="539"/>
  </cols>
  <sheetData>
    <row r="1" ht="102" customHeight="1" spans="1:11">
      <c r="A1" s="542" t="s">
        <v>118</v>
      </c>
      <c r="B1" s="542" t="s">
        <v>6</v>
      </c>
      <c r="C1" s="542" t="s">
        <v>119</v>
      </c>
      <c r="D1" s="543" t="s">
        <v>120</v>
      </c>
      <c r="E1" s="544" t="s">
        <v>121</v>
      </c>
      <c r="F1" s="545" t="s">
        <v>122</v>
      </c>
      <c r="G1" s="545" t="s">
        <v>123</v>
      </c>
      <c r="H1" s="545" t="s">
        <v>124</v>
      </c>
      <c r="I1" s="544" t="s">
        <v>125</v>
      </c>
      <c r="J1" s="544" t="s">
        <v>126</v>
      </c>
      <c r="K1" s="549" t="s">
        <v>127</v>
      </c>
    </row>
    <row r="2" ht="33" customHeight="1" spans="1:11">
      <c r="A2" s="542" t="s">
        <v>128</v>
      </c>
      <c r="B2" s="542"/>
      <c r="C2" s="542"/>
      <c r="D2" s="543" t="e">
        <f>SUM(D3:D45)</f>
        <v>#REF!</v>
      </c>
      <c r="E2" s="545">
        <f>SUM(E3:E45)</f>
        <v>20182500</v>
      </c>
      <c r="F2" s="545" t="e">
        <f>SUM(F3:F45)</f>
        <v>#REF!</v>
      </c>
      <c r="G2" s="545" t="e">
        <f>SUM(G3:G45)</f>
        <v>#REF!</v>
      </c>
      <c r="H2" s="545" t="e">
        <f t="shared" ref="H2:H11" si="0">F2+G2</f>
        <v>#REF!</v>
      </c>
      <c r="I2" s="544"/>
      <c r="J2" s="544" t="e">
        <f>E2+H2</f>
        <v>#REF!</v>
      </c>
      <c r="K2" s="550"/>
    </row>
    <row r="3" ht="51" customHeight="1" spans="1:11">
      <c r="A3" s="546">
        <v>1</v>
      </c>
      <c r="B3" s="546" t="e">
        <f>#REF!</f>
        <v>#REF!</v>
      </c>
      <c r="C3" s="546" t="e">
        <f>#REF!</f>
        <v>#REF!</v>
      </c>
      <c r="D3" s="547" t="e">
        <f>#REF!</f>
        <v>#REF!</v>
      </c>
      <c r="E3" s="548">
        <v>0</v>
      </c>
      <c r="F3" s="548" t="e">
        <f>#REF!</f>
        <v>#REF!</v>
      </c>
      <c r="G3" s="548" t="e">
        <f>#REF!</f>
        <v>#REF!</v>
      </c>
      <c r="H3" s="548" t="e">
        <f t="shared" si="0"/>
        <v>#REF!</v>
      </c>
      <c r="I3" s="551" t="e">
        <f>ROUND(H3/D3,0)</f>
        <v>#REF!</v>
      </c>
      <c r="J3" s="551" t="e">
        <f>H3</f>
        <v>#REF!</v>
      </c>
      <c r="K3" s="550"/>
    </row>
    <row r="4" ht="45" customHeight="1" spans="1:11">
      <c r="A4" s="546">
        <v>2</v>
      </c>
      <c r="B4" s="546" t="e">
        <f>#REF!</f>
        <v>#REF!</v>
      </c>
      <c r="C4" s="546" t="e">
        <f>#REF!</f>
        <v>#REF!</v>
      </c>
      <c r="D4" s="547" t="e">
        <f>#REF!</f>
        <v>#REF!</v>
      </c>
      <c r="E4" s="548">
        <v>0</v>
      </c>
      <c r="F4" s="548" t="e">
        <f>#REF!</f>
        <v>#REF!</v>
      </c>
      <c r="G4" s="548" t="e">
        <f>#REF!</f>
        <v>#REF!</v>
      </c>
      <c r="H4" s="548" t="e">
        <f t="shared" si="0"/>
        <v>#REF!</v>
      </c>
      <c r="I4" s="551" t="e">
        <f>ROUND(H4/D4,0)</f>
        <v>#REF!</v>
      </c>
      <c r="J4" s="551" t="e">
        <f>H4+E4</f>
        <v>#REF!</v>
      </c>
      <c r="K4" s="550"/>
    </row>
    <row r="5" ht="35" customHeight="1" spans="1:11">
      <c r="A5" s="546">
        <v>3</v>
      </c>
      <c r="B5" s="546" t="e">
        <f>#REF!</f>
        <v>#REF!</v>
      </c>
      <c r="C5" s="546" t="e">
        <f>#REF!</f>
        <v>#REF!</v>
      </c>
      <c r="D5" s="547" t="e">
        <f>#REF!</f>
        <v>#REF!</v>
      </c>
      <c r="E5" s="548">
        <f t="shared" ref="E5:E11" si="1">5175*100</f>
        <v>517500</v>
      </c>
      <c r="F5" s="548" t="e">
        <f>#REF!</f>
        <v>#REF!</v>
      </c>
      <c r="G5" s="548" t="e">
        <f>#REF!</f>
        <v>#REF!</v>
      </c>
      <c r="H5" s="548" t="e">
        <f t="shared" si="0"/>
        <v>#REF!</v>
      </c>
      <c r="I5" s="551" t="e">
        <f>ROUND(H5/D5,0)</f>
        <v>#REF!</v>
      </c>
      <c r="J5" s="551" t="e">
        <f t="shared" ref="J5:J11" si="2">E5+H5</f>
        <v>#REF!</v>
      </c>
      <c r="K5" s="550"/>
    </row>
    <row r="6" ht="35" customHeight="1" spans="1:11">
      <c r="A6" s="546">
        <v>4</v>
      </c>
      <c r="B6" s="546" t="e">
        <f>#REF!</f>
        <v>#REF!</v>
      </c>
      <c r="C6" s="546" t="e">
        <f>#REF!</f>
        <v>#REF!</v>
      </c>
      <c r="D6" s="547" t="e">
        <f>#REF!</f>
        <v>#REF!</v>
      </c>
      <c r="E6" s="548">
        <f t="shared" si="1"/>
        <v>517500</v>
      </c>
      <c r="F6" s="548" t="e">
        <f>#REF!</f>
        <v>#REF!</v>
      </c>
      <c r="G6" s="548" t="e">
        <f>#REF!</f>
        <v>#REF!</v>
      </c>
      <c r="H6" s="548" t="e">
        <f t="shared" si="0"/>
        <v>#REF!</v>
      </c>
      <c r="I6" s="551" t="e">
        <f>ROUND(H6/D6,0)</f>
        <v>#REF!</v>
      </c>
      <c r="J6" s="551" t="e">
        <f t="shared" si="2"/>
        <v>#REF!</v>
      </c>
      <c r="K6" s="550" t="s">
        <v>129</v>
      </c>
    </row>
    <row r="7" ht="35" customHeight="1" spans="1:11">
      <c r="A7" s="546">
        <v>5</v>
      </c>
      <c r="B7" s="546" t="e">
        <f>#REF!</f>
        <v>#REF!</v>
      </c>
      <c r="C7" s="546" t="e">
        <f>#REF!</f>
        <v>#REF!</v>
      </c>
      <c r="D7" s="547" t="e">
        <f>#REF!</f>
        <v>#REF!</v>
      </c>
      <c r="E7" s="548">
        <f t="shared" si="1"/>
        <v>517500</v>
      </c>
      <c r="F7" s="548" t="e">
        <f>#REF!</f>
        <v>#REF!</v>
      </c>
      <c r="G7" s="548" t="e">
        <f>#REF!</f>
        <v>#REF!</v>
      </c>
      <c r="H7" s="548" t="e">
        <f t="shared" si="0"/>
        <v>#REF!</v>
      </c>
      <c r="I7" s="551" t="e">
        <f>ROUND(H7/D7,0)</f>
        <v>#REF!</v>
      </c>
      <c r="J7" s="551" t="e">
        <f t="shared" si="2"/>
        <v>#REF!</v>
      </c>
      <c r="K7" s="550"/>
    </row>
    <row r="8" ht="45" customHeight="1" spans="1:11">
      <c r="A8" s="546">
        <v>6</v>
      </c>
      <c r="B8" s="546" t="e">
        <f>#REF!</f>
        <v>#REF!</v>
      </c>
      <c r="C8" s="546" t="e">
        <f>#REF!</f>
        <v>#REF!</v>
      </c>
      <c r="D8" s="547" t="e">
        <f>#REF!</f>
        <v>#REF!</v>
      </c>
      <c r="E8" s="548">
        <f t="shared" si="1"/>
        <v>517500</v>
      </c>
      <c r="F8" s="548" t="e">
        <f>#REF!</f>
        <v>#REF!</v>
      </c>
      <c r="G8" s="548" t="e">
        <f>#REF!</f>
        <v>#REF!</v>
      </c>
      <c r="H8" s="548" t="e">
        <f t="shared" si="0"/>
        <v>#REF!</v>
      </c>
      <c r="I8" s="551" t="e">
        <f t="shared" ref="I8:I45" si="3">ROUND(H8/D8,0)</f>
        <v>#REF!</v>
      </c>
      <c r="J8" s="551" t="e">
        <f t="shared" si="2"/>
        <v>#REF!</v>
      </c>
      <c r="K8" s="550"/>
    </row>
    <row r="9" ht="72" customHeight="1" spans="1:11">
      <c r="A9" s="546">
        <v>7</v>
      </c>
      <c r="B9" s="546" t="e">
        <f>#REF!</f>
        <v>#REF!</v>
      </c>
      <c r="C9" s="546" t="e">
        <f>#REF!</f>
        <v>#REF!</v>
      </c>
      <c r="D9" s="547" t="e">
        <f>#REF!</f>
        <v>#REF!</v>
      </c>
      <c r="E9" s="548">
        <f t="shared" si="1"/>
        <v>517500</v>
      </c>
      <c r="F9" s="548" t="e">
        <f>#REF!</f>
        <v>#REF!</v>
      </c>
      <c r="G9" s="548" t="e">
        <f>#REF!</f>
        <v>#REF!</v>
      </c>
      <c r="H9" s="548" t="e">
        <f t="shared" si="0"/>
        <v>#REF!</v>
      </c>
      <c r="I9" s="551" t="e">
        <f t="shared" si="3"/>
        <v>#REF!</v>
      </c>
      <c r="J9" s="551" t="e">
        <f t="shared" si="2"/>
        <v>#REF!</v>
      </c>
      <c r="K9" s="550" t="s">
        <v>130</v>
      </c>
    </row>
    <row r="10" ht="45" customHeight="1" spans="1:11">
      <c r="A10" s="546">
        <v>8</v>
      </c>
      <c r="B10" s="546" t="e">
        <f>#REF!</f>
        <v>#REF!</v>
      </c>
      <c r="C10" s="546" t="e">
        <f>#REF!</f>
        <v>#REF!</v>
      </c>
      <c r="D10" s="547" t="e">
        <f>#REF!</f>
        <v>#REF!</v>
      </c>
      <c r="E10" s="548">
        <f t="shared" si="1"/>
        <v>517500</v>
      </c>
      <c r="F10" s="548" t="e">
        <f>#REF!</f>
        <v>#REF!</v>
      </c>
      <c r="G10" s="548" t="e">
        <f>#REF!</f>
        <v>#REF!</v>
      </c>
      <c r="H10" s="548" t="e">
        <f t="shared" si="0"/>
        <v>#REF!</v>
      </c>
      <c r="I10" s="551" t="e">
        <f t="shared" si="3"/>
        <v>#REF!</v>
      </c>
      <c r="J10" s="551" t="e">
        <f t="shared" si="2"/>
        <v>#REF!</v>
      </c>
      <c r="K10" s="550" t="s">
        <v>131</v>
      </c>
    </row>
    <row r="11" ht="35" customHeight="1" spans="1:11">
      <c r="A11" s="546">
        <v>9</v>
      </c>
      <c r="B11" s="546" t="e">
        <f>#REF!</f>
        <v>#REF!</v>
      </c>
      <c r="C11" s="546" t="e">
        <f>#REF!</f>
        <v>#REF!</v>
      </c>
      <c r="D11" s="547" t="e">
        <f>#REF!</f>
        <v>#REF!</v>
      </c>
      <c r="E11" s="548">
        <f t="shared" si="1"/>
        <v>517500</v>
      </c>
      <c r="F11" s="548" t="e">
        <f>#REF!</f>
        <v>#REF!</v>
      </c>
      <c r="G11" s="548" t="e">
        <f>#REF!</f>
        <v>#REF!</v>
      </c>
      <c r="H11" s="548" t="e">
        <f t="shared" si="0"/>
        <v>#REF!</v>
      </c>
      <c r="I11" s="551" t="e">
        <f t="shared" si="3"/>
        <v>#REF!</v>
      </c>
      <c r="J11" s="551" t="e">
        <f t="shared" si="2"/>
        <v>#REF!</v>
      </c>
      <c r="K11" s="550" t="s">
        <v>132</v>
      </c>
    </row>
    <row r="12" ht="35" customHeight="1" spans="1:11">
      <c r="A12" s="546">
        <v>10</v>
      </c>
      <c r="B12" s="546" t="e">
        <f>#REF!</f>
        <v>#REF!</v>
      </c>
      <c r="C12" s="546" t="e">
        <f>#REF!</f>
        <v>#REF!</v>
      </c>
      <c r="D12" s="547" t="e">
        <f>#REF!</f>
        <v>#REF!</v>
      </c>
      <c r="E12" s="548">
        <f t="shared" ref="E12:E18" si="4">5175*100</f>
        <v>517500</v>
      </c>
      <c r="F12" s="548" t="e">
        <f>#REF!</f>
        <v>#REF!</v>
      </c>
      <c r="G12" s="548" t="e">
        <f>#REF!</f>
        <v>#REF!</v>
      </c>
      <c r="H12" s="548" t="e">
        <f t="shared" ref="H12:H18" si="5">F12+G12</f>
        <v>#REF!</v>
      </c>
      <c r="I12" s="551" t="e">
        <f t="shared" si="3"/>
        <v>#REF!</v>
      </c>
      <c r="J12" s="551" t="e">
        <f t="shared" ref="J12:J18" si="6">E12+H12</f>
        <v>#REF!</v>
      </c>
      <c r="K12" s="550"/>
    </row>
    <row r="13" ht="35" customHeight="1" spans="1:11">
      <c r="A13" s="546">
        <v>11</v>
      </c>
      <c r="B13" s="546" t="e">
        <f>#REF!</f>
        <v>#REF!</v>
      </c>
      <c r="C13" s="546" t="e">
        <f>#REF!</f>
        <v>#REF!</v>
      </c>
      <c r="D13" s="547" t="e">
        <f>#REF!</f>
        <v>#REF!</v>
      </c>
      <c r="E13" s="548">
        <f t="shared" si="4"/>
        <v>517500</v>
      </c>
      <c r="F13" s="548" t="e">
        <f>#REF!</f>
        <v>#REF!</v>
      </c>
      <c r="G13" s="548" t="e">
        <f>#REF!</f>
        <v>#REF!</v>
      </c>
      <c r="H13" s="548" t="e">
        <f t="shared" si="5"/>
        <v>#REF!</v>
      </c>
      <c r="I13" s="551" t="e">
        <f t="shared" si="3"/>
        <v>#REF!</v>
      </c>
      <c r="J13" s="551" t="e">
        <f t="shared" si="6"/>
        <v>#REF!</v>
      </c>
      <c r="K13" s="550"/>
    </row>
    <row r="14" ht="35" customHeight="1" spans="1:11">
      <c r="A14" s="546">
        <v>12</v>
      </c>
      <c r="B14" s="546" t="e">
        <f>#REF!</f>
        <v>#REF!</v>
      </c>
      <c r="C14" s="546" t="e">
        <f>#REF!</f>
        <v>#REF!</v>
      </c>
      <c r="D14" s="547" t="e">
        <f>#REF!</f>
        <v>#REF!</v>
      </c>
      <c r="E14" s="548">
        <f t="shared" si="4"/>
        <v>517500</v>
      </c>
      <c r="F14" s="548" t="e">
        <f>#REF!</f>
        <v>#REF!</v>
      </c>
      <c r="G14" s="548" t="e">
        <f>#REF!</f>
        <v>#REF!</v>
      </c>
      <c r="H14" s="548" t="e">
        <f t="shared" si="5"/>
        <v>#REF!</v>
      </c>
      <c r="I14" s="551" t="e">
        <f t="shared" si="3"/>
        <v>#REF!</v>
      </c>
      <c r="J14" s="551" t="e">
        <f t="shared" si="6"/>
        <v>#REF!</v>
      </c>
      <c r="K14" s="550"/>
    </row>
    <row r="15" ht="35" customHeight="1" spans="1:11">
      <c r="A15" s="546">
        <v>13</v>
      </c>
      <c r="B15" s="546" t="e">
        <f>#REF!</f>
        <v>#REF!</v>
      </c>
      <c r="C15" s="546" t="e">
        <f>#REF!</f>
        <v>#REF!</v>
      </c>
      <c r="D15" s="547" t="e">
        <f>#REF!</f>
        <v>#REF!</v>
      </c>
      <c r="E15" s="548">
        <f t="shared" si="4"/>
        <v>517500</v>
      </c>
      <c r="F15" s="548" t="e">
        <f>#REF!</f>
        <v>#REF!</v>
      </c>
      <c r="G15" s="548" t="e">
        <f>#REF!</f>
        <v>#REF!</v>
      </c>
      <c r="H15" s="548" t="e">
        <f t="shared" si="5"/>
        <v>#REF!</v>
      </c>
      <c r="I15" s="551" t="e">
        <f t="shared" si="3"/>
        <v>#REF!</v>
      </c>
      <c r="J15" s="551" t="e">
        <f t="shared" si="6"/>
        <v>#REF!</v>
      </c>
      <c r="K15" s="550"/>
    </row>
    <row r="16" ht="35" customHeight="1" spans="1:11">
      <c r="A16" s="546">
        <v>14</v>
      </c>
      <c r="B16" s="546" t="e">
        <f>#REF!</f>
        <v>#REF!</v>
      </c>
      <c r="C16" s="546" t="e">
        <f>#REF!</f>
        <v>#REF!</v>
      </c>
      <c r="D16" s="547" t="e">
        <f>#REF!</f>
        <v>#REF!</v>
      </c>
      <c r="E16" s="548">
        <f t="shared" si="4"/>
        <v>517500</v>
      </c>
      <c r="F16" s="548" t="e">
        <f>#REF!</f>
        <v>#REF!</v>
      </c>
      <c r="G16" s="548" t="e">
        <f>#REF!</f>
        <v>#REF!</v>
      </c>
      <c r="H16" s="548" t="e">
        <f t="shared" si="5"/>
        <v>#REF!</v>
      </c>
      <c r="I16" s="551" t="e">
        <f t="shared" si="3"/>
        <v>#REF!</v>
      </c>
      <c r="J16" s="551" t="e">
        <f t="shared" si="6"/>
        <v>#REF!</v>
      </c>
      <c r="K16" s="550" t="s">
        <v>133</v>
      </c>
    </row>
    <row r="17" ht="35" customHeight="1" spans="1:11">
      <c r="A17" s="546">
        <v>15</v>
      </c>
      <c r="B17" s="546" t="e">
        <f>#REF!</f>
        <v>#REF!</v>
      </c>
      <c r="C17" s="546" t="e">
        <f>#REF!</f>
        <v>#REF!</v>
      </c>
      <c r="D17" s="547" t="e">
        <f>#REF!</f>
        <v>#REF!</v>
      </c>
      <c r="E17" s="548">
        <f t="shared" si="4"/>
        <v>517500</v>
      </c>
      <c r="F17" s="548" t="e">
        <f>#REF!</f>
        <v>#REF!</v>
      </c>
      <c r="G17" s="548" t="e">
        <f>#REF!</f>
        <v>#REF!</v>
      </c>
      <c r="H17" s="548" t="e">
        <f t="shared" si="5"/>
        <v>#REF!</v>
      </c>
      <c r="I17" s="551" t="e">
        <f t="shared" si="3"/>
        <v>#REF!</v>
      </c>
      <c r="J17" s="551" t="e">
        <f t="shared" si="6"/>
        <v>#REF!</v>
      </c>
      <c r="K17" s="550" t="s">
        <v>134</v>
      </c>
    </row>
    <row r="18" ht="35" customHeight="1" spans="1:11">
      <c r="A18" s="546">
        <v>16</v>
      </c>
      <c r="B18" s="546" t="e">
        <f>#REF!</f>
        <v>#REF!</v>
      </c>
      <c r="C18" s="546" t="e">
        <f>#REF!</f>
        <v>#REF!</v>
      </c>
      <c r="D18" s="547" t="e">
        <f>#REF!</f>
        <v>#REF!</v>
      </c>
      <c r="E18" s="548">
        <f t="shared" si="4"/>
        <v>517500</v>
      </c>
      <c r="F18" s="548" t="e">
        <f>#REF!</f>
        <v>#REF!</v>
      </c>
      <c r="G18" s="548" t="e">
        <f>#REF!</f>
        <v>#REF!</v>
      </c>
      <c r="H18" s="548" t="e">
        <f t="shared" si="5"/>
        <v>#REF!</v>
      </c>
      <c r="I18" s="551" t="e">
        <f t="shared" si="3"/>
        <v>#REF!</v>
      </c>
      <c r="J18" s="551" t="e">
        <f t="shared" si="6"/>
        <v>#REF!</v>
      </c>
      <c r="K18" s="550" t="s">
        <v>135</v>
      </c>
    </row>
    <row r="19" ht="35" customHeight="1" spans="1:11">
      <c r="A19" s="546">
        <v>17</v>
      </c>
      <c r="B19" s="546" t="e">
        <f>#REF!</f>
        <v>#REF!</v>
      </c>
      <c r="C19" s="546" t="e">
        <f>#REF!</f>
        <v>#REF!</v>
      </c>
      <c r="D19" s="547">
        <v>0</v>
      </c>
      <c r="E19" s="548">
        <v>0</v>
      </c>
      <c r="F19" s="548">
        <v>0</v>
      </c>
      <c r="G19" s="548" t="e">
        <f>#REF!</f>
        <v>#REF!</v>
      </c>
      <c r="H19" s="548" t="e">
        <f t="shared" ref="H19:H27" si="7">F19+G19</f>
        <v>#REF!</v>
      </c>
      <c r="I19" s="551"/>
      <c r="J19" s="551" t="e">
        <f t="shared" ref="J19:J26" si="8">E19+H19</f>
        <v>#REF!</v>
      </c>
      <c r="K19" s="550" t="s">
        <v>136</v>
      </c>
    </row>
    <row r="20" ht="35" customHeight="1" spans="1:11">
      <c r="A20" s="546">
        <v>18</v>
      </c>
      <c r="B20" s="546" t="e">
        <f>#REF!</f>
        <v>#REF!</v>
      </c>
      <c r="C20" s="546" t="e">
        <f>#REF!</f>
        <v>#REF!</v>
      </c>
      <c r="D20" s="547" t="e">
        <f>#REF!</f>
        <v>#REF!</v>
      </c>
      <c r="E20" s="548">
        <f t="shared" ref="E19:E27" si="9">5175*100</f>
        <v>517500</v>
      </c>
      <c r="F20" s="548" t="e">
        <f>#REF!</f>
        <v>#REF!</v>
      </c>
      <c r="G20" s="548" t="e">
        <f>#REF!</f>
        <v>#REF!</v>
      </c>
      <c r="H20" s="548" t="e">
        <f t="shared" si="7"/>
        <v>#REF!</v>
      </c>
      <c r="I20" s="551" t="e">
        <f t="shared" si="3"/>
        <v>#REF!</v>
      </c>
      <c r="J20" s="551" t="e">
        <f t="shared" si="8"/>
        <v>#REF!</v>
      </c>
      <c r="K20" s="550" t="s">
        <v>137</v>
      </c>
    </row>
    <row r="21" ht="35" customHeight="1" spans="1:11">
      <c r="A21" s="546">
        <v>19</v>
      </c>
      <c r="B21" s="546" t="e">
        <f>#REF!</f>
        <v>#REF!</v>
      </c>
      <c r="C21" s="546" t="e">
        <f>#REF!</f>
        <v>#REF!</v>
      </c>
      <c r="D21" s="547" t="e">
        <f>#REF!</f>
        <v>#REF!</v>
      </c>
      <c r="E21" s="548">
        <f t="shared" si="9"/>
        <v>517500</v>
      </c>
      <c r="F21" s="548" t="e">
        <f>#REF!</f>
        <v>#REF!</v>
      </c>
      <c r="G21" s="548" t="e">
        <f>#REF!</f>
        <v>#REF!</v>
      </c>
      <c r="H21" s="548" t="e">
        <f t="shared" si="7"/>
        <v>#REF!</v>
      </c>
      <c r="I21" s="551" t="e">
        <f t="shared" si="3"/>
        <v>#REF!</v>
      </c>
      <c r="J21" s="551" t="e">
        <f t="shared" si="8"/>
        <v>#REF!</v>
      </c>
      <c r="K21" s="550"/>
    </row>
    <row r="22" ht="35" customHeight="1" spans="1:11">
      <c r="A22" s="546">
        <v>20</v>
      </c>
      <c r="B22" s="546" t="e">
        <f>#REF!</f>
        <v>#REF!</v>
      </c>
      <c r="C22" s="546" t="e">
        <f>#REF!</f>
        <v>#REF!</v>
      </c>
      <c r="D22" s="547" t="e">
        <f>#REF!</f>
        <v>#REF!</v>
      </c>
      <c r="E22" s="548">
        <f t="shared" si="9"/>
        <v>517500</v>
      </c>
      <c r="F22" s="548" t="e">
        <f>#REF!</f>
        <v>#REF!</v>
      </c>
      <c r="G22" s="548" t="e">
        <f>#REF!</f>
        <v>#REF!</v>
      </c>
      <c r="H22" s="548" t="e">
        <f t="shared" si="7"/>
        <v>#REF!</v>
      </c>
      <c r="I22" s="551" t="e">
        <f t="shared" si="3"/>
        <v>#REF!</v>
      </c>
      <c r="J22" s="551" t="e">
        <f t="shared" si="8"/>
        <v>#REF!</v>
      </c>
      <c r="K22" s="550" t="s">
        <v>138</v>
      </c>
    </row>
    <row r="23" ht="35" customHeight="1" spans="1:11">
      <c r="A23" s="546">
        <v>21</v>
      </c>
      <c r="B23" s="546" t="e">
        <f>#REF!</f>
        <v>#REF!</v>
      </c>
      <c r="C23" s="546" t="e">
        <f>#REF!</f>
        <v>#REF!</v>
      </c>
      <c r="D23" s="547" t="e">
        <f>#REF!</f>
        <v>#REF!</v>
      </c>
      <c r="E23" s="548">
        <f t="shared" si="9"/>
        <v>517500</v>
      </c>
      <c r="F23" s="548" t="e">
        <f>#REF!</f>
        <v>#REF!</v>
      </c>
      <c r="G23" s="548" t="e">
        <f>#REF!</f>
        <v>#REF!</v>
      </c>
      <c r="H23" s="548" t="e">
        <f t="shared" si="7"/>
        <v>#REF!</v>
      </c>
      <c r="I23" s="551" t="e">
        <f t="shared" si="3"/>
        <v>#REF!</v>
      </c>
      <c r="J23" s="551" t="e">
        <f t="shared" si="8"/>
        <v>#REF!</v>
      </c>
      <c r="K23" s="550"/>
    </row>
    <row r="24" ht="35" customHeight="1" spans="1:11">
      <c r="A24" s="546">
        <v>22</v>
      </c>
      <c r="B24" s="546" t="e">
        <f>#REF!</f>
        <v>#REF!</v>
      </c>
      <c r="C24" s="546" t="e">
        <f>#REF!</f>
        <v>#REF!</v>
      </c>
      <c r="D24" s="547" t="e">
        <f>#REF!</f>
        <v>#REF!</v>
      </c>
      <c r="E24" s="548">
        <f t="shared" si="9"/>
        <v>517500</v>
      </c>
      <c r="F24" s="548" t="e">
        <f>#REF!</f>
        <v>#REF!</v>
      </c>
      <c r="G24" s="548" t="e">
        <f>#REF!</f>
        <v>#REF!</v>
      </c>
      <c r="H24" s="548" t="e">
        <f t="shared" si="7"/>
        <v>#REF!</v>
      </c>
      <c r="I24" s="551" t="e">
        <f t="shared" si="3"/>
        <v>#REF!</v>
      </c>
      <c r="J24" s="551" t="e">
        <f t="shared" si="8"/>
        <v>#REF!</v>
      </c>
      <c r="K24" s="550"/>
    </row>
    <row r="25" ht="35" customHeight="1" spans="1:11">
      <c r="A25" s="546">
        <v>23</v>
      </c>
      <c r="B25" s="546" t="e">
        <f>#REF!</f>
        <v>#REF!</v>
      </c>
      <c r="C25" s="546" t="e">
        <f>#REF!</f>
        <v>#REF!</v>
      </c>
      <c r="D25" s="547" t="e">
        <f>#REF!</f>
        <v>#REF!</v>
      </c>
      <c r="E25" s="548">
        <f t="shared" si="9"/>
        <v>517500</v>
      </c>
      <c r="F25" s="548" t="e">
        <f>#REF!</f>
        <v>#REF!</v>
      </c>
      <c r="G25" s="548" t="e">
        <f>#REF!</f>
        <v>#REF!</v>
      </c>
      <c r="H25" s="548" t="e">
        <f t="shared" si="7"/>
        <v>#REF!</v>
      </c>
      <c r="I25" s="551" t="e">
        <f t="shared" si="3"/>
        <v>#REF!</v>
      </c>
      <c r="J25" s="551" t="e">
        <f t="shared" si="8"/>
        <v>#REF!</v>
      </c>
      <c r="K25" s="550" t="s">
        <v>139</v>
      </c>
    </row>
    <row r="26" ht="35" customHeight="1" spans="1:11">
      <c r="A26" s="546">
        <v>24</v>
      </c>
      <c r="B26" s="546" t="e">
        <f>#REF!</f>
        <v>#REF!</v>
      </c>
      <c r="C26" s="546" t="e">
        <f>#REF!</f>
        <v>#REF!</v>
      </c>
      <c r="D26" s="547" t="e">
        <f>#REF!</f>
        <v>#REF!</v>
      </c>
      <c r="E26" s="548">
        <f t="shared" si="9"/>
        <v>517500</v>
      </c>
      <c r="F26" s="548" t="e">
        <f>#REF!</f>
        <v>#REF!</v>
      </c>
      <c r="G26" s="548" t="e">
        <f>#REF!</f>
        <v>#REF!</v>
      </c>
      <c r="H26" s="548" t="e">
        <f t="shared" si="7"/>
        <v>#REF!</v>
      </c>
      <c r="I26" s="551" t="e">
        <f t="shared" si="3"/>
        <v>#REF!</v>
      </c>
      <c r="J26" s="551" t="e">
        <f t="shared" si="8"/>
        <v>#REF!</v>
      </c>
      <c r="K26" s="550"/>
    </row>
    <row r="27" ht="48" customHeight="1" spans="1:11">
      <c r="A27" s="546">
        <v>25</v>
      </c>
      <c r="B27" s="546" t="e">
        <f>#REF!</f>
        <v>#REF!</v>
      </c>
      <c r="C27" s="546" t="e">
        <f>#REF!</f>
        <v>#REF!</v>
      </c>
      <c r="D27" s="547" t="e">
        <f>#REF!</f>
        <v>#REF!</v>
      </c>
      <c r="E27" s="548">
        <f t="shared" si="9"/>
        <v>517500</v>
      </c>
      <c r="F27" s="548" t="e">
        <f>#REF!</f>
        <v>#REF!</v>
      </c>
      <c r="G27" s="548" t="e">
        <f>#REF!</f>
        <v>#REF!</v>
      </c>
      <c r="H27" s="548" t="e">
        <f t="shared" si="7"/>
        <v>#REF!</v>
      </c>
      <c r="I27" s="551" t="e">
        <f t="shared" si="3"/>
        <v>#REF!</v>
      </c>
      <c r="J27" s="551" t="e">
        <f>H27+E27</f>
        <v>#REF!</v>
      </c>
      <c r="K27" s="550" t="s">
        <v>140</v>
      </c>
    </row>
    <row r="28" ht="35" customHeight="1" spans="1:11">
      <c r="A28" s="546">
        <v>26</v>
      </c>
      <c r="B28" s="546" t="e">
        <f>#REF!</f>
        <v>#REF!</v>
      </c>
      <c r="C28" s="546" t="e">
        <f>#REF!</f>
        <v>#REF!</v>
      </c>
      <c r="D28" s="547" t="e">
        <f>#REF!</f>
        <v>#REF!</v>
      </c>
      <c r="E28" s="548">
        <f t="shared" ref="E28:E54" si="10">5175*100</f>
        <v>517500</v>
      </c>
      <c r="F28" s="548" t="e">
        <f>#REF!</f>
        <v>#REF!</v>
      </c>
      <c r="G28" s="548" t="e">
        <f>#REF!</f>
        <v>#REF!</v>
      </c>
      <c r="H28" s="548" t="e">
        <f t="shared" ref="H28:H61" si="11">F28+G28</f>
        <v>#REF!</v>
      </c>
      <c r="I28" s="551" t="e">
        <f t="shared" si="3"/>
        <v>#REF!</v>
      </c>
      <c r="J28" s="551" t="e">
        <f>H28+E28</f>
        <v>#REF!</v>
      </c>
      <c r="K28" s="550" t="s">
        <v>141</v>
      </c>
    </row>
    <row r="29" ht="35" customHeight="1" spans="1:11">
      <c r="A29" s="546">
        <v>27</v>
      </c>
      <c r="B29" s="546" t="e">
        <f>#REF!</f>
        <v>#REF!</v>
      </c>
      <c r="C29" s="546" t="e">
        <f>#REF!</f>
        <v>#REF!</v>
      </c>
      <c r="D29" s="547" t="e">
        <f>#REF!</f>
        <v>#REF!</v>
      </c>
      <c r="E29" s="548">
        <f t="shared" si="10"/>
        <v>517500</v>
      </c>
      <c r="F29" s="548" t="e">
        <f>#REF!</f>
        <v>#REF!</v>
      </c>
      <c r="G29" s="548" t="e">
        <f>#REF!</f>
        <v>#REF!</v>
      </c>
      <c r="H29" s="548" t="e">
        <f t="shared" si="11"/>
        <v>#REF!</v>
      </c>
      <c r="I29" s="551" t="e">
        <f t="shared" si="3"/>
        <v>#REF!</v>
      </c>
      <c r="J29" s="551" t="e">
        <f t="shared" ref="J29:J63" si="12">H29+E29</f>
        <v>#REF!</v>
      </c>
      <c r="K29" s="550" t="s">
        <v>142</v>
      </c>
    </row>
    <row r="30" ht="35" customHeight="1" spans="1:11">
      <c r="A30" s="546">
        <v>28</v>
      </c>
      <c r="B30" s="546" t="e">
        <f>#REF!</f>
        <v>#REF!</v>
      </c>
      <c r="C30" s="546" t="e">
        <f>#REF!</f>
        <v>#REF!</v>
      </c>
      <c r="D30" s="547" t="e">
        <f>#REF!</f>
        <v>#REF!</v>
      </c>
      <c r="E30" s="548">
        <f t="shared" si="10"/>
        <v>517500</v>
      </c>
      <c r="F30" s="548" t="e">
        <f>#REF!</f>
        <v>#REF!</v>
      </c>
      <c r="G30" s="548" t="e">
        <f>#REF!</f>
        <v>#REF!</v>
      </c>
      <c r="H30" s="548" t="e">
        <f t="shared" si="11"/>
        <v>#REF!</v>
      </c>
      <c r="I30" s="551" t="e">
        <f t="shared" si="3"/>
        <v>#REF!</v>
      </c>
      <c r="J30" s="551" t="e">
        <f t="shared" si="12"/>
        <v>#REF!</v>
      </c>
      <c r="K30" s="550" t="s">
        <v>143</v>
      </c>
    </row>
    <row r="31" ht="35" customHeight="1" spans="1:11">
      <c r="A31" s="546">
        <v>29</v>
      </c>
      <c r="B31" s="546" t="e">
        <f>#REF!</f>
        <v>#REF!</v>
      </c>
      <c r="C31" s="546" t="e">
        <f>#REF!</f>
        <v>#REF!</v>
      </c>
      <c r="D31" s="547" t="e">
        <f>#REF!</f>
        <v>#REF!</v>
      </c>
      <c r="E31" s="548">
        <f t="shared" si="10"/>
        <v>517500</v>
      </c>
      <c r="F31" s="548" t="e">
        <f>#REF!</f>
        <v>#REF!</v>
      </c>
      <c r="G31" s="548" t="e">
        <f>#REF!</f>
        <v>#REF!</v>
      </c>
      <c r="H31" s="548" t="e">
        <f t="shared" si="11"/>
        <v>#REF!</v>
      </c>
      <c r="I31" s="551" t="e">
        <f t="shared" si="3"/>
        <v>#REF!</v>
      </c>
      <c r="J31" s="551" t="e">
        <f t="shared" si="12"/>
        <v>#REF!</v>
      </c>
      <c r="K31" s="550" t="s">
        <v>144</v>
      </c>
    </row>
    <row r="32" ht="35" customHeight="1" spans="1:11">
      <c r="A32" s="546">
        <v>30</v>
      </c>
      <c r="B32" s="546" t="e">
        <f>#REF!</f>
        <v>#REF!</v>
      </c>
      <c r="C32" s="546" t="e">
        <f>#REF!</f>
        <v>#REF!</v>
      </c>
      <c r="D32" s="547" t="e">
        <f>#REF!</f>
        <v>#REF!</v>
      </c>
      <c r="E32" s="548">
        <f t="shared" si="10"/>
        <v>517500</v>
      </c>
      <c r="F32" s="548" t="e">
        <f>#REF!</f>
        <v>#REF!</v>
      </c>
      <c r="G32" s="548" t="e">
        <f>#REF!</f>
        <v>#REF!</v>
      </c>
      <c r="H32" s="548" t="e">
        <f t="shared" si="11"/>
        <v>#REF!</v>
      </c>
      <c r="I32" s="551" t="e">
        <f t="shared" si="3"/>
        <v>#REF!</v>
      </c>
      <c r="J32" s="551" t="e">
        <f t="shared" si="12"/>
        <v>#REF!</v>
      </c>
      <c r="K32" s="550"/>
    </row>
    <row r="33" ht="35" customHeight="1" spans="1:11">
      <c r="A33" s="546">
        <v>31</v>
      </c>
      <c r="B33" s="546" t="e">
        <f>#REF!</f>
        <v>#REF!</v>
      </c>
      <c r="C33" s="546" t="e">
        <f>#REF!</f>
        <v>#REF!</v>
      </c>
      <c r="D33" s="547" t="e">
        <f>#REF!</f>
        <v>#REF!</v>
      </c>
      <c r="E33" s="548">
        <f t="shared" si="10"/>
        <v>517500</v>
      </c>
      <c r="F33" s="548" t="e">
        <f>#REF!</f>
        <v>#REF!</v>
      </c>
      <c r="G33" s="548" t="e">
        <f>#REF!</f>
        <v>#REF!</v>
      </c>
      <c r="H33" s="548" t="e">
        <f t="shared" si="11"/>
        <v>#REF!</v>
      </c>
      <c r="I33" s="551"/>
      <c r="J33" s="551" t="e">
        <f t="shared" si="12"/>
        <v>#REF!</v>
      </c>
      <c r="K33" s="550" t="s">
        <v>145</v>
      </c>
    </row>
    <row r="34" ht="35" customHeight="1" spans="1:11">
      <c r="A34" s="546">
        <v>32</v>
      </c>
      <c r="B34" s="546" t="e">
        <f>#REF!</f>
        <v>#REF!</v>
      </c>
      <c r="C34" s="546" t="e">
        <f>#REF!</f>
        <v>#REF!</v>
      </c>
      <c r="D34" s="547" t="e">
        <f>#REF!</f>
        <v>#REF!</v>
      </c>
      <c r="E34" s="548">
        <f t="shared" si="10"/>
        <v>517500</v>
      </c>
      <c r="F34" s="548" t="e">
        <f>#REF!</f>
        <v>#REF!</v>
      </c>
      <c r="G34" s="548" t="e">
        <f>#REF!</f>
        <v>#REF!</v>
      </c>
      <c r="H34" s="548" t="e">
        <f t="shared" si="11"/>
        <v>#REF!</v>
      </c>
      <c r="I34" s="551" t="e">
        <f t="shared" si="3"/>
        <v>#REF!</v>
      </c>
      <c r="J34" s="551" t="e">
        <f t="shared" si="12"/>
        <v>#REF!</v>
      </c>
      <c r="K34" s="550"/>
    </row>
    <row r="35" ht="35" customHeight="1" spans="1:11">
      <c r="A35" s="546">
        <v>33</v>
      </c>
      <c r="B35" s="546" t="e">
        <f>#REF!</f>
        <v>#REF!</v>
      </c>
      <c r="C35" s="546" t="e">
        <f>#REF!</f>
        <v>#REF!</v>
      </c>
      <c r="D35" s="547" t="e">
        <f>#REF!</f>
        <v>#REF!</v>
      </c>
      <c r="E35" s="548">
        <f t="shared" si="10"/>
        <v>517500</v>
      </c>
      <c r="F35" s="548" t="e">
        <f>#REF!</f>
        <v>#REF!</v>
      </c>
      <c r="G35" s="548" t="e">
        <f>#REF!</f>
        <v>#REF!</v>
      </c>
      <c r="H35" s="548" t="e">
        <f t="shared" si="11"/>
        <v>#REF!</v>
      </c>
      <c r="I35" s="551" t="e">
        <f t="shared" si="3"/>
        <v>#REF!</v>
      </c>
      <c r="J35" s="551" t="e">
        <f t="shared" si="12"/>
        <v>#REF!</v>
      </c>
      <c r="K35" s="550" t="s">
        <v>146</v>
      </c>
    </row>
    <row r="36" ht="35" customHeight="1" spans="1:11">
      <c r="A36" s="546">
        <v>34</v>
      </c>
      <c r="B36" s="546" t="e">
        <f>#REF!</f>
        <v>#REF!</v>
      </c>
      <c r="C36" s="546" t="e">
        <f>#REF!</f>
        <v>#REF!</v>
      </c>
      <c r="D36" s="547" t="e">
        <f>#REF!</f>
        <v>#REF!</v>
      </c>
      <c r="E36" s="548">
        <f t="shared" si="10"/>
        <v>517500</v>
      </c>
      <c r="F36" s="548" t="e">
        <f>#REF!</f>
        <v>#REF!</v>
      </c>
      <c r="G36" s="548" t="e">
        <f>#REF!</f>
        <v>#REF!</v>
      </c>
      <c r="H36" s="548" t="e">
        <f t="shared" si="11"/>
        <v>#REF!</v>
      </c>
      <c r="I36" s="551" t="e">
        <f t="shared" si="3"/>
        <v>#REF!</v>
      </c>
      <c r="J36" s="551" t="e">
        <f t="shared" si="12"/>
        <v>#REF!</v>
      </c>
      <c r="K36" s="550"/>
    </row>
    <row r="37" ht="35" customHeight="1" spans="1:11">
      <c r="A37" s="546">
        <v>35</v>
      </c>
      <c r="B37" s="546" t="e">
        <f>#REF!</f>
        <v>#REF!</v>
      </c>
      <c r="C37" s="546" t="e">
        <f>#REF!</f>
        <v>#REF!</v>
      </c>
      <c r="D37" s="547" t="e">
        <f>#REF!</f>
        <v>#REF!</v>
      </c>
      <c r="E37" s="548">
        <f t="shared" si="10"/>
        <v>517500</v>
      </c>
      <c r="F37" s="548" t="e">
        <f>#REF!</f>
        <v>#REF!</v>
      </c>
      <c r="G37" s="548" t="e">
        <f>#REF!</f>
        <v>#REF!</v>
      </c>
      <c r="H37" s="548" t="e">
        <f t="shared" si="11"/>
        <v>#REF!</v>
      </c>
      <c r="I37" s="551" t="e">
        <f t="shared" si="3"/>
        <v>#REF!</v>
      </c>
      <c r="J37" s="551" t="e">
        <f t="shared" si="12"/>
        <v>#REF!</v>
      </c>
      <c r="K37" s="550"/>
    </row>
    <row r="38" ht="35" customHeight="1" spans="1:11">
      <c r="A38" s="546">
        <v>36</v>
      </c>
      <c r="B38" s="546" t="e">
        <f>#REF!</f>
        <v>#REF!</v>
      </c>
      <c r="C38" s="546" t="e">
        <f>#REF!</f>
        <v>#REF!</v>
      </c>
      <c r="D38" s="547" t="e">
        <f>#REF!</f>
        <v>#REF!</v>
      </c>
      <c r="E38" s="548">
        <f t="shared" si="10"/>
        <v>517500</v>
      </c>
      <c r="F38" s="548" t="e">
        <f>#REF!</f>
        <v>#REF!</v>
      </c>
      <c r="G38" s="548" t="e">
        <f>#REF!</f>
        <v>#REF!</v>
      </c>
      <c r="H38" s="548" t="e">
        <f t="shared" si="11"/>
        <v>#REF!</v>
      </c>
      <c r="I38" s="551" t="e">
        <f t="shared" si="3"/>
        <v>#REF!</v>
      </c>
      <c r="J38" s="551" t="e">
        <f t="shared" si="12"/>
        <v>#REF!</v>
      </c>
      <c r="K38" s="550"/>
    </row>
    <row r="39" ht="35" customHeight="1" spans="1:11">
      <c r="A39" s="546">
        <v>37</v>
      </c>
      <c r="B39" s="546" t="e">
        <f>#REF!</f>
        <v>#REF!</v>
      </c>
      <c r="C39" s="546" t="e">
        <f>#REF!</f>
        <v>#REF!</v>
      </c>
      <c r="D39" s="547" t="e">
        <f>#REF!</f>
        <v>#REF!</v>
      </c>
      <c r="E39" s="548">
        <f t="shared" si="10"/>
        <v>517500</v>
      </c>
      <c r="F39" s="548" t="e">
        <f>#REF!</f>
        <v>#REF!</v>
      </c>
      <c r="G39" s="548" t="e">
        <f>#REF!</f>
        <v>#REF!</v>
      </c>
      <c r="H39" s="548" t="e">
        <f t="shared" si="11"/>
        <v>#REF!</v>
      </c>
      <c r="I39" s="551" t="e">
        <f t="shared" si="3"/>
        <v>#REF!</v>
      </c>
      <c r="J39" s="551" t="e">
        <f t="shared" si="12"/>
        <v>#REF!</v>
      </c>
      <c r="K39" s="550" t="s">
        <v>147</v>
      </c>
    </row>
    <row r="40" ht="35" customHeight="1" spans="1:11">
      <c r="A40" s="546">
        <v>38</v>
      </c>
      <c r="B40" s="546" t="e">
        <f>#REF!</f>
        <v>#REF!</v>
      </c>
      <c r="C40" s="546" t="e">
        <f>#REF!</f>
        <v>#REF!</v>
      </c>
      <c r="D40" s="547" t="e">
        <f>#REF!</f>
        <v>#REF!</v>
      </c>
      <c r="E40" s="548">
        <f t="shared" si="10"/>
        <v>517500</v>
      </c>
      <c r="F40" s="548" t="e">
        <f>#REF!</f>
        <v>#REF!</v>
      </c>
      <c r="G40" s="548" t="e">
        <f>#REF!</f>
        <v>#REF!</v>
      </c>
      <c r="H40" s="548" t="e">
        <f t="shared" si="11"/>
        <v>#REF!</v>
      </c>
      <c r="I40" s="551" t="e">
        <f t="shared" si="3"/>
        <v>#REF!</v>
      </c>
      <c r="J40" s="551" t="e">
        <f t="shared" si="12"/>
        <v>#REF!</v>
      </c>
      <c r="K40" s="550"/>
    </row>
    <row r="41" ht="35" customHeight="1" spans="1:11">
      <c r="A41" s="546">
        <v>39</v>
      </c>
      <c r="B41" s="546" t="e">
        <f>#REF!</f>
        <v>#REF!</v>
      </c>
      <c r="C41" s="546" t="e">
        <f>#REF!</f>
        <v>#REF!</v>
      </c>
      <c r="D41" s="547" t="e">
        <f>#REF!</f>
        <v>#REF!</v>
      </c>
      <c r="E41" s="548">
        <f t="shared" si="10"/>
        <v>517500</v>
      </c>
      <c r="F41" s="548" t="e">
        <f>#REF!</f>
        <v>#REF!</v>
      </c>
      <c r="G41" s="548" t="e">
        <f>#REF!</f>
        <v>#REF!</v>
      </c>
      <c r="H41" s="548" t="e">
        <f t="shared" si="11"/>
        <v>#REF!</v>
      </c>
      <c r="I41" s="551" t="e">
        <f t="shared" si="3"/>
        <v>#REF!</v>
      </c>
      <c r="J41" s="551" t="e">
        <f t="shared" si="12"/>
        <v>#REF!</v>
      </c>
      <c r="K41" s="550"/>
    </row>
    <row r="42" ht="35" customHeight="1" spans="1:11">
      <c r="A42" s="546">
        <v>40</v>
      </c>
      <c r="B42" s="546" t="e">
        <f>#REF!</f>
        <v>#REF!</v>
      </c>
      <c r="C42" s="546" t="e">
        <f>#REF!</f>
        <v>#REF!</v>
      </c>
      <c r="D42" s="547" t="e">
        <f>#REF!</f>
        <v>#REF!</v>
      </c>
      <c r="E42" s="548">
        <f t="shared" si="10"/>
        <v>517500</v>
      </c>
      <c r="F42" s="548" t="e">
        <f>#REF!</f>
        <v>#REF!</v>
      </c>
      <c r="G42" s="548" t="e">
        <f>#REF!</f>
        <v>#REF!</v>
      </c>
      <c r="H42" s="548" t="e">
        <f t="shared" si="11"/>
        <v>#REF!</v>
      </c>
      <c r="I42" s="551" t="e">
        <f t="shared" si="3"/>
        <v>#REF!</v>
      </c>
      <c r="J42" s="551" t="e">
        <f t="shared" si="12"/>
        <v>#REF!</v>
      </c>
      <c r="K42" s="550" t="s">
        <v>143</v>
      </c>
    </row>
    <row r="43" ht="70" customHeight="1" spans="1:11">
      <c r="A43" s="546">
        <v>41</v>
      </c>
      <c r="B43" s="546" t="e">
        <f>#REF!</f>
        <v>#REF!</v>
      </c>
      <c r="C43" s="546" t="e">
        <f>#REF!</f>
        <v>#REF!</v>
      </c>
      <c r="D43" s="547" t="e">
        <f>#REF!</f>
        <v>#REF!</v>
      </c>
      <c r="E43" s="548">
        <f t="shared" si="10"/>
        <v>517500</v>
      </c>
      <c r="F43" s="548" t="e">
        <f>#REF!</f>
        <v>#REF!</v>
      </c>
      <c r="G43" s="548" t="e">
        <f>#REF!</f>
        <v>#REF!</v>
      </c>
      <c r="H43" s="548" t="e">
        <f t="shared" si="11"/>
        <v>#REF!</v>
      </c>
      <c r="I43" s="551" t="e">
        <f t="shared" si="3"/>
        <v>#REF!</v>
      </c>
      <c r="J43" s="551" t="e">
        <f t="shared" si="12"/>
        <v>#REF!</v>
      </c>
      <c r="K43" s="550" t="s">
        <v>148</v>
      </c>
    </row>
    <row r="44" ht="35" customHeight="1" spans="1:11">
      <c r="A44" s="546">
        <v>42</v>
      </c>
      <c r="B44" s="546" t="e">
        <f>#REF!</f>
        <v>#REF!</v>
      </c>
      <c r="C44" s="546" t="e">
        <f>#REF!</f>
        <v>#REF!</v>
      </c>
      <c r="D44" s="547" t="e">
        <f>#REF!</f>
        <v>#REF!</v>
      </c>
      <c r="E44" s="548">
        <f t="shared" si="10"/>
        <v>517500</v>
      </c>
      <c r="F44" s="548" t="e">
        <f>#REF!</f>
        <v>#REF!</v>
      </c>
      <c r="G44" s="548" t="e">
        <f>#REF!</f>
        <v>#REF!</v>
      </c>
      <c r="H44" s="548" t="e">
        <f t="shared" si="11"/>
        <v>#REF!</v>
      </c>
      <c r="I44" s="551" t="e">
        <f t="shared" si="3"/>
        <v>#REF!</v>
      </c>
      <c r="J44" s="551" t="e">
        <f t="shared" si="12"/>
        <v>#REF!</v>
      </c>
      <c r="K44" s="550"/>
    </row>
    <row r="45" ht="35" customHeight="1" spans="1:11">
      <c r="A45" s="546">
        <v>43</v>
      </c>
      <c r="B45" s="546" t="e">
        <f>#REF!</f>
        <v>#REF!</v>
      </c>
      <c r="C45" s="546" t="e">
        <f>#REF!</f>
        <v>#REF!</v>
      </c>
      <c r="D45" s="547">
        <v>0</v>
      </c>
      <c r="E45" s="548">
        <v>0</v>
      </c>
      <c r="F45" s="548">
        <v>0</v>
      </c>
      <c r="G45" s="548" t="e">
        <f>#REF!</f>
        <v>#REF!</v>
      </c>
      <c r="H45" s="548" t="e">
        <f t="shared" si="11"/>
        <v>#REF!</v>
      </c>
      <c r="I45" s="551"/>
      <c r="J45" s="551" t="e">
        <f t="shared" si="12"/>
        <v>#REF!</v>
      </c>
      <c r="K45" s="550" t="s">
        <v>136</v>
      </c>
    </row>
  </sheetData>
  <mergeCells count="1">
    <mergeCell ref="A2:C2"/>
  </mergeCells>
  <printOptions horizontalCentered="1" verticalCentered="1"/>
  <pageMargins left="0.393055555555556" right="0.393055555555556" top="0.786805555555556" bottom="0.786805555555556" header="0.5" footer="0.5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V409"/>
  <sheetViews>
    <sheetView showZeros="0" topLeftCell="A28" workbookViewId="0">
      <selection activeCell="L45" sqref="L45"/>
    </sheetView>
  </sheetViews>
  <sheetFormatPr defaultColWidth="9" defaultRowHeight="14.4"/>
  <cols>
    <col min="1" max="1" width="11.375" style="261" customWidth="1"/>
    <col min="2" max="2" width="9.875" style="261" customWidth="1"/>
    <col min="3" max="3" width="9" style="261"/>
    <col min="4" max="4" width="11.5" style="261"/>
    <col min="5" max="5" width="9.625" style="261" customWidth="1"/>
    <col min="6" max="6" width="9" style="261"/>
    <col min="7" max="7" width="11.5" style="261"/>
    <col min="8" max="13" width="9" style="261"/>
    <col min="14" max="14" width="9.6" style="261"/>
    <col min="15" max="16384" width="9" style="261"/>
  </cols>
  <sheetData>
    <row r="1" ht="15" customHeight="1" spans="1:15">
      <c r="A1" s="262" t="s">
        <v>0</v>
      </c>
      <c r="B1" s="263" t="s">
        <v>1</v>
      </c>
      <c r="C1" s="264"/>
      <c r="D1" s="265"/>
      <c r="E1" s="266" t="s">
        <v>2</v>
      </c>
      <c r="F1" s="267">
        <v>1.1565</v>
      </c>
      <c r="G1" s="268">
        <v>295</v>
      </c>
      <c r="I1" s="331" t="s">
        <v>3</v>
      </c>
      <c r="J1" s="331" t="s">
        <v>4</v>
      </c>
      <c r="K1" s="331"/>
      <c r="L1" s="331"/>
      <c r="M1" s="332"/>
      <c r="N1" s="333" t="s">
        <v>5</v>
      </c>
      <c r="O1" s="333"/>
    </row>
    <row r="2" ht="15" customHeight="1" spans="1:15">
      <c r="A2" s="269" t="s">
        <v>6</v>
      </c>
      <c r="B2" s="270" t="s">
        <v>7</v>
      </c>
      <c r="C2" s="271"/>
      <c r="D2" s="271"/>
      <c r="E2" s="272" t="s">
        <v>8</v>
      </c>
      <c r="F2" s="272"/>
      <c r="G2" s="273"/>
      <c r="H2" s="273"/>
      <c r="I2" s="334"/>
      <c r="J2" s="335"/>
      <c r="K2" s="335"/>
      <c r="L2" s="335"/>
      <c r="M2" s="336"/>
      <c r="N2" s="337"/>
      <c r="O2" s="337"/>
    </row>
    <row r="3" ht="15.15" spans="1:22">
      <c r="A3" s="274" t="s">
        <v>9</v>
      </c>
      <c r="B3" s="275"/>
      <c r="C3" s="276" t="s">
        <v>10</v>
      </c>
      <c r="D3" s="276" t="s">
        <v>11</v>
      </c>
      <c r="E3" s="276" t="s">
        <v>12</v>
      </c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5"/>
      <c r="T3" s="276"/>
      <c r="U3" s="276"/>
      <c r="V3" s="276"/>
    </row>
    <row r="4" outlineLevel="1" spans="1:18">
      <c r="A4" s="277" t="s">
        <v>13</v>
      </c>
      <c r="B4" s="278"/>
      <c r="C4" s="279">
        <v>7.28</v>
      </c>
      <c r="D4" s="279">
        <v>33.04</v>
      </c>
      <c r="E4" s="279">
        <v>78.35</v>
      </c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341"/>
    </row>
    <row r="5" outlineLevel="1" spans="1:18">
      <c r="A5" s="277" t="s">
        <v>14</v>
      </c>
      <c r="B5" s="278"/>
      <c r="C5" s="279">
        <v>5.86</v>
      </c>
      <c r="D5" s="279">
        <v>6.09</v>
      </c>
      <c r="E5" s="279">
        <v>8.5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341"/>
    </row>
    <row r="6" outlineLevel="1" spans="1:22">
      <c r="A6" s="280" t="s">
        <v>15</v>
      </c>
      <c r="B6" s="278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342"/>
      <c r="S6" s="343"/>
      <c r="T6" s="343"/>
      <c r="U6" s="343"/>
      <c r="V6" s="343"/>
    </row>
    <row r="7" spans="1:18">
      <c r="A7" s="282" t="s">
        <v>16</v>
      </c>
      <c r="B7" s="278"/>
      <c r="C7" s="279"/>
      <c r="D7" s="279"/>
      <c r="E7" s="279"/>
      <c r="F7" s="279"/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341"/>
    </row>
    <row r="8" spans="1:22">
      <c r="A8" s="283" t="s">
        <v>17</v>
      </c>
      <c r="B8" s="284">
        <f>SUM(C8:AN8)</f>
        <v>900.93</v>
      </c>
      <c r="C8" s="285">
        <f t="shared" ref="C8:V8" si="0">ROUND(IF(C4*C5&gt;0,C4*C5,C7*1.33),2)</f>
        <v>42.66</v>
      </c>
      <c r="D8" s="285">
        <v>201.07</v>
      </c>
      <c r="E8" s="285">
        <v>657.2</v>
      </c>
      <c r="F8" s="285">
        <f t="shared" si="0"/>
        <v>0</v>
      </c>
      <c r="G8" s="285">
        <f t="shared" si="0"/>
        <v>0</v>
      </c>
      <c r="H8" s="285">
        <f t="shared" si="0"/>
        <v>0</v>
      </c>
      <c r="I8" s="285">
        <f t="shared" si="0"/>
        <v>0</v>
      </c>
      <c r="J8" s="285">
        <f t="shared" si="0"/>
        <v>0</v>
      </c>
      <c r="K8" s="285">
        <f t="shared" si="0"/>
        <v>0</v>
      </c>
      <c r="L8" s="285">
        <f t="shared" si="0"/>
        <v>0</v>
      </c>
      <c r="M8" s="285">
        <f t="shared" si="0"/>
        <v>0</v>
      </c>
      <c r="N8" s="285">
        <f t="shared" si="0"/>
        <v>0</v>
      </c>
      <c r="O8" s="285">
        <f t="shared" si="0"/>
        <v>0</v>
      </c>
      <c r="P8" s="285">
        <f t="shared" si="0"/>
        <v>0</v>
      </c>
      <c r="Q8" s="285">
        <f t="shared" si="0"/>
        <v>0</v>
      </c>
      <c r="R8" s="344">
        <f t="shared" si="0"/>
        <v>0</v>
      </c>
      <c r="S8" s="344">
        <f t="shared" si="0"/>
        <v>0</v>
      </c>
      <c r="T8" s="344">
        <f t="shared" si="0"/>
        <v>0</v>
      </c>
      <c r="U8" s="344">
        <f t="shared" si="0"/>
        <v>0</v>
      </c>
      <c r="V8" s="344">
        <f t="shared" si="0"/>
        <v>0</v>
      </c>
    </row>
    <row r="9" ht="12" customHeight="1" spans="1:22">
      <c r="A9" s="286" t="s">
        <v>18</v>
      </c>
      <c r="B9" s="287">
        <f>SUM(C9:AN9)</f>
        <v>278.24</v>
      </c>
      <c r="C9" s="285">
        <f t="shared" ref="C9:V9" si="1">(C4+C5)*2-C6</f>
        <v>26.28</v>
      </c>
      <c r="D9" s="285">
        <f t="shared" si="1"/>
        <v>78.26</v>
      </c>
      <c r="E9" s="285">
        <f t="shared" si="1"/>
        <v>173.7</v>
      </c>
      <c r="F9" s="285">
        <f t="shared" si="1"/>
        <v>0</v>
      </c>
      <c r="G9" s="285">
        <f t="shared" si="1"/>
        <v>0</v>
      </c>
      <c r="H9" s="285">
        <f t="shared" si="1"/>
        <v>0</v>
      </c>
      <c r="I9" s="285">
        <f t="shared" si="1"/>
        <v>0</v>
      </c>
      <c r="J9" s="285">
        <f t="shared" si="1"/>
        <v>0</v>
      </c>
      <c r="K9" s="285">
        <f t="shared" si="1"/>
        <v>0</v>
      </c>
      <c r="L9" s="285">
        <f t="shared" si="1"/>
        <v>0</v>
      </c>
      <c r="M9" s="285">
        <f t="shared" si="1"/>
        <v>0</v>
      </c>
      <c r="N9" s="285">
        <f t="shared" si="1"/>
        <v>0</v>
      </c>
      <c r="O9" s="285">
        <f t="shared" si="1"/>
        <v>0</v>
      </c>
      <c r="P9" s="285">
        <f t="shared" si="1"/>
        <v>0</v>
      </c>
      <c r="Q9" s="285">
        <f t="shared" si="1"/>
        <v>0</v>
      </c>
      <c r="R9" s="344">
        <f t="shared" si="1"/>
        <v>0</v>
      </c>
      <c r="S9" s="344">
        <f t="shared" si="1"/>
        <v>0</v>
      </c>
      <c r="T9" s="344">
        <f t="shared" si="1"/>
        <v>0</v>
      </c>
      <c r="U9" s="344">
        <f t="shared" si="1"/>
        <v>0</v>
      </c>
      <c r="V9" s="344">
        <f t="shared" si="1"/>
        <v>0</v>
      </c>
    </row>
    <row r="10" ht="12" customHeight="1" spans="1:22">
      <c r="A10" s="286" t="s">
        <v>19</v>
      </c>
      <c r="B10" s="287"/>
      <c r="C10" s="285">
        <f t="shared" ref="C10:V10" si="2">C8/20</f>
        <v>2.133</v>
      </c>
      <c r="D10" s="285">
        <f t="shared" si="2"/>
        <v>10.0535</v>
      </c>
      <c r="E10" s="285">
        <f t="shared" si="2"/>
        <v>32.86</v>
      </c>
      <c r="F10" s="285">
        <f t="shared" si="2"/>
        <v>0</v>
      </c>
      <c r="G10" s="285">
        <f t="shared" si="2"/>
        <v>0</v>
      </c>
      <c r="H10" s="285">
        <f t="shared" si="2"/>
        <v>0</v>
      </c>
      <c r="I10" s="285">
        <f t="shared" si="2"/>
        <v>0</v>
      </c>
      <c r="J10" s="285">
        <f t="shared" si="2"/>
        <v>0</v>
      </c>
      <c r="K10" s="285">
        <f t="shared" si="2"/>
        <v>0</v>
      </c>
      <c r="L10" s="285">
        <f t="shared" si="2"/>
        <v>0</v>
      </c>
      <c r="M10" s="285">
        <f t="shared" si="2"/>
        <v>0</v>
      </c>
      <c r="N10" s="285">
        <f t="shared" si="2"/>
        <v>0</v>
      </c>
      <c r="O10" s="285">
        <f t="shared" si="2"/>
        <v>0</v>
      </c>
      <c r="P10" s="285">
        <f t="shared" si="2"/>
        <v>0</v>
      </c>
      <c r="Q10" s="285">
        <f t="shared" si="2"/>
        <v>0</v>
      </c>
      <c r="R10" s="344">
        <f t="shared" si="2"/>
        <v>0</v>
      </c>
      <c r="S10" s="344">
        <f t="shared" si="2"/>
        <v>0</v>
      </c>
      <c r="T10" s="344">
        <f t="shared" si="2"/>
        <v>0</v>
      </c>
      <c r="U10" s="344">
        <f t="shared" si="2"/>
        <v>0</v>
      </c>
      <c r="V10" s="344">
        <f t="shared" si="2"/>
        <v>0</v>
      </c>
    </row>
    <row r="11" ht="12" customHeight="1" spans="1:22">
      <c r="A11" s="288" t="s">
        <v>20</v>
      </c>
      <c r="B11" s="289" t="s">
        <v>21</v>
      </c>
      <c r="C11" s="290">
        <f t="shared" ref="C11:V11" si="3">1*IF(C5&gt;0,C5)</f>
        <v>5.86</v>
      </c>
      <c r="D11" s="290">
        <f t="shared" si="3"/>
        <v>6.09</v>
      </c>
      <c r="E11" s="290">
        <f t="shared" si="3"/>
        <v>8.5</v>
      </c>
      <c r="F11" s="290">
        <f t="shared" si="3"/>
        <v>0</v>
      </c>
      <c r="G11" s="290">
        <f t="shared" si="3"/>
        <v>0</v>
      </c>
      <c r="H11" s="290">
        <f t="shared" si="3"/>
        <v>0</v>
      </c>
      <c r="I11" s="290">
        <f t="shared" si="3"/>
        <v>0</v>
      </c>
      <c r="J11" s="290">
        <f t="shared" si="3"/>
        <v>0</v>
      </c>
      <c r="K11" s="290">
        <f t="shared" si="3"/>
        <v>0</v>
      </c>
      <c r="L11" s="290">
        <f t="shared" si="3"/>
        <v>0</v>
      </c>
      <c r="M11" s="290">
        <f t="shared" si="3"/>
        <v>0</v>
      </c>
      <c r="N11" s="290">
        <f t="shared" si="3"/>
        <v>0</v>
      </c>
      <c r="O11" s="290">
        <f t="shared" si="3"/>
        <v>0</v>
      </c>
      <c r="P11" s="290">
        <f t="shared" si="3"/>
        <v>0</v>
      </c>
      <c r="Q11" s="290">
        <f t="shared" si="3"/>
        <v>0</v>
      </c>
      <c r="R11" s="345">
        <f t="shared" si="3"/>
        <v>0</v>
      </c>
      <c r="S11" s="345">
        <f t="shared" si="3"/>
        <v>0</v>
      </c>
      <c r="T11" s="345">
        <f t="shared" si="3"/>
        <v>0</v>
      </c>
      <c r="U11" s="345">
        <f t="shared" si="3"/>
        <v>0</v>
      </c>
      <c r="V11" s="345">
        <f t="shared" si="3"/>
        <v>0</v>
      </c>
    </row>
    <row r="12" ht="12" customHeight="1" spans="1:22">
      <c r="A12" s="291" t="s">
        <v>22</v>
      </c>
      <c r="B12" s="292"/>
      <c r="C12" s="293" t="s">
        <v>23</v>
      </c>
      <c r="D12" s="293" t="s">
        <v>23</v>
      </c>
      <c r="E12" s="293" t="s">
        <v>23</v>
      </c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346"/>
    </row>
    <row r="13" ht="12" customHeight="1" spans="1:22">
      <c r="A13" s="294" t="s">
        <v>24</v>
      </c>
      <c r="B13" s="295"/>
      <c r="C13" s="296">
        <v>25.57</v>
      </c>
      <c r="D13" s="296">
        <v>25.57</v>
      </c>
      <c r="E13" s="296">
        <v>25.57</v>
      </c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296"/>
      <c r="Q13" s="296"/>
      <c r="R13" s="341"/>
      <c r="S13" s="341"/>
      <c r="T13" s="341"/>
      <c r="U13" s="341"/>
      <c r="V13" s="341"/>
    </row>
    <row r="14" ht="12" customHeight="1" spans="1:22">
      <c r="A14" s="297" t="s">
        <v>25</v>
      </c>
      <c r="B14" s="298"/>
      <c r="C14" s="299"/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347"/>
      <c r="S14" s="347"/>
      <c r="T14" s="347"/>
      <c r="U14" s="347"/>
      <c r="V14" s="347"/>
    </row>
    <row r="15" ht="12" customHeight="1" spans="1:22">
      <c r="A15" s="300" t="s">
        <v>26</v>
      </c>
      <c r="B15" s="298"/>
      <c r="C15" s="296">
        <v>5.28</v>
      </c>
      <c r="D15" s="296">
        <f>5.28*9/10+11.9*1/9</f>
        <v>6.07422222222222</v>
      </c>
      <c r="E15" s="296">
        <v>5.28</v>
      </c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341"/>
      <c r="S15" s="341"/>
      <c r="T15" s="341"/>
      <c r="U15" s="341"/>
      <c r="V15" s="341"/>
    </row>
    <row r="16" ht="12" customHeight="1" spans="1:22">
      <c r="A16" s="300" t="s">
        <v>27</v>
      </c>
      <c r="B16" s="298"/>
      <c r="C16" s="296">
        <v>5.98</v>
      </c>
      <c r="D16" s="296">
        <v>5.98</v>
      </c>
      <c r="E16" s="296">
        <v>5.98</v>
      </c>
      <c r="F16" s="296"/>
      <c r="G16" s="296"/>
      <c r="H16" s="296"/>
      <c r="I16" s="296"/>
      <c r="J16" s="296"/>
      <c r="K16" s="296"/>
      <c r="L16" s="296"/>
      <c r="M16" s="296"/>
      <c r="N16" s="296"/>
      <c r="O16" s="296"/>
      <c r="P16" s="296"/>
      <c r="Q16" s="296"/>
      <c r="R16" s="341"/>
      <c r="S16" s="341"/>
      <c r="T16" s="341"/>
      <c r="U16" s="341"/>
      <c r="V16" s="341"/>
    </row>
    <row r="17" ht="12" customHeight="1" spans="1:22">
      <c r="A17" s="300" t="s">
        <v>28</v>
      </c>
      <c r="B17" s="298"/>
      <c r="C17" s="296">
        <v>40.1</v>
      </c>
      <c r="D17" s="296">
        <v>40.1</v>
      </c>
      <c r="E17" s="296">
        <v>40.1</v>
      </c>
      <c r="F17" s="296"/>
      <c r="G17" s="296"/>
      <c r="H17" s="296"/>
      <c r="I17" s="296"/>
      <c r="J17" s="296"/>
      <c r="K17" s="296"/>
      <c r="L17" s="296"/>
      <c r="M17" s="296"/>
      <c r="N17" s="296"/>
      <c r="O17" s="296"/>
      <c r="P17" s="296"/>
      <c r="Q17" s="296"/>
      <c r="R17" s="341"/>
      <c r="S17" s="341"/>
      <c r="T17" s="341"/>
      <c r="U17" s="341"/>
      <c r="V17" s="341"/>
    </row>
    <row r="18" ht="12" customHeight="1" spans="1:22">
      <c r="A18" s="301" t="s">
        <v>29</v>
      </c>
      <c r="B18" s="302"/>
      <c r="C18" s="303">
        <f t="shared" ref="C18:V18" si="4">1.7647*C9/C8</f>
        <v>1.08711476793249</v>
      </c>
      <c r="D18" s="303">
        <f t="shared" si="4"/>
        <v>0.686852449395733</v>
      </c>
      <c r="E18" s="303">
        <f t="shared" si="4"/>
        <v>0.466415687766281</v>
      </c>
      <c r="F18" s="303" t="e">
        <f t="shared" si="4"/>
        <v>#DIV/0!</v>
      </c>
      <c r="G18" s="303" t="e">
        <f t="shared" si="4"/>
        <v>#DIV/0!</v>
      </c>
      <c r="H18" s="303" t="e">
        <f t="shared" si="4"/>
        <v>#DIV/0!</v>
      </c>
      <c r="I18" s="303" t="e">
        <f t="shared" si="4"/>
        <v>#DIV/0!</v>
      </c>
      <c r="J18" s="303" t="e">
        <f t="shared" si="4"/>
        <v>#DIV/0!</v>
      </c>
      <c r="K18" s="303" t="e">
        <f t="shared" si="4"/>
        <v>#DIV/0!</v>
      </c>
      <c r="L18" s="303" t="e">
        <f t="shared" si="4"/>
        <v>#DIV/0!</v>
      </c>
      <c r="M18" s="303" t="e">
        <f t="shared" si="4"/>
        <v>#DIV/0!</v>
      </c>
      <c r="N18" s="303" t="e">
        <f t="shared" si="4"/>
        <v>#DIV/0!</v>
      </c>
      <c r="O18" s="303" t="e">
        <f t="shared" si="4"/>
        <v>#DIV/0!</v>
      </c>
      <c r="P18" s="303" t="e">
        <f t="shared" si="4"/>
        <v>#DIV/0!</v>
      </c>
      <c r="Q18" s="303" t="e">
        <f t="shared" si="4"/>
        <v>#DIV/0!</v>
      </c>
      <c r="R18" s="348" t="e">
        <f t="shared" si="4"/>
        <v>#DIV/0!</v>
      </c>
      <c r="S18" s="348" t="e">
        <f t="shared" si="4"/>
        <v>#DIV/0!</v>
      </c>
      <c r="T18" s="348" t="e">
        <f t="shared" si="4"/>
        <v>#DIV/0!</v>
      </c>
      <c r="U18" s="348" t="e">
        <f t="shared" si="4"/>
        <v>#DIV/0!</v>
      </c>
      <c r="V18" s="348" t="e">
        <f t="shared" si="4"/>
        <v>#DIV/0!</v>
      </c>
    </row>
    <row r="19" ht="12" customHeight="1" spans="1:22">
      <c r="A19" s="304" t="s">
        <v>30</v>
      </c>
      <c r="B19" s="305" t="s">
        <v>21</v>
      </c>
      <c r="C19" s="296">
        <v>0.3</v>
      </c>
      <c r="D19" s="296">
        <v>0.3</v>
      </c>
      <c r="E19" s="296">
        <v>0.3</v>
      </c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341"/>
      <c r="S19" s="341"/>
      <c r="T19" s="341"/>
      <c r="U19" s="341"/>
      <c r="V19" s="341"/>
    </row>
    <row r="20" ht="12" customHeight="1" spans="1:22">
      <c r="A20" s="306" t="s">
        <v>31</v>
      </c>
      <c r="B20" s="307"/>
      <c r="C20" s="290">
        <f>IF(C19&lt;0.3,1,VLOOKUP(C19,[3]分值!$L$18:$M$27,2))</f>
        <v>1.1</v>
      </c>
      <c r="D20" s="290">
        <f>IF(D19&lt;0.3,1,VLOOKUP(D19,[3]分值!$L$18:$M$27,2))</f>
        <v>1.1</v>
      </c>
      <c r="E20" s="290">
        <f>IF(E19&lt;0.3,1,VLOOKUP(E19,[3]分值!$L$18:$M$27,2))</f>
        <v>1.1</v>
      </c>
      <c r="F20" s="290">
        <f>IF(F19&lt;0.3,1,VLOOKUP(F19,[3]分值!$L$18:$M$27,2))</f>
        <v>1</v>
      </c>
      <c r="G20" s="290">
        <f>IF(G19&lt;0.3,1,VLOOKUP(G19,[3]分值!$L$18:$M$27,2))</f>
        <v>1</v>
      </c>
      <c r="H20" s="290">
        <f>IF(H19&lt;0.3,1,VLOOKUP(H19,[3]分值!$L$18:$M$27,2))</f>
        <v>1</v>
      </c>
      <c r="I20" s="290">
        <f>IF(I19&lt;0.3,1,VLOOKUP(I19,[3]分值!$L$18:$M$27,2))</f>
        <v>1</v>
      </c>
      <c r="J20" s="290">
        <f>IF(J19&lt;0.3,1,VLOOKUP(J19,[3]分值!$L$18:$M$27,2))</f>
        <v>1</v>
      </c>
      <c r="K20" s="290">
        <f>IF(K19&lt;0.3,1,VLOOKUP(K19,[3]分值!$L$18:$M$27,2))</f>
        <v>1</v>
      </c>
      <c r="L20" s="290">
        <f>IF(L19&lt;0.3,1,VLOOKUP(L19,[3]分值!$L$18:$M$27,2))</f>
        <v>1</v>
      </c>
      <c r="M20" s="290">
        <f>IF(M19&lt;0.3,1,VLOOKUP(M19,[3]分值!$L$18:$M$27,2))</f>
        <v>1</v>
      </c>
      <c r="N20" s="290">
        <f>IF(N19&lt;0.3,1,VLOOKUP(N19,[3]分值!$L$18:$M$27,2))</f>
        <v>1</v>
      </c>
      <c r="O20" s="290">
        <f>IF(O19&lt;0.3,1,VLOOKUP(O19,[3]分值!$L$18:$M$27,2))</f>
        <v>1</v>
      </c>
      <c r="P20" s="290">
        <f>IF(P19&lt;0.3,1,VLOOKUP(P19,[3]分值!$L$18:$M$27,2))</f>
        <v>1</v>
      </c>
      <c r="Q20" s="290">
        <f>IF(Q19&lt;0.3,1,VLOOKUP(Q19,[3]分值!$L$18:$M$27,2))</f>
        <v>1</v>
      </c>
      <c r="R20" s="345">
        <f>IF(R19&lt;0.3,1,VLOOKUP(R19,[2]分值!$L$18:$M$27,2))</f>
        <v>1</v>
      </c>
      <c r="S20" s="345">
        <f>IF(S19&lt;0.3,1,VLOOKUP(S19,[2]分值!$L$18:$M$27,2))</f>
        <v>1</v>
      </c>
      <c r="T20" s="345">
        <f>IF(T19&lt;0.3,1,VLOOKUP(T19,[2]分值!$L$18:$M$27,2))</f>
        <v>1</v>
      </c>
      <c r="U20" s="345">
        <f>IF(U19&lt;0.3,1,VLOOKUP(U19,[2]分值!$L$18:$M$27,2))</f>
        <v>1</v>
      </c>
      <c r="V20" s="345">
        <f>IF(V19&lt;0.3,1,VLOOKUP(V19,[2]分值!$L$18:$M$27,2))</f>
        <v>1</v>
      </c>
    </row>
    <row r="21" ht="12" customHeight="1" spans="1:22">
      <c r="A21" s="306" t="s">
        <v>32</v>
      </c>
      <c r="B21" s="307"/>
      <c r="C21" s="290">
        <f t="shared" ref="C21:V21" si="5">C17*C18*C20</f>
        <v>47.9526324135021</v>
      </c>
      <c r="D21" s="290">
        <f t="shared" si="5"/>
        <v>30.2970615428458</v>
      </c>
      <c r="E21" s="290">
        <f t="shared" si="5"/>
        <v>20.5735959873707</v>
      </c>
      <c r="F21" s="290" t="e">
        <f t="shared" si="5"/>
        <v>#DIV/0!</v>
      </c>
      <c r="G21" s="290" t="e">
        <f t="shared" si="5"/>
        <v>#DIV/0!</v>
      </c>
      <c r="H21" s="290" t="e">
        <f t="shared" si="5"/>
        <v>#DIV/0!</v>
      </c>
      <c r="I21" s="290" t="e">
        <f t="shared" si="5"/>
        <v>#DIV/0!</v>
      </c>
      <c r="J21" s="290" t="e">
        <f t="shared" si="5"/>
        <v>#DIV/0!</v>
      </c>
      <c r="K21" s="290" t="e">
        <f t="shared" si="5"/>
        <v>#DIV/0!</v>
      </c>
      <c r="L21" s="290" t="e">
        <f t="shared" si="5"/>
        <v>#DIV/0!</v>
      </c>
      <c r="M21" s="290" t="e">
        <f t="shared" si="5"/>
        <v>#DIV/0!</v>
      </c>
      <c r="N21" s="290" t="e">
        <f t="shared" si="5"/>
        <v>#DIV/0!</v>
      </c>
      <c r="O21" s="290" t="e">
        <f t="shared" si="5"/>
        <v>#DIV/0!</v>
      </c>
      <c r="P21" s="290" t="e">
        <f t="shared" si="5"/>
        <v>#DIV/0!</v>
      </c>
      <c r="Q21" s="290" t="e">
        <f t="shared" si="5"/>
        <v>#DIV/0!</v>
      </c>
      <c r="R21" s="345" t="e">
        <f t="shared" si="5"/>
        <v>#DIV/0!</v>
      </c>
      <c r="S21" s="345" t="e">
        <f t="shared" si="5"/>
        <v>#DIV/0!</v>
      </c>
      <c r="T21" s="345" t="e">
        <f t="shared" si="5"/>
        <v>#DIV/0!</v>
      </c>
      <c r="U21" s="345" t="e">
        <f t="shared" si="5"/>
        <v>#DIV/0!</v>
      </c>
      <c r="V21" s="345" t="e">
        <f t="shared" si="5"/>
        <v>#DIV/0!</v>
      </c>
    </row>
    <row r="22" ht="12" customHeight="1" spans="1:22">
      <c r="A22" s="308" t="s">
        <v>33</v>
      </c>
      <c r="B22" s="309"/>
      <c r="C22" s="296">
        <v>6.13</v>
      </c>
      <c r="D22" s="296">
        <v>6.13</v>
      </c>
      <c r="E22" s="296">
        <v>6.13</v>
      </c>
      <c r="F22" s="296"/>
      <c r="G22" s="296"/>
      <c r="H22" s="296"/>
      <c r="I22" s="296"/>
      <c r="J22" s="296"/>
      <c r="K22" s="296"/>
      <c r="L22" s="296"/>
      <c r="M22" s="296"/>
      <c r="N22" s="296"/>
      <c r="O22" s="296"/>
      <c r="P22" s="296"/>
      <c r="Q22" s="296"/>
      <c r="R22" s="341"/>
      <c r="S22" s="341"/>
      <c r="T22" s="341"/>
      <c r="U22" s="341"/>
      <c r="V22" s="341"/>
    </row>
    <row r="23" ht="12" customHeight="1" spans="1:22">
      <c r="A23" s="304" t="s">
        <v>34</v>
      </c>
      <c r="B23" s="305" t="s">
        <v>21</v>
      </c>
      <c r="C23" s="296">
        <v>3.5</v>
      </c>
      <c r="D23" s="296">
        <v>3.5</v>
      </c>
      <c r="E23" s="296">
        <v>3.5</v>
      </c>
      <c r="F23" s="296"/>
      <c r="G23" s="296"/>
      <c r="H23" s="296"/>
      <c r="I23" s="296"/>
      <c r="J23" s="296"/>
      <c r="K23" s="296"/>
      <c r="L23" s="296"/>
      <c r="M23" s="296"/>
      <c r="N23" s="296"/>
      <c r="O23" s="296"/>
      <c r="P23" s="296"/>
      <c r="Q23" s="296"/>
      <c r="R23" s="341"/>
      <c r="S23" s="341"/>
      <c r="T23" s="341"/>
      <c r="U23" s="341"/>
      <c r="V23" s="341"/>
    </row>
    <row r="24" ht="12" customHeight="1" spans="1:22">
      <c r="A24" s="301" t="s">
        <v>35</v>
      </c>
      <c r="B24" s="310"/>
      <c r="C24" s="311">
        <f>1*IF(AND(C23&gt;0,C23&lt;4.5),VLOOKUP(C23,ZG,2),IF(C23&gt;4.5,ROUND(200%+(C23-4.5)*9%,3)))</f>
        <v>1.26</v>
      </c>
      <c r="D24" s="311">
        <f>1*IF(AND(D23&gt;0,D23&lt;4.5),VLOOKUP(D23,ZG,2),IF(D23&gt;4.5,ROUND(200%+(D23-4.5)*9%,3)))</f>
        <v>1.26</v>
      </c>
      <c r="E24" s="311">
        <f>1*IF(AND(E23&gt;0,E23&lt;4.5),VLOOKUP(E23,ZG,2),IF(E23&gt;4.5,ROUND(200%+(E23-4.5)*9%,3)))</f>
        <v>1.26</v>
      </c>
      <c r="F24" s="311">
        <f>1*IF(AND(F23&gt;0,F23&lt;4.5),VLOOKUP(F23,ZG,2),IF(F23&gt;4.5,ROUND(200%+(F23-4.5)*9%,3)))</f>
        <v>0</v>
      </c>
      <c r="G24" s="311">
        <f>1*IF(AND(G23&gt;0,G23&lt;4.5),VLOOKUP(G23,ZG,2),IF(G23&gt;4.5,ROUND(200%+(G23-4.5)*9%,3)))</f>
        <v>0</v>
      </c>
      <c r="H24" s="311">
        <f>1*IF(AND(H23&gt;0,H23&lt;4.5),VLOOKUP(H23,ZG,2),IF(H23&gt;4.5,ROUND(200%+(H23-4.5)*9%,3)))</f>
        <v>0</v>
      </c>
      <c r="I24" s="311">
        <f>1*IF(AND(I23&gt;0,I23&lt;4.5),VLOOKUP(I23,ZG,2),IF(I23&gt;4.5,ROUND(200%+(I23-4.5)*9%,3)))</f>
        <v>0</v>
      </c>
      <c r="J24" s="311">
        <f>1*IF(AND(J23&gt;0,J23&lt;4.5),VLOOKUP(J23,ZG,2),IF(J23&gt;4.5,ROUND(200%+(J23-4.5)*9%,3)))</f>
        <v>0</v>
      </c>
      <c r="K24" s="311">
        <f>1*IF(AND(K23&gt;0,K23&lt;4.5),VLOOKUP(K23,ZG,2),IF(K23&gt;4.5,ROUND(200%+(K23-4.5)*9%,3)))</f>
        <v>0</v>
      </c>
      <c r="L24" s="311">
        <f>1*IF(AND(L23&gt;0,L23&lt;4.5),VLOOKUP(L23,ZG,2),IF(L23&gt;4.5,ROUND(200%+(L23-4.5)*9%,3)))</f>
        <v>0</v>
      </c>
      <c r="M24" s="311">
        <f>1*IF(AND(M23&gt;0,M23&lt;4.5),VLOOKUP(M23,ZG,2),IF(M23&gt;4.5,ROUND(200%+(M23-4.5)*9%,3)))</f>
        <v>0</v>
      </c>
      <c r="N24" s="311">
        <f>1*IF(AND(N23&gt;0,N23&lt;4.5),VLOOKUP(N23,ZG,2),IF(N23&gt;4.5,ROUND(200%+(N23-4.5)*9%,3)))</f>
        <v>0</v>
      </c>
      <c r="O24" s="311">
        <f>1*IF(AND(O23&gt;0,O23&lt;4.5),VLOOKUP(O23,ZG,2),IF(O23&gt;4.5,ROUND(200%+(O23-4.5)*9%,3)))</f>
        <v>0</v>
      </c>
      <c r="P24" s="311">
        <f>1*IF(AND(P23&gt;0,P23&lt;4.5),VLOOKUP(P23,ZG,2),IF(P23&gt;4.5,ROUND(200%+(P23-4.5)*9%,3)))</f>
        <v>0</v>
      </c>
      <c r="Q24" s="311">
        <f>1*IF(AND(Q23&gt;0,Q23&lt;4.5),VLOOKUP(Q23,ZG,2),IF(Q23&gt;4.5,ROUND(200%+(Q23-4.5)*9%,3)))</f>
        <v>0</v>
      </c>
      <c r="R24" s="349">
        <f>1*IF(AND(R23&gt;0,R23&lt;4.5),VLOOKUP(R23,ZG,2),IF(R23&gt;4.5,ROUND(200%+(R23-4.5)*9%,3)))</f>
        <v>0</v>
      </c>
      <c r="S24" s="349">
        <f>1*IF(AND(S23&gt;0,S23&lt;4.5),VLOOKUP(S23,ZG,2),IF(S23&gt;4.5,ROUND(200%+(S23-4.5)*9%,3)))</f>
        <v>0</v>
      </c>
      <c r="T24" s="349">
        <f>1*IF(AND(T23&gt;0,T23&lt;4.5),VLOOKUP(T23,ZG,2),IF(T23&gt;4.5,ROUND(200%+(T23-4.5)*9%,3)))</f>
        <v>0</v>
      </c>
      <c r="U24" s="349">
        <f>1*IF(AND(U23&gt;0,U23&lt;4.5),VLOOKUP(U23,ZG,2),IF(U23&gt;4.5,ROUND(200%+(U23-4.5)*9%,3)))</f>
        <v>0</v>
      </c>
      <c r="V24" s="350">
        <f>1*IF(AND(V23&gt;0,V23&lt;4.5),VLOOKUP(V23,ZG,2),IF(V23&gt;4.5,ROUND(200%+(V23-4.5)*9%,3)))</f>
        <v>0</v>
      </c>
    </row>
    <row r="25" ht="12" customHeight="1" spans="1:22">
      <c r="A25" s="312" t="s">
        <v>36</v>
      </c>
      <c r="B25" s="309" t="s">
        <v>37</v>
      </c>
      <c r="C25" s="313" t="s">
        <v>38</v>
      </c>
      <c r="D25" s="313" t="s">
        <v>38</v>
      </c>
      <c r="E25" s="313" t="s">
        <v>38</v>
      </c>
      <c r="F25" s="313"/>
      <c r="G25" s="313"/>
      <c r="H25" s="313"/>
      <c r="I25" s="313"/>
      <c r="J25" s="313"/>
      <c r="K25" s="313"/>
      <c r="L25" s="313"/>
      <c r="M25" s="313"/>
      <c r="N25" s="313"/>
      <c r="O25" s="313"/>
      <c r="P25" s="313"/>
      <c r="Q25" s="313"/>
      <c r="R25" s="351"/>
      <c r="S25" s="351"/>
      <c r="T25" s="351"/>
      <c r="U25" s="351"/>
      <c r="V25" s="351"/>
    </row>
    <row r="26" ht="12" customHeight="1" spans="1:22">
      <c r="A26" s="312"/>
      <c r="B26" s="309" t="s">
        <v>39</v>
      </c>
      <c r="C26" s="313">
        <v>1</v>
      </c>
      <c r="D26" s="313">
        <v>8</v>
      </c>
      <c r="E26" s="313">
        <v>14</v>
      </c>
      <c r="F26" s="313"/>
      <c r="G26" s="313"/>
      <c r="H26" s="313"/>
      <c r="I26" s="313"/>
      <c r="J26" s="313"/>
      <c r="K26" s="313"/>
      <c r="L26" s="313"/>
      <c r="M26" s="313"/>
      <c r="N26" s="313"/>
      <c r="O26" s="313"/>
      <c r="P26" s="313"/>
      <c r="Q26" s="313"/>
      <c r="R26" s="351"/>
      <c r="S26" s="351"/>
      <c r="T26" s="351"/>
      <c r="U26" s="351"/>
      <c r="V26" s="351"/>
    </row>
    <row r="27" ht="12" customHeight="1" spans="1:22">
      <c r="A27" s="312"/>
      <c r="B27" s="309" t="s">
        <v>40</v>
      </c>
      <c r="C27" s="313">
        <f>IF(C25=0,0,VLOOKUP(C25,GD,5,FALSE))</f>
        <v>1.2</v>
      </c>
      <c r="D27" s="313">
        <f>IF(D25=0,0,VLOOKUP(D25,GD,5,FALSE))</f>
        <v>1.2</v>
      </c>
      <c r="E27" s="313">
        <f>IF(E25=0,0,VLOOKUP(E25,GD,5,FALSE))</f>
        <v>1.2</v>
      </c>
      <c r="F27" s="313">
        <f>IF(F25=0,0,VLOOKUP(F25,GD,5,FALSE))</f>
        <v>0</v>
      </c>
      <c r="G27" s="313">
        <f>IF(G25=0,0,VLOOKUP(G25,GD,5,FALSE))</f>
        <v>0</v>
      </c>
      <c r="H27" s="313">
        <f>IF(H25=0,0,VLOOKUP(H25,GD,5,FALSE))</f>
        <v>0</v>
      </c>
      <c r="I27" s="313">
        <f>IF(I25=0,0,VLOOKUP(I25,GD,5,FALSE))</f>
        <v>0</v>
      </c>
      <c r="J27" s="313">
        <f>IF(J25=0,0,VLOOKUP(J25,GD,5,FALSE))</f>
        <v>0</v>
      </c>
      <c r="K27" s="313">
        <f>IF(K25=0,0,VLOOKUP(K25,GD,5,FALSE))</f>
        <v>0</v>
      </c>
      <c r="L27" s="313">
        <f>IF(L25=0,0,VLOOKUP(L25,GD,5,FALSE))</f>
        <v>0</v>
      </c>
      <c r="M27" s="313">
        <f>IF(M25=0,0,VLOOKUP(M25,GD,5,FALSE))</f>
        <v>0</v>
      </c>
      <c r="N27" s="313">
        <f>IF(N25=0,0,VLOOKUP(N25,GD,5,FALSE))</f>
        <v>0</v>
      </c>
      <c r="O27" s="313">
        <f>IF(O25=0,0,VLOOKUP(O25,GD,5,FALSE))</f>
        <v>0</v>
      </c>
      <c r="P27" s="313">
        <f>IF(P25=0,0,VLOOKUP(P25,GD,5,FALSE))</f>
        <v>0</v>
      </c>
      <c r="Q27" s="313">
        <f>IF(Q25=0,0,VLOOKUP(Q25,GD,5,FALSE))</f>
        <v>0</v>
      </c>
      <c r="R27" s="351">
        <f>IF(R25=0,0,VLOOKUP(R25,GD,5,FALSE))</f>
        <v>0</v>
      </c>
      <c r="S27" s="351">
        <f>IF(S25=0,0,VLOOKUP(S25,GD,5,FALSE))</f>
        <v>0</v>
      </c>
      <c r="T27" s="351">
        <f>IF(T25=0,0,VLOOKUP(T25,GD,5,FALSE))</f>
        <v>0</v>
      </c>
      <c r="U27" s="351">
        <f>IF(U25=0,0,VLOOKUP(U25,GD,5,FALSE))</f>
        <v>0</v>
      </c>
      <c r="V27" s="351">
        <f>IF(V25=0,0,VLOOKUP(V25,GD,5,FALSE))</f>
        <v>0</v>
      </c>
    </row>
    <row r="28" ht="12" customHeight="1" spans="1:22">
      <c r="A28" s="297" t="s">
        <v>41</v>
      </c>
      <c r="B28" s="305" t="s">
        <v>42</v>
      </c>
      <c r="C28" s="296">
        <v>7.5</v>
      </c>
      <c r="D28" s="296">
        <v>7.5</v>
      </c>
      <c r="E28" s="296">
        <v>7.5</v>
      </c>
      <c r="F28" s="296"/>
      <c r="G28" s="296"/>
      <c r="H28" s="296"/>
      <c r="I28" s="296"/>
      <c r="J28" s="296"/>
      <c r="K28" s="296"/>
      <c r="L28" s="296"/>
      <c r="M28" s="296"/>
      <c r="N28" s="296"/>
      <c r="O28" s="296"/>
      <c r="P28" s="296"/>
      <c r="Q28" s="296"/>
      <c r="R28" s="341">
        <v>7</v>
      </c>
      <c r="S28" s="341">
        <v>7</v>
      </c>
      <c r="T28" s="341">
        <v>7</v>
      </c>
      <c r="U28" s="341">
        <v>7</v>
      </c>
      <c r="V28" s="341">
        <v>7</v>
      </c>
    </row>
    <row r="29" ht="12" customHeight="1" spans="1:22">
      <c r="A29" s="283" t="s">
        <v>43</v>
      </c>
      <c r="B29" s="314"/>
      <c r="C29" s="315">
        <f>IF(OR(C12=0,C12="砼屋面"),C28/10,IF(C12="瓦房",VLOOKUP(C28,CX,2),IF(C12="灰瓦房(其他房)",VLOOKUP(C28,CX,3),IF(C12="灰房",VLOOKUP(C28,CX,4)))))</f>
        <v>0.75</v>
      </c>
      <c r="D29" s="315">
        <f>IF(OR(D12=0,D12="砼屋面"),D28/10,IF(D12="瓦房",VLOOKUP(D28,CX,2),IF(D12="灰瓦房(其他房)",VLOOKUP(D28,CX,3),IF(D12="灰房",VLOOKUP(D28,CX,4)))))</f>
        <v>0.75</v>
      </c>
      <c r="E29" s="315">
        <f>IF(OR(E12=0,E12="砼屋面"),E28/10,IF(E12="瓦房",VLOOKUP(E28,CX,2),IF(E12="灰瓦房(其他房)",VLOOKUP(E28,CX,3),IF(E12="灰房",VLOOKUP(E28,CX,4)))))</f>
        <v>0.75</v>
      </c>
      <c r="F29" s="315">
        <f>IF(OR(F12=0,F12="砼屋面"),F28/10,IF(F12="瓦房",VLOOKUP(F28,CX,2),IF(F12="灰瓦房(其他房)",VLOOKUP(F28,CX,3),IF(F12="灰房",VLOOKUP(F28,CX,4)))))</f>
        <v>0</v>
      </c>
      <c r="G29" s="315">
        <f>IF(OR(G12=0,G12="砼屋面"),G28/10,IF(G12="瓦房",VLOOKUP(G28,CX,2),IF(G12="灰瓦房(其他房)",VLOOKUP(G28,CX,3),IF(G12="灰房",VLOOKUP(G28,CX,4)))))</f>
        <v>0</v>
      </c>
      <c r="H29" s="315">
        <f>IF(OR(H12=0,H12="砼屋面"),H28/10,IF(H12="瓦房",VLOOKUP(H28,CX,2),IF(H12="灰瓦房(其他房)",VLOOKUP(H28,CX,3),IF(H12="灰房",VLOOKUP(H28,CX,4)))))</f>
        <v>0</v>
      </c>
      <c r="I29" s="315">
        <f>IF(OR(I12=0,I12="砼屋面"),I28/10,IF(I12="瓦房",VLOOKUP(I28,CX,2),IF(I12="灰瓦房(其他房)",VLOOKUP(I28,CX,3),IF(I12="灰房",VLOOKUP(I28,CX,4)))))</f>
        <v>0</v>
      </c>
      <c r="J29" s="315">
        <f>IF(OR(J12=0,J12="砼屋面"),J28/10,IF(J12="瓦房",VLOOKUP(J28,CX,2),IF(J12="灰瓦房(其他房)",VLOOKUP(J28,CX,3),IF(J12="灰房",VLOOKUP(J28,CX,4)))))</f>
        <v>0</v>
      </c>
      <c r="K29" s="315">
        <f>IF(OR(K12=0,K12="砼屋面"),K28/10,IF(K12="瓦房",VLOOKUP(K28,CX,2),IF(K12="灰瓦房(其他房)",VLOOKUP(K28,CX,3),IF(K12="灰房",VLOOKUP(K28,CX,4)))))</f>
        <v>0</v>
      </c>
      <c r="L29" s="315">
        <f>IF(OR(L12=0,L12="砼屋面"),L28/10,IF(L12="瓦房",VLOOKUP(L28,CX,2),IF(L12="灰瓦房(其他房)",VLOOKUP(L28,CX,3),IF(L12="灰房",VLOOKUP(L28,CX,4)))))</f>
        <v>0</v>
      </c>
      <c r="M29" s="315">
        <f>IF(OR(M12=0,M12="砼屋面"),M28/10,IF(M12="瓦房",VLOOKUP(M28,CX,2),IF(M12="灰瓦房(其他房)",VLOOKUP(M28,CX,3),IF(M12="灰房",VLOOKUP(M28,CX,4)))))</f>
        <v>0</v>
      </c>
      <c r="N29" s="315">
        <f>IF(OR(N12=0,N12="砼屋面"),N28/10,IF(N12="瓦房",VLOOKUP(N28,CX,2),IF(N12="灰瓦房(其他房)",VLOOKUP(N28,CX,3),IF(N12="灰房",VLOOKUP(N28,CX,4)))))</f>
        <v>0</v>
      </c>
      <c r="O29" s="315">
        <f>IF(OR(O12=0,O12="砼屋面"),O28/10,IF(O12="瓦房",VLOOKUP(O28,CX,2),IF(O12="灰瓦房(其他房)",VLOOKUP(O28,CX,3),IF(O12="灰房",VLOOKUP(O28,CX,4)))))</f>
        <v>0</v>
      </c>
      <c r="P29" s="315">
        <f>IF(OR(P12=0,P12="砼屋面"),P28/10,IF(P12="瓦房",VLOOKUP(P28,CX,2),IF(P12="灰瓦房(其他房)",VLOOKUP(P28,CX,3),IF(P12="灰房",VLOOKUP(P28,CX,4)))))</f>
        <v>0</v>
      </c>
      <c r="Q29" s="315">
        <f>IF(OR(Q12=0,Q12="砼屋面"),Q28/10,IF(Q12="瓦房",VLOOKUP(Q28,CX,2),IF(Q12="灰瓦房(其他房)",VLOOKUP(Q28,CX,3),IF(Q12="灰房",VLOOKUP(Q28,CX,4)))))</f>
        <v>0</v>
      </c>
      <c r="R29" s="352">
        <f>IF(OR(R12=0,R12="砼屋面"),R28/10,IF(R12="瓦房",VLOOKUP(R28,CX,2),IF(R12="灰瓦房(其他房)",VLOOKUP(R28,CX,3),IF(R12="灰房",VLOOKUP(R28,CX,4)))))</f>
        <v>0.7</v>
      </c>
      <c r="S29" s="352">
        <f>IF(OR(S12=0,S12="砼屋面"),S28/10,IF(S12="瓦房",VLOOKUP(S28,CX,2),IF(S12="灰瓦房(其他房)",VLOOKUP(S28,CX,3),IF(S12="灰房",VLOOKUP(S28,CX,4)))))</f>
        <v>0.7</v>
      </c>
      <c r="T29" s="352">
        <f>IF(OR(T12=0,T12="砼屋面"),T28/10,IF(T12="瓦房",VLOOKUP(T28,CX,2),IF(T12="灰瓦房(其他房)",VLOOKUP(T28,CX,3),IF(T12="灰房",VLOOKUP(T28,CX,4)))))</f>
        <v>0.7</v>
      </c>
      <c r="U29" s="352">
        <f>IF(OR(U12=0,U12="砼屋面"),U28/10,IF(U12="瓦房",VLOOKUP(U28,CX,2),IF(U12="灰瓦房(其他房)",VLOOKUP(U28,CX,3),IF(U12="灰房",VLOOKUP(U28,CX,4)))))</f>
        <v>0.7</v>
      </c>
      <c r="V29" s="352">
        <f>IF(OR(V12=0,V12="砼屋面"),V28/10,IF(V12="瓦房",VLOOKUP(V28,CX,2),IF(V12="灰瓦房(其他房)",VLOOKUP(V28,CX,3),IF(V12="灰房",VLOOKUP(V28,CX,4)))))</f>
        <v>0.7</v>
      </c>
    </row>
    <row r="30" ht="12" customHeight="1" spans="1:22">
      <c r="A30" s="316" t="s">
        <v>44</v>
      </c>
      <c r="B30" s="317">
        <f>SUM(C30:AN30)</f>
        <v>1051264</v>
      </c>
      <c r="C30" s="318">
        <f>ROUND(IF(C8=0,0,((C13+C14+C16+C15+(C21+C22)*C24)*C10*C29)*$F$1*$G$1+(C26*C5*C23)*$G$1*$F$1*C27*C29),0)</f>
        <v>63591</v>
      </c>
      <c r="D30" s="318">
        <f t="shared" ref="D30:V30" si="6">ROUND(IF(D8=0,0,((D13+D14+D16+D15+(D21+D22)*D24)*D10*D29)*$F$1*$G$1+(D26*D5*D23)*$G$1*$F$1*D27*D29),0)</f>
        <v>267215</v>
      </c>
      <c r="E30" s="318">
        <f t="shared" si="6"/>
        <v>720458</v>
      </c>
      <c r="F30" s="318">
        <f t="shared" si="6"/>
        <v>0</v>
      </c>
      <c r="G30" s="318">
        <f t="shared" si="6"/>
        <v>0</v>
      </c>
      <c r="H30" s="318">
        <f t="shared" si="6"/>
        <v>0</v>
      </c>
      <c r="I30" s="318">
        <f t="shared" si="6"/>
        <v>0</v>
      </c>
      <c r="J30" s="318">
        <f t="shared" si="6"/>
        <v>0</v>
      </c>
      <c r="K30" s="318">
        <f t="shared" si="6"/>
        <v>0</v>
      </c>
      <c r="L30" s="318">
        <f t="shared" si="6"/>
        <v>0</v>
      </c>
      <c r="M30" s="318">
        <f t="shared" si="6"/>
        <v>0</v>
      </c>
      <c r="N30" s="318">
        <f t="shared" si="6"/>
        <v>0</v>
      </c>
      <c r="O30" s="318">
        <f t="shared" si="6"/>
        <v>0</v>
      </c>
      <c r="P30" s="318">
        <f t="shared" si="6"/>
        <v>0</v>
      </c>
      <c r="Q30" s="318">
        <f t="shared" si="6"/>
        <v>0</v>
      </c>
      <c r="R30" s="318">
        <f t="shared" si="6"/>
        <v>0</v>
      </c>
      <c r="S30" s="318">
        <f t="shared" si="6"/>
        <v>0</v>
      </c>
      <c r="T30" s="318">
        <f t="shared" si="6"/>
        <v>0</v>
      </c>
      <c r="U30" s="318">
        <f t="shared" si="6"/>
        <v>0</v>
      </c>
      <c r="V30" s="318">
        <f t="shared" si="6"/>
        <v>0</v>
      </c>
    </row>
    <row r="31" ht="12" customHeight="1" spans="1:22">
      <c r="A31" s="319" t="s">
        <v>45</v>
      </c>
      <c r="B31" s="320">
        <f t="shared" ref="B31:V31" si="7">ROUND(B30/B8,2)</f>
        <v>1166.87</v>
      </c>
      <c r="C31" s="321">
        <f t="shared" si="7"/>
        <v>1490.65</v>
      </c>
      <c r="D31" s="321">
        <f t="shared" si="7"/>
        <v>1328.97</v>
      </c>
      <c r="E31" s="321">
        <f t="shared" si="7"/>
        <v>1096.25</v>
      </c>
      <c r="F31" s="321" t="e">
        <f t="shared" si="7"/>
        <v>#DIV/0!</v>
      </c>
      <c r="G31" s="321" t="e">
        <f t="shared" si="7"/>
        <v>#DIV/0!</v>
      </c>
      <c r="H31" s="321" t="e">
        <f t="shared" si="7"/>
        <v>#DIV/0!</v>
      </c>
      <c r="I31" s="321" t="e">
        <f t="shared" si="7"/>
        <v>#DIV/0!</v>
      </c>
      <c r="J31" s="321" t="e">
        <f t="shared" si="7"/>
        <v>#DIV/0!</v>
      </c>
      <c r="K31" s="321" t="e">
        <f t="shared" si="7"/>
        <v>#DIV/0!</v>
      </c>
      <c r="L31" s="321" t="e">
        <f t="shared" si="7"/>
        <v>#DIV/0!</v>
      </c>
      <c r="M31" s="321" t="e">
        <f t="shared" si="7"/>
        <v>#DIV/0!</v>
      </c>
      <c r="N31" s="321" t="e">
        <f t="shared" si="7"/>
        <v>#DIV/0!</v>
      </c>
      <c r="O31" s="321" t="e">
        <f t="shared" si="7"/>
        <v>#DIV/0!</v>
      </c>
      <c r="P31" s="321" t="e">
        <f t="shared" si="7"/>
        <v>#DIV/0!</v>
      </c>
      <c r="Q31" s="321" t="e">
        <f t="shared" si="7"/>
        <v>#DIV/0!</v>
      </c>
      <c r="R31" s="353" t="e">
        <f t="shared" si="7"/>
        <v>#DIV/0!</v>
      </c>
      <c r="S31" s="353" t="e">
        <f t="shared" si="7"/>
        <v>#DIV/0!</v>
      </c>
      <c r="T31" s="353" t="e">
        <f t="shared" si="7"/>
        <v>#DIV/0!</v>
      </c>
      <c r="U31" s="353" t="e">
        <f t="shared" si="7"/>
        <v>#DIV/0!</v>
      </c>
      <c r="V31" s="353" t="e">
        <f t="shared" si="7"/>
        <v>#DIV/0!</v>
      </c>
    </row>
    <row r="32" spans="1:9">
      <c r="A32" s="322" t="s">
        <v>46</v>
      </c>
      <c r="B32" s="323" t="s">
        <v>47</v>
      </c>
      <c r="C32" s="323" t="s">
        <v>48</v>
      </c>
      <c r="D32" s="323" t="s">
        <v>49</v>
      </c>
      <c r="E32" s="323" t="s">
        <v>50</v>
      </c>
      <c r="F32" s="323" t="s">
        <v>51</v>
      </c>
      <c r="G32" s="323" t="s">
        <v>52</v>
      </c>
      <c r="H32" s="323" t="s">
        <v>53</v>
      </c>
      <c r="I32" s="323" t="s">
        <v>54</v>
      </c>
    </row>
    <row r="33" spans="1:9">
      <c r="A33" s="324" t="s">
        <v>55</v>
      </c>
      <c r="B33" s="325" t="str">
        <f>IF(B32="","",VLOOKUP(B32,FSW,2,FALSE))</f>
        <v>份</v>
      </c>
      <c r="C33" s="325" t="str">
        <f>IF(C32="","",VLOOKUP(C32,FSW,2,FALSE))</f>
        <v>米</v>
      </c>
      <c r="D33" s="325" t="str">
        <f>IF(D32="","",VLOOKUP(D32,FSW,2,FALSE))</f>
        <v>个</v>
      </c>
      <c r="E33" s="325" t="str">
        <f>IF(E32="","",VLOOKUP(E32,FSW,2,FALSE))</f>
        <v>套</v>
      </c>
      <c r="F33" s="325" t="str">
        <f>IF(F32="","",VLOOKUP(F32,FSW,2,FALSE))</f>
        <v>平方米</v>
      </c>
      <c r="G33" s="325" t="str">
        <f>IF(G32="","",VLOOKUP(G32,FSW,2,FALSE))</f>
        <v>平方米</v>
      </c>
      <c r="H33" s="325" t="str">
        <f>IF(H32="","",VLOOKUP(H32,FSW,2,FALSE))</f>
        <v>m2</v>
      </c>
      <c r="I33" s="325" t="str">
        <f>IF(I32="","",VLOOKUP(I32,FSW,2,FALSE))</f>
        <v>个</v>
      </c>
    </row>
    <row r="34" spans="1:12">
      <c r="A34" s="324" t="s">
        <v>39</v>
      </c>
      <c r="B34" s="325">
        <f>4+4+2+4+3+4+2+12+20+5</f>
        <v>60</v>
      </c>
      <c r="C34" s="325">
        <f>2.5*2</f>
        <v>5</v>
      </c>
      <c r="D34" s="325">
        <f>7+3</f>
        <v>10</v>
      </c>
      <c r="E34" s="325">
        <f>3+1</f>
        <v>4</v>
      </c>
      <c r="F34" s="325">
        <f>1.6*2*5+1.4*2*6+1*2*7</f>
        <v>46.8</v>
      </c>
      <c r="G34" s="325">
        <f>0.9*2.1*6+2.4*2.7*3+9*2.1</f>
        <v>49.68</v>
      </c>
      <c r="H34" s="325">
        <f>2.4*3.1</f>
        <v>7.44</v>
      </c>
      <c r="I34" s="325">
        <v>1</v>
      </c>
      <c r="L34" s="338"/>
    </row>
    <row r="35" spans="1:12">
      <c r="A35" s="326" t="s">
        <v>41</v>
      </c>
      <c r="B35" s="325">
        <f>IF(B32="","",VLOOKUP(B32,FSW,3,FALSE))</f>
        <v>7.5</v>
      </c>
      <c r="C35" s="325">
        <f>IF(C32="","",VLOOKUP(C32,FSW,3,FALSE))</f>
        <v>7.5</v>
      </c>
      <c r="D35" s="325">
        <f>IF(D32="","",VLOOKUP(D32,FSW,3,FALSE))</f>
        <v>7.5</v>
      </c>
      <c r="E35" s="325">
        <f>IF(E32="","",VLOOKUP(E32,FSW,3,FALSE))</f>
        <v>7.5</v>
      </c>
      <c r="F35" s="325">
        <f>IF(F32="","",VLOOKUP(F32,FSW,3,FALSE))</f>
        <v>7.5</v>
      </c>
      <c r="G35" s="325">
        <f>IF(G32="","",VLOOKUP(G32,FSW,3,FALSE))</f>
        <v>7.5</v>
      </c>
      <c r="H35" s="325">
        <f>IF(H32="","",VLOOKUP(H32,FSW,3,FALSE))</f>
        <v>7.5</v>
      </c>
      <c r="I35" s="325">
        <f>IF(I32="","",VLOOKUP(I32,FSW,3,FALSE))</f>
        <v>7.5</v>
      </c>
      <c r="L35" s="338"/>
    </row>
    <row r="36" spans="1:12">
      <c r="A36" s="324" t="s">
        <v>40</v>
      </c>
      <c r="B36" s="325">
        <f>IF(B32="","",VLOOKUP(B32,FSW,4,FALSE))</f>
        <v>0.5</v>
      </c>
      <c r="C36" s="325">
        <f>IF(C32="","",VLOOKUP(C32,FSW,4,FALSE))</f>
        <v>0.1</v>
      </c>
      <c r="D36" s="325">
        <f>IF(D32="","",VLOOKUP(D32,FSW,4,FALSE))</f>
        <v>6.48151148847911</v>
      </c>
      <c r="E36" s="325">
        <f>IF(E32="","",VLOOKUP(E32,FSW,4,FALSE))</f>
        <v>2.061017</v>
      </c>
      <c r="F36" s="325">
        <f>IF(F32="","",VLOOKUP(F32,FSW,4,FALSE))</f>
        <v>0.518520919078329</v>
      </c>
      <c r="G36" s="325">
        <f>IF(G32="","",VLOOKUP(G32,FSW,4,FALSE))</f>
        <v>1.58</v>
      </c>
      <c r="H36" s="325">
        <f>IF(H32="","",VLOOKUP(H32,FSW,4,FALSE))</f>
        <v>0.847458</v>
      </c>
      <c r="I36" s="325">
        <f>IF(I32="","",VLOOKUP(I32,FSW,4,FALSE))</f>
        <v>1.94</v>
      </c>
      <c r="L36" s="338"/>
    </row>
    <row r="37" ht="15.15" spans="1:12">
      <c r="A37" s="327" t="s">
        <v>56</v>
      </c>
      <c r="B37" s="328">
        <f t="shared" ref="B37:I37" si="8">IF(B32=0,0,ROUND(B34*B36*B35/10*$G$1*$F$1,0))</f>
        <v>7676</v>
      </c>
      <c r="C37" s="328">
        <f t="shared" si="8"/>
        <v>128</v>
      </c>
      <c r="D37" s="328">
        <f t="shared" si="8"/>
        <v>16585</v>
      </c>
      <c r="E37" s="328">
        <f t="shared" si="8"/>
        <v>2109</v>
      </c>
      <c r="F37" s="328">
        <f t="shared" si="8"/>
        <v>6209</v>
      </c>
      <c r="G37" s="328">
        <f t="shared" si="8"/>
        <v>20085</v>
      </c>
      <c r="H37" s="328">
        <f t="shared" si="8"/>
        <v>1613</v>
      </c>
      <c r="I37" s="328">
        <f t="shared" si="8"/>
        <v>496</v>
      </c>
      <c r="L37" s="338"/>
    </row>
    <row r="38" spans="1:12">
      <c r="A38" s="329" t="s">
        <v>46</v>
      </c>
      <c r="B38" s="323" t="s">
        <v>57</v>
      </c>
      <c r="C38" s="323" t="s">
        <v>58</v>
      </c>
      <c r="D38" s="323" t="s">
        <v>59</v>
      </c>
      <c r="E38" s="323" t="s">
        <v>60</v>
      </c>
      <c r="F38" s="323" t="s">
        <v>149</v>
      </c>
      <c r="G38" s="330" t="s">
        <v>150</v>
      </c>
      <c r="H38" s="330" t="s">
        <v>151</v>
      </c>
      <c r="I38" s="323" t="s">
        <v>64</v>
      </c>
      <c r="J38" s="339" t="s">
        <v>152</v>
      </c>
      <c r="K38" s="339"/>
      <c r="L38" s="338"/>
    </row>
    <row r="39" spans="1:12">
      <c r="A39" s="324" t="s">
        <v>55</v>
      </c>
      <c r="B39" s="325" t="str">
        <f>IF(B38="","",VLOOKUP(B38,FSW,2,FALSE))</f>
        <v>平方米</v>
      </c>
      <c r="C39" s="325" t="str">
        <f>IF(C38="","",VLOOKUP(C38,FSW,2,FALSE))</f>
        <v>块</v>
      </c>
      <c r="D39" s="325" t="str">
        <f>IF(D38="","",VLOOKUP(D38,FSW,2,FALSE))</f>
        <v>平方米</v>
      </c>
      <c r="E39" s="325" t="str">
        <f>IF(E38="","",VLOOKUP(E38,FSW,2,FALSE))</f>
        <v>平方米</v>
      </c>
      <c r="F39" s="325" t="s">
        <v>153</v>
      </c>
      <c r="G39" s="325" t="str">
        <f>IF(G38="","",VLOOKUP(G38,FSW,2,FALSE))</f>
        <v>平方米</v>
      </c>
      <c r="H39" s="325" t="str">
        <f>IF(H38="","",VLOOKUP(H38,FSW,2,FALSE))</f>
        <v>套</v>
      </c>
      <c r="I39" s="325" t="s">
        <v>65</v>
      </c>
      <c r="L39" s="338"/>
    </row>
    <row r="40" spans="1:12">
      <c r="A40" s="324" t="s">
        <v>39</v>
      </c>
      <c r="B40" s="325">
        <f>11.5*2.5</f>
        <v>28.75</v>
      </c>
      <c r="C40" s="325">
        <v>1</v>
      </c>
      <c r="D40" s="325">
        <f>2.5*(11.36+29.99+9.38+56.4+9.66+9.61+8.58+7.87+94.71+16.28+8.85+76.39)</f>
        <v>847.7</v>
      </c>
      <c r="E40" s="325">
        <f>5390.61-900.93</f>
        <v>4489.68</v>
      </c>
      <c r="F40" s="325">
        <v>370</v>
      </c>
      <c r="G40" s="325">
        <f>3.74*1.1</f>
        <v>4.114</v>
      </c>
      <c r="H40" s="325">
        <v>1</v>
      </c>
      <c r="I40" s="325">
        <v>1</v>
      </c>
      <c r="L40" s="338"/>
    </row>
    <row r="41" spans="1:12">
      <c r="A41" s="326" t="s">
        <v>41</v>
      </c>
      <c r="B41" s="325">
        <f>IF(B38="","",VLOOKUP(B38,FSW,3,FALSE))</f>
        <v>7.5</v>
      </c>
      <c r="C41" s="325">
        <v>7.5</v>
      </c>
      <c r="D41" s="325">
        <f>IF(D38="","",VLOOKUP(D38,FSW,3,FALSE))</f>
        <v>7.5</v>
      </c>
      <c r="E41" s="325">
        <v>7</v>
      </c>
      <c r="F41" s="325" t="e">
        <f>IF(F38="","",VLOOKUP(F38,FSW,3,FALSE))</f>
        <v>#N/A</v>
      </c>
      <c r="G41" s="325">
        <f>IF(G38="","",VLOOKUP(G38,FSW,3,FALSE))</f>
        <v>7.5</v>
      </c>
      <c r="H41" s="325">
        <f>IF(H38="","",VLOOKUP(H38,FSW,3,FALSE))</f>
        <v>7.5</v>
      </c>
      <c r="I41" s="325" t="e">
        <f>IF(I38="","",VLOOKUP(I38,FSW,3,FALSE))</f>
        <v>#N/A</v>
      </c>
      <c r="L41" s="338"/>
    </row>
    <row r="42" spans="1:12">
      <c r="A42" s="324" t="s">
        <v>40</v>
      </c>
      <c r="B42" s="325">
        <f>IF(B38="","",VLOOKUP(B38,FSW,4,FALSE))</f>
        <v>1.1</v>
      </c>
      <c r="C42" s="325">
        <f>IF(C38="","",VLOOKUP(C38,FSW,4,FALSE))</f>
        <v>3.88890689308747</v>
      </c>
      <c r="D42" s="325">
        <f>IF(D38="","",VLOOKUP(D38,FSW,4,FALSE))</f>
        <v>1.09</v>
      </c>
      <c r="E42" s="325">
        <f>IF(E38="","",VLOOKUP(E38,FSW,4,FALSE))</f>
        <v>0.21</v>
      </c>
      <c r="F42" s="325" t="e">
        <f>IF(F38="","",VLOOKUP(F38,FSW,4,FALSE))</f>
        <v>#N/A</v>
      </c>
      <c r="G42" s="325">
        <f>IF(G38="","",VLOOKUP(G38,FSW,4,FALSE))</f>
        <v>0.486113361635933</v>
      </c>
      <c r="H42" s="325">
        <f>IF(H38="","",VLOOKUP(H38,FSW,4,FALSE))</f>
        <v>5.084746</v>
      </c>
      <c r="I42" s="325" t="e">
        <f>IF(I38="","",VLOOKUP(I38,FSW,4,FALSE))</f>
        <v>#N/A</v>
      </c>
      <c r="L42" s="340"/>
    </row>
    <row r="43" ht="15.15" spans="1:12">
      <c r="A43" s="327" t="s">
        <v>56</v>
      </c>
      <c r="B43" s="328">
        <f t="shared" ref="B43:I43" si="9">IF(B38=0,0,ROUND(B40*B42*B41/10*$G$1*$F$1,0))</f>
        <v>8092</v>
      </c>
      <c r="C43" s="328">
        <f t="shared" si="9"/>
        <v>995</v>
      </c>
      <c r="D43" s="328">
        <f t="shared" si="9"/>
        <v>236427</v>
      </c>
      <c r="E43" s="328">
        <f t="shared" si="9"/>
        <v>225165</v>
      </c>
      <c r="F43" s="328"/>
      <c r="G43" s="328">
        <f>20*22</f>
        <v>440</v>
      </c>
      <c r="H43" s="328">
        <f>20*22</f>
        <v>440</v>
      </c>
      <c r="I43" s="328">
        <f>20*22</f>
        <v>440</v>
      </c>
      <c r="L43" s="340"/>
    </row>
    <row r="44" spans="1:9">
      <c r="A44" s="329" t="s">
        <v>46</v>
      </c>
      <c r="B44" s="323" t="s">
        <v>61</v>
      </c>
      <c r="C44" s="323" t="s">
        <v>62</v>
      </c>
      <c r="D44" s="323" t="s">
        <v>63</v>
      </c>
      <c r="E44" s="323"/>
      <c r="F44" s="323"/>
      <c r="G44" s="323"/>
      <c r="H44" s="323"/>
      <c r="I44" s="323"/>
    </row>
    <row r="45" spans="1:9">
      <c r="A45" s="324" t="s">
        <v>55</v>
      </c>
      <c r="B45" s="325" t="s">
        <v>65</v>
      </c>
      <c r="C45" s="325" t="s">
        <v>65</v>
      </c>
      <c r="D45" s="325" t="s">
        <v>65</v>
      </c>
      <c r="E45" s="325" t="str">
        <f>IF(E44="","",VLOOKUP(E44,FSW,2,FALSE))</f>
        <v/>
      </c>
      <c r="F45" s="325" t="str">
        <f>IF(F44="","",VLOOKUP(F44,FSW,2,FALSE))</f>
        <v/>
      </c>
      <c r="G45" s="325" t="str">
        <f>IF(G44="","",VLOOKUP(G44,FSW,2,FALSE))</f>
        <v/>
      </c>
      <c r="H45" s="325" t="str">
        <f>IF(H44="","",VLOOKUP(H44,FSW,2,FALSE))</f>
        <v/>
      </c>
      <c r="I45" s="325" t="str">
        <f>IF(I44="","",VLOOKUP(I44,FSW,2,FALSE))</f>
        <v/>
      </c>
    </row>
    <row r="46" spans="1:9">
      <c r="A46" s="324" t="s">
        <v>39</v>
      </c>
      <c r="B46" s="325">
        <v>3</v>
      </c>
      <c r="C46" s="325">
        <v>2</v>
      </c>
      <c r="D46" s="325">
        <v>1</v>
      </c>
      <c r="E46" s="325"/>
      <c r="F46" s="325"/>
      <c r="G46" s="325"/>
      <c r="H46" s="325"/>
      <c r="I46" s="325"/>
    </row>
    <row r="47" spans="1:9">
      <c r="A47" s="326" t="s">
        <v>41</v>
      </c>
      <c r="B47" s="325" t="e">
        <f>IF(B44="","",VLOOKUP(B44,FSW,3,FALSE))</f>
        <v>#N/A</v>
      </c>
      <c r="C47" s="325" t="e">
        <f>IF(C44="","",VLOOKUP(C44,FSW,3,FALSE))</f>
        <v>#N/A</v>
      </c>
      <c r="D47" s="325" t="e">
        <f>IF(D44="","",VLOOKUP(D44,FSW,3,FALSE))</f>
        <v>#N/A</v>
      </c>
      <c r="E47" s="325" t="str">
        <f>IF(E44="","",VLOOKUP(E44,FSW,3,FALSE))</f>
        <v/>
      </c>
      <c r="F47" s="325" t="str">
        <f>IF(F44="","",VLOOKUP(F44,FSW,3,FALSE))</f>
        <v/>
      </c>
      <c r="G47" s="325" t="str">
        <f>IF(G44="","",VLOOKUP(G44,FSW,3,FALSE))</f>
        <v/>
      </c>
      <c r="H47" s="325" t="str">
        <f>IF(H44="","",VLOOKUP(H44,FSW,3,FALSE))</f>
        <v/>
      </c>
      <c r="I47" s="325" t="str">
        <f>IF(I44="","",VLOOKUP(I44,FSW,3,FALSE))</f>
        <v/>
      </c>
    </row>
    <row r="48" spans="1:9">
      <c r="A48" s="324" t="s">
        <v>40</v>
      </c>
      <c r="B48" s="325" t="e">
        <f>IF(B44="","",VLOOKUP(B44,FSW,4,FALSE))</f>
        <v>#N/A</v>
      </c>
      <c r="C48" s="325" t="e">
        <f>IF(C44="","",VLOOKUP(C44,FSW,4,FALSE))</f>
        <v>#N/A</v>
      </c>
      <c r="D48" s="325" t="e">
        <f>IF(D44="","",VLOOKUP(D44,FSW,4,FALSE))</f>
        <v>#N/A</v>
      </c>
      <c r="E48" s="325" t="str">
        <f>IF(E44="","",VLOOKUP(E44,FSW,4,FALSE))</f>
        <v/>
      </c>
      <c r="F48" s="325" t="str">
        <f>IF(F44="","",VLOOKUP(F44,FSW,4,FALSE))</f>
        <v/>
      </c>
      <c r="G48" s="325" t="str">
        <f>IF(G44="","",VLOOKUP(G44,FSW,4,FALSE))</f>
        <v/>
      </c>
      <c r="H48" s="325" t="str">
        <f>IF(H44="","",VLOOKUP(H44,FSW,4,FALSE))</f>
        <v/>
      </c>
      <c r="I48" s="325" t="str">
        <f>IF(I44="","",VLOOKUP(I44,FSW,4,FALSE))</f>
        <v/>
      </c>
    </row>
    <row r="49" ht="15.15" spans="1:9">
      <c r="A49" s="327" t="s">
        <v>56</v>
      </c>
      <c r="B49" s="328">
        <f>12*5*3</f>
        <v>180</v>
      </c>
      <c r="C49" s="328">
        <f>56*70*2</f>
        <v>7840</v>
      </c>
      <c r="D49" s="328">
        <f>12*15</f>
        <v>180</v>
      </c>
      <c r="E49" s="328">
        <f t="shared" ref="B49:I49" si="10">IF(E44=0,0,ROUND(E46*E48*E47/10*$G$1*$F$1,0))</f>
        <v>0</v>
      </c>
      <c r="F49" s="328">
        <f t="shared" si="10"/>
        <v>0</v>
      </c>
      <c r="G49" s="328">
        <f t="shared" si="10"/>
        <v>0</v>
      </c>
      <c r="H49" s="328">
        <f t="shared" si="10"/>
        <v>0</v>
      </c>
      <c r="I49" s="328">
        <f t="shared" si="10"/>
        <v>0</v>
      </c>
    </row>
    <row r="50" spans="1:9">
      <c r="A50" s="329" t="s">
        <v>46</v>
      </c>
      <c r="B50" s="323"/>
      <c r="C50" s="323"/>
      <c r="D50" s="323"/>
      <c r="E50" s="323"/>
      <c r="F50" s="323"/>
      <c r="G50" s="323"/>
      <c r="H50" s="323"/>
      <c r="I50" s="323"/>
    </row>
    <row r="51" outlineLevel="1" spans="1:9">
      <c r="A51" s="324" t="s">
        <v>55</v>
      </c>
      <c r="B51" s="325" t="str">
        <f>IF(B50="","",VLOOKUP(B50,FSW,2,FALSE))</f>
        <v/>
      </c>
      <c r="C51" s="325" t="str">
        <f>IF(C50="","",VLOOKUP(C50,FSW,2,FALSE))</f>
        <v/>
      </c>
      <c r="D51" s="325" t="str">
        <f>IF(D50="","",VLOOKUP(D50,FSW,2,FALSE))</f>
        <v/>
      </c>
      <c r="E51" s="325" t="str">
        <f>IF(E50="","",VLOOKUP(E50,FSW,2,FALSE))</f>
        <v/>
      </c>
      <c r="F51" s="325" t="str">
        <f>IF(F50="","",VLOOKUP(F50,FSW,2,FALSE))</f>
        <v/>
      </c>
      <c r="G51" s="325" t="str">
        <f>IF(G50="","",VLOOKUP(G50,FSW,2,FALSE))</f>
        <v/>
      </c>
      <c r="H51" s="325" t="str">
        <f>IF(H50="","",VLOOKUP(H50,FSW,2,FALSE))</f>
        <v/>
      </c>
      <c r="I51" s="325" t="str">
        <f>IF(I50="","",VLOOKUP(I50,FSW,2,FALSE))</f>
        <v/>
      </c>
    </row>
    <row r="52" outlineLevel="1" spans="1:9">
      <c r="A52" s="324" t="s">
        <v>39</v>
      </c>
      <c r="B52" s="325"/>
      <c r="C52" s="325"/>
      <c r="D52" s="325"/>
      <c r="E52" s="325"/>
      <c r="F52" s="325"/>
      <c r="G52" s="325"/>
      <c r="H52" s="325"/>
      <c r="I52" s="325"/>
    </row>
    <row r="53" outlineLevel="1" spans="1:9">
      <c r="A53" s="326" t="s">
        <v>41</v>
      </c>
      <c r="B53" s="325" t="str">
        <f>IF(B50="","",VLOOKUP(B50,FSW,3,FALSE))</f>
        <v/>
      </c>
      <c r="C53" s="325" t="str">
        <f>IF(C50="","",VLOOKUP(C50,FSW,3,FALSE))</f>
        <v/>
      </c>
      <c r="D53" s="325" t="str">
        <f>IF(D50="","",VLOOKUP(D50,FSW,3,FALSE))</f>
        <v/>
      </c>
      <c r="E53" s="325" t="str">
        <f>IF(E50="","",VLOOKUP(E50,FSW,3,FALSE))</f>
        <v/>
      </c>
      <c r="F53" s="325" t="str">
        <f>IF(F50="","",VLOOKUP(F50,FSW,3,FALSE))</f>
        <v/>
      </c>
      <c r="G53" s="325" t="str">
        <f>IF(G50="","",VLOOKUP(G50,FSW,3,FALSE))</f>
        <v/>
      </c>
      <c r="H53" s="325" t="str">
        <f>IF(H50="","",VLOOKUP(H50,FSW,3,FALSE))</f>
        <v/>
      </c>
      <c r="I53" s="325" t="str">
        <f>IF(I50="","",VLOOKUP(I50,FSW,3,FALSE))</f>
        <v/>
      </c>
    </row>
    <row r="54" outlineLevel="1" spans="1:9">
      <c r="A54" s="324" t="s">
        <v>40</v>
      </c>
      <c r="B54" s="325" t="str">
        <f>IF(B50="","",VLOOKUP(B50,FSW,4,FALSE))</f>
        <v/>
      </c>
      <c r="C54" s="325" t="str">
        <f>IF(C50="","",VLOOKUP(C50,FSW,4,FALSE))</f>
        <v/>
      </c>
      <c r="D54" s="325" t="str">
        <f>IF(D50="","",VLOOKUP(D50,FSW,4,FALSE))</f>
        <v/>
      </c>
      <c r="E54" s="325" t="str">
        <f>IF(E50="","",VLOOKUP(E50,FSW,4,FALSE))</f>
        <v/>
      </c>
      <c r="F54" s="325" t="str">
        <f>IF(F50="","",VLOOKUP(F50,FSW,4,FALSE))</f>
        <v/>
      </c>
      <c r="G54" s="325" t="str">
        <f>IF(G50="","",VLOOKUP(G50,FSW,4,FALSE))</f>
        <v/>
      </c>
      <c r="H54" s="325" t="str">
        <f>IF(H50="","",VLOOKUP(H50,FSW,4,FALSE))</f>
        <v/>
      </c>
      <c r="I54" s="325" t="str">
        <f>IF(I50="","",VLOOKUP(I50,FSW,4,FALSE))</f>
        <v/>
      </c>
    </row>
    <row r="55" ht="15.15" outlineLevel="1" spans="1:9">
      <c r="A55" s="327" t="s">
        <v>56</v>
      </c>
      <c r="B55" s="328">
        <f t="shared" ref="B55:I55" si="11">IF(B50=0,0,ROUND(B52*B54*B53/10*$G$1*$F$1,0))</f>
        <v>0</v>
      </c>
      <c r="C55" s="328">
        <f t="shared" si="11"/>
        <v>0</v>
      </c>
      <c r="D55" s="328">
        <f t="shared" si="11"/>
        <v>0</v>
      </c>
      <c r="E55" s="328">
        <f t="shared" si="11"/>
        <v>0</v>
      </c>
      <c r="F55" s="328">
        <f t="shared" si="11"/>
        <v>0</v>
      </c>
      <c r="G55" s="328">
        <f t="shared" si="11"/>
        <v>0</v>
      </c>
      <c r="H55" s="328">
        <f t="shared" si="11"/>
        <v>0</v>
      </c>
      <c r="I55" s="328">
        <f t="shared" si="11"/>
        <v>0</v>
      </c>
    </row>
    <row r="56" ht="13.5" customHeight="1" spans="1:9">
      <c r="A56" s="329" t="s">
        <v>46</v>
      </c>
      <c r="B56" s="323"/>
      <c r="C56" s="323"/>
      <c r="D56" s="323"/>
      <c r="E56" s="323"/>
      <c r="F56" s="323"/>
      <c r="G56" s="323"/>
      <c r="H56" s="323"/>
      <c r="I56" s="323"/>
    </row>
    <row r="57" outlineLevel="1" spans="1:14">
      <c r="A57" s="324" t="s">
        <v>55</v>
      </c>
      <c r="B57" s="325" t="str">
        <f>IF(B56="","",VLOOKUP(B56,FSW,2,FALSE))</f>
        <v/>
      </c>
      <c r="C57" s="325" t="str">
        <f>IF(C56="","",VLOOKUP(C56,FSW,2,FALSE))</f>
        <v/>
      </c>
      <c r="D57" s="325" t="str">
        <f>IF(D56="","",VLOOKUP(D56,FSW,2,FALSE))</f>
        <v/>
      </c>
      <c r="E57" s="325" t="str">
        <f>IF(E56="","",VLOOKUP(E56,FSW,2,FALSE))</f>
        <v/>
      </c>
      <c r="F57" s="325" t="str">
        <f>IF(F56="","",VLOOKUP(F56,FSW,2,FALSE))</f>
        <v/>
      </c>
      <c r="G57" s="325" t="str">
        <f>IF(G56="","",VLOOKUP(G56,FSW,2,FALSE))</f>
        <v/>
      </c>
      <c r="H57" s="325" t="str">
        <f>IF(H56="","",VLOOKUP(H56,FSW,2,FALSE))</f>
        <v/>
      </c>
      <c r="I57" s="325" t="str">
        <f>IF(I56="","",VLOOKUP(I56,FSW,2,FALSE))</f>
        <v/>
      </c>
      <c r="N57" s="261">
        <f>525776/B8</f>
        <v>583.592509961928</v>
      </c>
    </row>
    <row r="58" outlineLevel="1" spans="1:9">
      <c r="A58" s="324" t="s">
        <v>39</v>
      </c>
      <c r="B58" s="325"/>
      <c r="C58" s="325"/>
      <c r="D58" s="325"/>
      <c r="E58" s="325"/>
      <c r="F58" s="325"/>
      <c r="G58" s="325"/>
      <c r="H58" s="325"/>
      <c r="I58" s="325"/>
    </row>
    <row r="59" outlineLevel="1" spans="1:9">
      <c r="A59" s="326" t="s">
        <v>41</v>
      </c>
      <c r="B59" s="325" t="str">
        <f>IF(B56="","",VLOOKUP(B56,FSW,3,FALSE))</f>
        <v/>
      </c>
      <c r="C59" s="325" t="str">
        <f>IF(C56="","",VLOOKUP(C56,FSW,3,FALSE))</f>
        <v/>
      </c>
      <c r="D59" s="325" t="str">
        <f>IF(D56="","",VLOOKUP(D56,FSW,3,FALSE))</f>
        <v/>
      </c>
      <c r="E59" s="325" t="str">
        <f>IF(E56="","",VLOOKUP(E56,FSW,3,FALSE))</f>
        <v/>
      </c>
      <c r="F59" s="325" t="str">
        <f>IF(F56="","",VLOOKUP(F56,FSW,3,FALSE))</f>
        <v/>
      </c>
      <c r="G59" s="325" t="str">
        <f>IF(G56="","",VLOOKUP(G56,FSW,3,FALSE))</f>
        <v/>
      </c>
      <c r="H59" s="325" t="str">
        <f>IF(H56="","",VLOOKUP(H56,FSW,3,FALSE))</f>
        <v/>
      </c>
      <c r="I59" s="325" t="str">
        <f>IF(I56="","",VLOOKUP(I56,FSW,3,FALSE))</f>
        <v/>
      </c>
    </row>
    <row r="60" outlineLevel="1" spans="1:9">
      <c r="A60" s="324" t="s">
        <v>40</v>
      </c>
      <c r="B60" s="325" t="str">
        <f>IF(B56="","",VLOOKUP(B56,FSW,4,FALSE))</f>
        <v/>
      </c>
      <c r="C60" s="325" t="str">
        <f>IF(C56="","",VLOOKUP(C56,FSW,4,FALSE))</f>
        <v/>
      </c>
      <c r="D60" s="325" t="str">
        <f>IF(D56="","",VLOOKUP(D56,FSW,4,FALSE))</f>
        <v/>
      </c>
      <c r="E60" s="325" t="str">
        <f>IF(E56="","",VLOOKUP(E56,FSW,4,FALSE))</f>
        <v/>
      </c>
      <c r="F60" s="325" t="str">
        <f>IF(F56="","",VLOOKUP(F56,FSW,4,FALSE))</f>
        <v/>
      </c>
      <c r="G60" s="325" t="str">
        <f>IF(G56="","",VLOOKUP(G56,FSW,4,FALSE))</f>
        <v/>
      </c>
      <c r="H60" s="325" t="str">
        <f>IF(H56="","",VLOOKUP(H56,FSW,4,FALSE))</f>
        <v/>
      </c>
      <c r="I60" s="325" t="str">
        <f>IF(I56="","",VLOOKUP(I56,FSW,4,FALSE))</f>
        <v/>
      </c>
    </row>
    <row r="61" ht="15.15" outlineLevel="1" spans="1:9">
      <c r="A61" s="327" t="s">
        <v>56</v>
      </c>
      <c r="B61" s="328">
        <f t="shared" ref="B61:I61" si="12">IF(B56=0,0,ROUND(B58*B60*B59/10*$G$1*$F$1,0))</f>
        <v>0</v>
      </c>
      <c r="C61" s="328">
        <f t="shared" si="12"/>
        <v>0</v>
      </c>
      <c r="D61" s="328">
        <f t="shared" si="12"/>
        <v>0</v>
      </c>
      <c r="E61" s="328">
        <f t="shared" si="12"/>
        <v>0</v>
      </c>
      <c r="F61" s="328">
        <f t="shared" si="12"/>
        <v>0</v>
      </c>
      <c r="G61" s="328">
        <f t="shared" si="12"/>
        <v>0</v>
      </c>
      <c r="H61" s="328">
        <f t="shared" si="12"/>
        <v>0</v>
      </c>
      <c r="I61" s="328">
        <f t="shared" si="12"/>
        <v>0</v>
      </c>
    </row>
    <row r="62" spans="1:9">
      <c r="A62" s="329" t="s">
        <v>46</v>
      </c>
      <c r="B62" s="323"/>
      <c r="C62" s="323"/>
      <c r="D62" s="323"/>
      <c r="E62" s="323"/>
      <c r="F62" s="323"/>
      <c r="G62" s="323"/>
      <c r="H62" s="323"/>
      <c r="I62" s="323"/>
    </row>
    <row r="63" ht="13.5" customHeight="1" outlineLevel="1" spans="1:9">
      <c r="A63" s="324" t="s">
        <v>55</v>
      </c>
      <c r="B63" s="325" t="str">
        <f>IF(B62="","",VLOOKUP(B62,FSW,2,FALSE))</f>
        <v/>
      </c>
      <c r="C63" s="325" t="str">
        <f>IF(C62="","",VLOOKUP(C62,FSW,2,FALSE))</f>
        <v/>
      </c>
      <c r="D63" s="325" t="str">
        <f>IF(D62="","",VLOOKUP(D62,FSW,2,FALSE))</f>
        <v/>
      </c>
      <c r="E63" s="325" t="str">
        <f>IF(E62="","",VLOOKUP(E62,FSW,2,FALSE))</f>
        <v/>
      </c>
      <c r="F63" s="325" t="str">
        <f>IF(F62="","",VLOOKUP(F62,FSW,2,FALSE))</f>
        <v/>
      </c>
      <c r="G63" s="325" t="str">
        <f>IF(G62="","",VLOOKUP(G62,FSW,2,FALSE))</f>
        <v/>
      </c>
      <c r="H63" s="325" t="str">
        <f>IF(H62="","",VLOOKUP(H62,FSW,2,FALSE))</f>
        <v/>
      </c>
      <c r="I63" s="325" t="str">
        <f>IF(I62="","",VLOOKUP(I62,FSW,2,FALSE))</f>
        <v/>
      </c>
    </row>
    <row r="64" outlineLevel="1" spans="1:9">
      <c r="A64" s="324" t="s">
        <v>39</v>
      </c>
      <c r="B64" s="325"/>
      <c r="C64" s="325"/>
      <c r="D64" s="325"/>
      <c r="E64" s="325"/>
      <c r="F64" s="325"/>
      <c r="G64" s="325"/>
      <c r="H64" s="325"/>
      <c r="I64" s="325"/>
    </row>
    <row r="65" outlineLevel="1" spans="1:9">
      <c r="A65" s="326" t="s">
        <v>41</v>
      </c>
      <c r="B65" s="325" t="str">
        <f>IF(B62="","",VLOOKUP(B62,FSW,3,FALSE))</f>
        <v/>
      </c>
      <c r="C65" s="325" t="str">
        <f>IF(C62="","",VLOOKUP(C62,FSW,3,FALSE))</f>
        <v/>
      </c>
      <c r="D65" s="325" t="str">
        <f>IF(D62="","",VLOOKUP(D62,FSW,3,FALSE))</f>
        <v/>
      </c>
      <c r="E65" s="325" t="str">
        <f>IF(E62="","",VLOOKUP(E62,FSW,3,FALSE))</f>
        <v/>
      </c>
      <c r="F65" s="325" t="str">
        <f>IF(F62="","",VLOOKUP(F62,FSW,3,FALSE))</f>
        <v/>
      </c>
      <c r="G65" s="325" t="str">
        <f>IF(G62="","",VLOOKUP(G62,FSW,3,FALSE))</f>
        <v/>
      </c>
      <c r="H65" s="325" t="str">
        <f>IF(H62="","",VLOOKUP(H62,FSW,3,FALSE))</f>
        <v/>
      </c>
      <c r="I65" s="325" t="str">
        <f>IF(I62="","",VLOOKUP(I62,FSW,3,FALSE))</f>
        <v/>
      </c>
    </row>
    <row r="66" outlineLevel="1" spans="1:9">
      <c r="A66" s="324" t="s">
        <v>40</v>
      </c>
      <c r="B66" s="325" t="str">
        <f>IF(B62="","",VLOOKUP(B62,FSW,4,FALSE))</f>
        <v/>
      </c>
      <c r="C66" s="325" t="str">
        <f>IF(C62="","",VLOOKUP(C62,FSW,4,FALSE))</f>
        <v/>
      </c>
      <c r="D66" s="325" t="str">
        <f>IF(D62="","",VLOOKUP(D62,FSW,4,FALSE))</f>
        <v/>
      </c>
      <c r="E66" s="325" t="str">
        <f>IF(E62="","",VLOOKUP(E62,FSW,4,FALSE))</f>
        <v/>
      </c>
      <c r="F66" s="325" t="str">
        <f>IF(F62="","",VLOOKUP(F62,FSW,4,FALSE))</f>
        <v/>
      </c>
      <c r="G66" s="325" t="str">
        <f>IF(G62="","",VLOOKUP(G62,FSW,4,FALSE))</f>
        <v/>
      </c>
      <c r="H66" s="325" t="str">
        <f>IF(H62="","",VLOOKUP(H62,FSW,4,FALSE))</f>
        <v/>
      </c>
      <c r="I66" s="325" t="str">
        <f>IF(I62="","",VLOOKUP(I62,FSW,4,FALSE))</f>
        <v/>
      </c>
    </row>
    <row r="67" ht="15.15" outlineLevel="1" spans="1:9">
      <c r="A67" s="354" t="s">
        <v>56</v>
      </c>
      <c r="B67" s="328">
        <f t="shared" ref="B67:I67" si="13">IF(B62=0,0,ROUND(B64*B66*B65/10*$G$1*$F$1,0))</f>
        <v>0</v>
      </c>
      <c r="C67" s="328">
        <f t="shared" si="13"/>
        <v>0</v>
      </c>
      <c r="D67" s="328">
        <f t="shared" si="13"/>
        <v>0</v>
      </c>
      <c r="E67" s="328">
        <f t="shared" si="13"/>
        <v>0</v>
      </c>
      <c r="F67" s="328">
        <f t="shared" si="13"/>
        <v>0</v>
      </c>
      <c r="G67" s="328">
        <f t="shared" si="13"/>
        <v>0</v>
      </c>
      <c r="H67" s="328">
        <f t="shared" si="13"/>
        <v>0</v>
      </c>
      <c r="I67" s="328">
        <f t="shared" si="13"/>
        <v>0</v>
      </c>
    </row>
    <row r="68" ht="15.15" spans="1:9">
      <c r="A68" s="355" t="s">
        <v>66</v>
      </c>
      <c r="B68" s="356">
        <f>SUM(B37:I37,B43:I43,B49:I49,B55:I55,B61:H61,B67:I67)</f>
        <v>535100</v>
      </c>
      <c r="C68" s="357" t="s">
        <v>67</v>
      </c>
      <c r="D68" s="356">
        <f>B30+B68</f>
        <v>1586364</v>
      </c>
      <c r="E68" s="358" t="s">
        <v>68</v>
      </c>
      <c r="F68" s="359">
        <f>ROUND(D68/B8,2)</f>
        <v>1760.81</v>
      </c>
      <c r="G68" s="360"/>
      <c r="H68" s="361"/>
      <c r="I68" s="425"/>
    </row>
    <row r="69" ht="10.5" customHeight="1" spans="1:8">
      <c r="A69" s="362"/>
      <c r="B69" s="363"/>
      <c r="C69" s="364"/>
      <c r="D69" s="365"/>
      <c r="E69" s="366"/>
      <c r="F69" s="363"/>
      <c r="G69" s="363"/>
      <c r="H69" s="363"/>
    </row>
    <row r="70" ht="10.5" customHeight="1" spans="1:8">
      <c r="A70" s="362"/>
      <c r="B70" s="363"/>
      <c r="C70" s="364"/>
      <c r="D70" s="365"/>
      <c r="E70" s="366"/>
      <c r="F70" s="363"/>
      <c r="G70" s="363"/>
      <c r="H70" s="363"/>
    </row>
    <row r="71" ht="10.5" hidden="1" customHeight="1" spans="1:8">
      <c r="A71" s="367" t="s">
        <v>69</v>
      </c>
      <c r="B71" s="367"/>
      <c r="C71" s="367"/>
      <c r="D71" s="367"/>
      <c r="E71" s="367"/>
      <c r="F71" s="367"/>
      <c r="G71" s="367"/>
      <c r="H71" s="367"/>
    </row>
    <row r="72" ht="10.5" hidden="1" customHeight="1" spans="1:8">
      <c r="A72" s="367"/>
      <c r="B72" s="367"/>
      <c r="C72" s="367"/>
      <c r="D72" s="367"/>
      <c r="E72" s="367"/>
      <c r="F72" s="367"/>
      <c r="G72" s="367"/>
      <c r="H72" s="367"/>
    </row>
    <row r="73" ht="24" hidden="1" customHeight="1" spans="1:8">
      <c r="A73" s="368" t="s">
        <v>70</v>
      </c>
      <c r="B73" s="368"/>
      <c r="C73" s="368"/>
      <c r="D73" s="368"/>
      <c r="E73" s="368"/>
      <c r="F73" s="368"/>
      <c r="G73" s="368"/>
      <c r="H73" s="368"/>
    </row>
    <row r="74" ht="24" hidden="1" customHeight="1" spans="1:8">
      <c r="A74" s="369"/>
      <c r="B74" s="369"/>
      <c r="C74" s="369"/>
      <c r="D74" s="369"/>
      <c r="E74" s="369"/>
      <c r="F74" s="369"/>
      <c r="G74" s="369"/>
      <c r="H74" s="369"/>
    </row>
    <row r="75" ht="28.5" hidden="1" customHeight="1" spans="1:8">
      <c r="A75" s="370" t="s">
        <v>71</v>
      </c>
      <c r="B75" s="371" t="str">
        <f>J1</f>
        <v>丰台区大红门一期B区棚户区改造项目新增范围分户估价结果报告</v>
      </c>
      <c r="C75" s="371"/>
      <c r="D75" s="371"/>
      <c r="E75" s="371"/>
      <c r="F75" s="371"/>
      <c r="G75" s="371"/>
      <c r="H75" s="371"/>
    </row>
    <row r="76" ht="28.5" hidden="1" customHeight="1" spans="1:8">
      <c r="A76" s="372" t="s">
        <v>6</v>
      </c>
      <c r="B76" s="373" t="str">
        <f>B2</f>
        <v>天佑京铁房地产开发有限公司</v>
      </c>
      <c r="C76" s="373"/>
      <c r="D76" s="373"/>
      <c r="E76" s="374" t="s">
        <v>0</v>
      </c>
      <c r="F76" s="373" t="str">
        <f>B1</f>
        <v>丰台区苗圃东里23号院</v>
      </c>
      <c r="G76" s="373"/>
      <c r="H76" s="373"/>
    </row>
    <row r="77" ht="18" hidden="1" customHeight="1" spans="1:8">
      <c r="A77" s="375" t="s">
        <v>72</v>
      </c>
      <c r="B77" s="375"/>
      <c r="C77" s="375"/>
      <c r="D77" s="375"/>
      <c r="E77" s="375"/>
      <c r="F77" s="375"/>
      <c r="G77" s="375"/>
      <c r="H77" s="375"/>
    </row>
    <row r="78" ht="27" hidden="1" customHeight="1" spans="1:8">
      <c r="A78" s="376" t="s">
        <v>73</v>
      </c>
      <c r="B78" s="376"/>
      <c r="C78" s="377">
        <f>ROUND(G2,2)</f>
        <v>0</v>
      </c>
      <c r="D78" s="377"/>
      <c r="E78" s="376" t="s">
        <v>74</v>
      </c>
      <c r="F78" s="376"/>
      <c r="G78" s="377">
        <f>IF(N2=0,0,IF(N2="1982年之前",267,200))</f>
        <v>0</v>
      </c>
      <c r="H78" s="377"/>
    </row>
    <row r="79" ht="27" hidden="1" customHeight="1" spans="1:8">
      <c r="A79" s="378" t="s">
        <v>75</v>
      </c>
      <c r="B79" s="376"/>
      <c r="C79" s="379">
        <f>IF(C78=0,0,IF(G78=267,IF(C78&lt;200,200*6000,IF(C78&lt;267,C78*6000,267*6000)),IF(C78&lt;200,200*6000,200*6000)))</f>
        <v>0</v>
      </c>
      <c r="D79" s="379"/>
      <c r="E79" s="380" t="s">
        <v>76</v>
      </c>
      <c r="F79" s="380"/>
      <c r="G79" s="379">
        <f>IF(C78=0,0,IF(G78=267,IF(C78&lt;200,200*6000,IF(C78&lt;267,C78*6000,267*6000+(C78-267)*6000*0.5)),IF(C78&lt;200,200*6000,200*6000+(C78-200)*6000*0.3)))-C79</f>
        <v>0</v>
      </c>
      <c r="H79" s="379"/>
    </row>
    <row r="80" ht="27" hidden="1" customHeight="1" spans="1:8">
      <c r="A80" s="381" t="s">
        <v>77</v>
      </c>
      <c r="B80" s="381"/>
      <c r="C80" s="381"/>
      <c r="D80" s="382">
        <f>C79+G79</f>
        <v>0</v>
      </c>
      <c r="E80" s="382"/>
      <c r="F80" s="382"/>
      <c r="G80" s="382"/>
      <c r="H80" s="382"/>
    </row>
    <row r="81" ht="18" hidden="1" customHeight="1" spans="1:8">
      <c r="A81" s="383" t="s">
        <v>78</v>
      </c>
      <c r="B81" s="384"/>
      <c r="C81" s="384"/>
      <c r="D81" s="384"/>
      <c r="E81" s="384"/>
      <c r="F81" s="384"/>
      <c r="G81" s="384"/>
      <c r="H81" s="385"/>
    </row>
    <row r="82" ht="16.5" hidden="1" customHeight="1" spans="1:8">
      <c r="A82" s="386" t="s">
        <v>79</v>
      </c>
      <c r="B82" s="387" t="s">
        <v>80</v>
      </c>
      <c r="C82" s="388"/>
      <c r="D82" s="387" t="s">
        <v>81</v>
      </c>
      <c r="E82" s="389" t="s">
        <v>79</v>
      </c>
      <c r="F82" s="387" t="s">
        <v>80</v>
      </c>
      <c r="G82" s="388"/>
      <c r="H82" s="390" t="s">
        <v>81</v>
      </c>
    </row>
    <row r="83" ht="15" hidden="1" customHeight="1" spans="1:8">
      <c r="A83" s="391" t="str">
        <f>$C$3</f>
        <v>1</v>
      </c>
      <c r="B83" s="392">
        <f>C8</f>
        <v>42.66</v>
      </c>
      <c r="C83" s="393"/>
      <c r="D83" s="394">
        <f>C30</f>
        <v>63591</v>
      </c>
      <c r="E83" s="395" t="str">
        <f>$D$3</f>
        <v>2</v>
      </c>
      <c r="F83" s="392">
        <f>D8</f>
        <v>201.07</v>
      </c>
      <c r="G83" s="393"/>
      <c r="H83" s="396">
        <f>D30</f>
        <v>267215</v>
      </c>
    </row>
    <row r="84" ht="15" hidden="1" customHeight="1" spans="1:8">
      <c r="A84" s="391" t="str">
        <f>$E$3</f>
        <v>3</v>
      </c>
      <c r="B84" s="392">
        <f>E8</f>
        <v>657.2</v>
      </c>
      <c r="C84" s="393"/>
      <c r="D84" s="394">
        <f>E30</f>
        <v>720458</v>
      </c>
      <c r="E84" s="397">
        <f>$F$3</f>
        <v>0</v>
      </c>
      <c r="F84" s="392">
        <f>F8</f>
        <v>0</v>
      </c>
      <c r="G84" s="393"/>
      <c r="H84" s="396">
        <f>F30</f>
        <v>0</v>
      </c>
    </row>
    <row r="85" ht="15" hidden="1" customHeight="1" spans="1:8">
      <c r="A85" s="391">
        <f>$G$3</f>
        <v>0</v>
      </c>
      <c r="B85" s="392">
        <f>G8</f>
        <v>0</v>
      </c>
      <c r="C85" s="393"/>
      <c r="D85" s="398">
        <f>G30</f>
        <v>0</v>
      </c>
      <c r="E85" s="397">
        <f>$H$3</f>
        <v>0</v>
      </c>
      <c r="F85" s="392">
        <f>H8</f>
        <v>0</v>
      </c>
      <c r="G85" s="393"/>
      <c r="H85" s="396">
        <f>H30</f>
        <v>0</v>
      </c>
    </row>
    <row r="86" ht="15" hidden="1" customHeight="1" spans="1:8">
      <c r="A86" s="391">
        <f>$I$3</f>
        <v>0</v>
      </c>
      <c r="B86" s="392">
        <f>I8</f>
        <v>0</v>
      </c>
      <c r="C86" s="393"/>
      <c r="D86" s="398">
        <f>I30</f>
        <v>0</v>
      </c>
      <c r="E86" s="397">
        <f>$J$3</f>
        <v>0</v>
      </c>
      <c r="F86" s="392">
        <f>J8</f>
        <v>0</v>
      </c>
      <c r="G86" s="393"/>
      <c r="H86" s="396">
        <f>J30</f>
        <v>0</v>
      </c>
    </row>
    <row r="87" ht="15" hidden="1" customHeight="1" spans="1:8">
      <c r="A87" s="391">
        <f>$K$3</f>
        <v>0</v>
      </c>
      <c r="B87" s="392">
        <f>K8</f>
        <v>0</v>
      </c>
      <c r="C87" s="393"/>
      <c r="D87" s="398">
        <f>K30</f>
        <v>0</v>
      </c>
      <c r="E87" s="397">
        <f>$L$3</f>
        <v>0</v>
      </c>
      <c r="F87" s="392">
        <f>L8</f>
        <v>0</v>
      </c>
      <c r="G87" s="393"/>
      <c r="H87" s="396">
        <f>L30</f>
        <v>0</v>
      </c>
    </row>
    <row r="88" ht="15" hidden="1" customHeight="1" spans="1:8">
      <c r="A88" s="399">
        <f>$M$3</f>
        <v>0</v>
      </c>
      <c r="B88" s="392">
        <f>M8</f>
        <v>0</v>
      </c>
      <c r="C88" s="393"/>
      <c r="D88" s="398">
        <f>M30</f>
        <v>0</v>
      </c>
      <c r="E88" s="397">
        <f>$N$3</f>
        <v>0</v>
      </c>
      <c r="F88" s="392">
        <f>N8</f>
        <v>0</v>
      </c>
      <c r="G88" s="393"/>
      <c r="H88" s="396">
        <f>N30</f>
        <v>0</v>
      </c>
    </row>
    <row r="89" ht="15" hidden="1" customHeight="1" spans="1:8">
      <c r="A89" s="399">
        <f>$O$3</f>
        <v>0</v>
      </c>
      <c r="B89" s="392">
        <f>O8</f>
        <v>0</v>
      </c>
      <c r="C89" s="393"/>
      <c r="D89" s="398">
        <f>O30</f>
        <v>0</v>
      </c>
      <c r="E89" s="397">
        <f>$P$3</f>
        <v>0</v>
      </c>
      <c r="F89" s="392">
        <f>P8</f>
        <v>0</v>
      </c>
      <c r="G89" s="393"/>
      <c r="H89" s="396">
        <f>P30</f>
        <v>0</v>
      </c>
    </row>
    <row r="90" ht="15" hidden="1" customHeight="1" spans="1:8">
      <c r="A90" s="399">
        <f>$Q$3</f>
        <v>0</v>
      </c>
      <c r="B90" s="392">
        <f>Q8</f>
        <v>0</v>
      </c>
      <c r="C90" s="393"/>
      <c r="D90" s="398">
        <f>Q30</f>
        <v>0</v>
      </c>
      <c r="E90" s="397">
        <f>$R$3</f>
        <v>0</v>
      </c>
      <c r="F90" s="392">
        <f>R8</f>
        <v>0</v>
      </c>
      <c r="G90" s="393"/>
      <c r="H90" s="396">
        <f>R30</f>
        <v>0</v>
      </c>
    </row>
    <row r="91" ht="15" hidden="1" customHeight="1" spans="1:8">
      <c r="A91" s="399">
        <f>$S$3</f>
        <v>0</v>
      </c>
      <c r="B91" s="392">
        <f>S8</f>
        <v>0</v>
      </c>
      <c r="C91" s="393"/>
      <c r="D91" s="398">
        <f>S30</f>
        <v>0</v>
      </c>
      <c r="E91" s="397">
        <f>$T$3</f>
        <v>0</v>
      </c>
      <c r="F91" s="392">
        <f>T8</f>
        <v>0</v>
      </c>
      <c r="G91" s="393"/>
      <c r="H91" s="396">
        <f>T30</f>
        <v>0</v>
      </c>
    </row>
    <row r="92" ht="15" hidden="1" customHeight="1" collapsed="1" spans="1:8">
      <c r="A92" s="399">
        <f>$U$3</f>
        <v>0</v>
      </c>
      <c r="B92" s="392">
        <f>U8</f>
        <v>0</v>
      </c>
      <c r="C92" s="393"/>
      <c r="D92" s="398">
        <f>U30</f>
        <v>0</v>
      </c>
      <c r="E92" s="397">
        <f>$V$3</f>
        <v>0</v>
      </c>
      <c r="F92" s="392">
        <f>V8</f>
        <v>0</v>
      </c>
      <c r="G92" s="393"/>
      <c r="H92" s="396">
        <f>V30</f>
        <v>0</v>
      </c>
    </row>
    <row r="93" ht="14.25" hidden="1" customHeight="1" outlineLevel="1" spans="1:8">
      <c r="A93" s="400"/>
      <c r="B93" s="401"/>
      <c r="C93" s="402"/>
      <c r="D93" s="398"/>
      <c r="E93" s="400"/>
      <c r="F93" s="401"/>
      <c r="G93" s="402"/>
      <c r="H93" s="396"/>
    </row>
    <row r="94" ht="14.25" hidden="1" customHeight="1" outlineLevel="1" spans="1:8">
      <c r="A94" s="400"/>
      <c r="B94" s="401"/>
      <c r="C94" s="402"/>
      <c r="D94" s="398"/>
      <c r="E94" s="400"/>
      <c r="F94" s="401"/>
      <c r="G94" s="402"/>
      <c r="H94" s="396"/>
    </row>
    <row r="95" ht="14.25" hidden="1" customHeight="1" outlineLevel="1" spans="1:8">
      <c r="A95" s="400"/>
      <c r="B95" s="401"/>
      <c r="C95" s="402"/>
      <c r="D95" s="398"/>
      <c r="E95" s="400"/>
      <c r="F95" s="401"/>
      <c r="G95" s="402"/>
      <c r="H95" s="396"/>
    </row>
    <row r="96" ht="14.25" hidden="1" customHeight="1" outlineLevel="1" spans="1:8">
      <c r="A96" s="400"/>
      <c r="B96" s="401"/>
      <c r="C96" s="402"/>
      <c r="D96" s="398"/>
      <c r="E96" s="400"/>
      <c r="F96" s="401"/>
      <c r="G96" s="402"/>
      <c r="H96" s="396"/>
    </row>
    <row r="97" ht="14.25" hidden="1" customHeight="1" outlineLevel="1" spans="1:8">
      <c r="A97" s="400"/>
      <c r="B97" s="401"/>
      <c r="C97" s="402"/>
      <c r="D97" s="398"/>
      <c r="E97" s="400"/>
      <c r="F97" s="401"/>
      <c r="G97" s="402"/>
      <c r="H97" s="396"/>
    </row>
    <row r="98" ht="14.25" hidden="1" customHeight="1" outlineLevel="1" spans="1:8">
      <c r="A98" s="400"/>
      <c r="B98" s="401"/>
      <c r="C98" s="402"/>
      <c r="D98" s="398"/>
      <c r="E98" s="400"/>
      <c r="F98" s="401"/>
      <c r="G98" s="402"/>
      <c r="H98" s="396"/>
    </row>
    <row r="99" ht="14.25" hidden="1" customHeight="1" outlineLevel="1" spans="1:8">
      <c r="A99" s="400"/>
      <c r="B99" s="401"/>
      <c r="C99" s="402"/>
      <c r="D99" s="398"/>
      <c r="E99" s="400"/>
      <c r="F99" s="401"/>
      <c r="G99" s="402"/>
      <c r="H99" s="396"/>
    </row>
    <row r="100" ht="14.25" hidden="1" customHeight="1" outlineLevel="1" spans="1:8">
      <c r="A100" s="400"/>
      <c r="B100" s="401"/>
      <c r="C100" s="402"/>
      <c r="D100" s="398"/>
      <c r="E100" s="400"/>
      <c r="F100" s="401"/>
      <c r="G100" s="402"/>
      <c r="H100" s="396"/>
    </row>
    <row r="101" ht="14.25" hidden="1" customHeight="1" outlineLevel="1" spans="1:8">
      <c r="A101" s="400"/>
      <c r="B101" s="403"/>
      <c r="C101" s="404"/>
      <c r="D101" s="398"/>
      <c r="E101" s="400"/>
      <c r="F101" s="403"/>
      <c r="G101" s="404"/>
      <c r="H101" s="396"/>
    </row>
    <row r="102" ht="16.5" hidden="1" customHeight="1" spans="1:8">
      <c r="A102" s="405" t="s">
        <v>82</v>
      </c>
      <c r="B102" s="405"/>
      <c r="C102" s="406">
        <f>ROUND(SUM(B83:C92,F83:G92),2)</f>
        <v>900.93</v>
      </c>
      <c r="D102" s="406"/>
      <c r="E102" s="405" t="s">
        <v>83</v>
      </c>
      <c r="F102" s="405"/>
      <c r="G102" s="407">
        <f>ROUND(SUM(D83:D92,H83:H92),0)</f>
        <v>1051264</v>
      </c>
      <c r="H102" s="407"/>
    </row>
    <row r="103" ht="18" hidden="1" customHeight="1" spans="1:8">
      <c r="A103" s="408" t="s">
        <v>84</v>
      </c>
      <c r="B103" s="409"/>
      <c r="C103" s="409"/>
      <c r="D103" s="409"/>
      <c r="E103" s="409"/>
      <c r="F103" s="409"/>
      <c r="G103" s="409"/>
      <c r="H103" s="410"/>
    </row>
    <row r="104" ht="16.5" hidden="1" customHeight="1" spans="1:8">
      <c r="A104" s="389" t="s">
        <v>85</v>
      </c>
      <c r="B104" s="411" t="s">
        <v>86</v>
      </c>
      <c r="C104" s="411" t="s">
        <v>87</v>
      </c>
      <c r="D104" s="390" t="s">
        <v>81</v>
      </c>
      <c r="E104" s="389" t="s">
        <v>85</v>
      </c>
      <c r="F104" s="411" t="s">
        <v>86</v>
      </c>
      <c r="G104" s="411" t="s">
        <v>87</v>
      </c>
      <c r="H104" s="390" t="s">
        <v>81</v>
      </c>
    </row>
    <row r="105" ht="15" hidden="1" customHeight="1" spans="1:8">
      <c r="A105" s="412" t="str">
        <f>$B$32</f>
        <v>普通灯</v>
      </c>
      <c r="B105" s="413" t="str">
        <f>B33</f>
        <v>份</v>
      </c>
      <c r="C105" s="413">
        <f>B34</f>
        <v>60</v>
      </c>
      <c r="D105" s="414">
        <f>B37</f>
        <v>7676</v>
      </c>
      <c r="E105" s="415" t="str">
        <f>$C$32</f>
        <v>窗帘杆</v>
      </c>
      <c r="F105" s="416" t="str">
        <f>C33</f>
        <v>米</v>
      </c>
      <c r="G105" s="413">
        <f>C34</f>
        <v>5</v>
      </c>
      <c r="H105" s="414">
        <f>C37</f>
        <v>128</v>
      </c>
    </row>
    <row r="106" ht="15" hidden="1" customHeight="1" spans="1:8">
      <c r="A106" s="412" t="str">
        <f>$D$32</f>
        <v>防盗门</v>
      </c>
      <c r="B106" s="413" t="str">
        <f>D33</f>
        <v>个</v>
      </c>
      <c r="C106" s="413">
        <f>D34</f>
        <v>10</v>
      </c>
      <c r="D106" s="414">
        <f>D37</f>
        <v>16585</v>
      </c>
      <c r="E106" s="415" t="str">
        <f>$E$32</f>
        <v>监控</v>
      </c>
      <c r="F106" s="416" t="str">
        <f>E33</f>
        <v>套</v>
      </c>
      <c r="G106" s="413">
        <f>E34</f>
        <v>4</v>
      </c>
      <c r="H106" s="414">
        <f>E37</f>
        <v>2109</v>
      </c>
    </row>
    <row r="107" ht="15" hidden="1" customHeight="1" spans="1:8">
      <c r="A107" s="412" t="str">
        <f>$F$32</f>
        <v>铁护窗</v>
      </c>
      <c r="B107" s="413" t="str">
        <f>F33</f>
        <v>平方米</v>
      </c>
      <c r="C107" s="413">
        <f>F34</f>
        <v>46.8</v>
      </c>
      <c r="D107" s="414">
        <f>F37</f>
        <v>6209</v>
      </c>
      <c r="E107" s="415" t="str">
        <f>$G$32</f>
        <v>铁板门</v>
      </c>
      <c r="F107" s="416" t="str">
        <f>G33</f>
        <v>平方米</v>
      </c>
      <c r="G107" s="413">
        <f>G34</f>
        <v>49.68</v>
      </c>
      <c r="H107" s="414">
        <f>G37</f>
        <v>20085</v>
      </c>
    </row>
    <row r="108" ht="15" hidden="1" customHeight="1" spans="1:8">
      <c r="A108" s="412" t="str">
        <f>$H$32</f>
        <v>卷帘门</v>
      </c>
      <c r="B108" s="413" t="str">
        <f>H33</f>
        <v>m2</v>
      </c>
      <c r="C108" s="413">
        <f>H34</f>
        <v>7.44</v>
      </c>
      <c r="D108" s="414">
        <f>H37</f>
        <v>1613</v>
      </c>
      <c r="E108" s="415" t="str">
        <f>$I$32</f>
        <v>不锈钢池</v>
      </c>
      <c r="F108" s="416" t="str">
        <f>I33</f>
        <v>个</v>
      </c>
      <c r="G108" s="413">
        <f>I34</f>
        <v>1</v>
      </c>
      <c r="H108" s="414">
        <f>I37</f>
        <v>496</v>
      </c>
    </row>
    <row r="109" ht="15" hidden="1" customHeight="1" spans="1:8">
      <c r="A109" s="412" t="str">
        <f>$B$38</f>
        <v>铁栅栏门</v>
      </c>
      <c r="B109" s="413" t="str">
        <f>B39</f>
        <v>平方米</v>
      </c>
      <c r="C109" s="413">
        <f>B40</f>
        <v>28.75</v>
      </c>
      <c r="D109" s="414">
        <f>B43</f>
        <v>8092</v>
      </c>
      <c r="E109" s="415" t="str">
        <f>$C$38</f>
        <v>插卡电表</v>
      </c>
      <c r="F109" s="416" t="str">
        <f>C39</f>
        <v>块</v>
      </c>
      <c r="G109" s="417">
        <f>C40</f>
        <v>1</v>
      </c>
      <c r="H109" s="414">
        <f>C43</f>
        <v>995</v>
      </c>
    </row>
    <row r="110" ht="15" hidden="1" customHeight="1" spans="1:8">
      <c r="A110" s="412" t="str">
        <f>$D$38</f>
        <v>院墙</v>
      </c>
      <c r="B110" s="413" t="str">
        <f>D39</f>
        <v>平方米</v>
      </c>
      <c r="C110" s="413">
        <f>D40</f>
        <v>847.7</v>
      </c>
      <c r="D110" s="414">
        <f>D43</f>
        <v>236427</v>
      </c>
      <c r="E110" s="415" t="str">
        <f>$E$38</f>
        <v>院地-水泥</v>
      </c>
      <c r="F110" s="416" t="str">
        <f>E39</f>
        <v>平方米</v>
      </c>
      <c r="G110" s="413">
        <f>E40</f>
        <v>4489.68</v>
      </c>
      <c r="H110" s="414">
        <f>E43</f>
        <v>225165</v>
      </c>
    </row>
    <row r="111" ht="15" hidden="1" customHeight="1" spans="1:8">
      <c r="A111" s="412" t="str">
        <f>$F$38</f>
        <v>电缆</v>
      </c>
      <c r="B111" s="413" t="str">
        <f>F39</f>
        <v>米</v>
      </c>
      <c r="C111" s="413">
        <f>F40</f>
        <v>370</v>
      </c>
      <c r="D111" s="414">
        <f>F43</f>
        <v>0</v>
      </c>
      <c r="E111" s="415" t="str">
        <f>$G$38</f>
        <v>棚</v>
      </c>
      <c r="F111" s="416" t="str">
        <f>G39</f>
        <v>平方米</v>
      </c>
      <c r="G111" s="413">
        <f>G40</f>
        <v>4.114</v>
      </c>
      <c r="H111" s="414">
        <f>G43</f>
        <v>440</v>
      </c>
    </row>
    <row r="112" ht="15" hidden="1" customHeight="1" spans="1:8">
      <c r="A112" s="412" t="str">
        <f>$H$38</f>
        <v>洗手盆</v>
      </c>
      <c r="B112" s="413" t="str">
        <f>H39</f>
        <v>套</v>
      </c>
      <c r="C112" s="413">
        <f>H40</f>
        <v>1</v>
      </c>
      <c r="D112" s="414">
        <f>H43</f>
        <v>440</v>
      </c>
      <c r="E112" s="415" t="str">
        <f>$I$38</f>
        <v>杨树Φ22</v>
      </c>
      <c r="F112" s="416" t="str">
        <f>I39</f>
        <v>棵</v>
      </c>
      <c r="G112" s="413">
        <f>I40</f>
        <v>1</v>
      </c>
      <c r="H112" s="414">
        <f>I43</f>
        <v>440</v>
      </c>
    </row>
    <row r="113" ht="15" hidden="1" customHeight="1" spans="1:8">
      <c r="A113" s="412" t="str">
        <f>$B$44</f>
        <v>椿树Φ5</v>
      </c>
      <c r="B113" s="413" t="str">
        <f>B45</f>
        <v>棵</v>
      </c>
      <c r="C113" s="413">
        <f>B46</f>
        <v>3</v>
      </c>
      <c r="D113" s="414">
        <f>B49</f>
        <v>180</v>
      </c>
      <c r="E113" s="415" t="str">
        <f>$C$44</f>
        <v>杨树Φ70</v>
      </c>
      <c r="F113" s="416" t="str">
        <f>C45</f>
        <v>棵</v>
      </c>
      <c r="G113" s="413">
        <f>C46</f>
        <v>2</v>
      </c>
      <c r="H113" s="414">
        <f>C49</f>
        <v>7840</v>
      </c>
    </row>
    <row r="114" ht="15" hidden="1" customHeight="1" spans="1:8">
      <c r="A114" s="412" t="str">
        <f>$D$44</f>
        <v>杨树Φ15</v>
      </c>
      <c r="B114" s="413" t="str">
        <f>D45</f>
        <v>棵</v>
      </c>
      <c r="C114" s="413">
        <f>D46</f>
        <v>1</v>
      </c>
      <c r="D114" s="414">
        <f>D49</f>
        <v>180</v>
      </c>
      <c r="E114" s="415">
        <f>$E$44</f>
        <v>0</v>
      </c>
      <c r="F114" s="416" t="str">
        <f>E45</f>
        <v/>
      </c>
      <c r="G114" s="417">
        <f>E46</f>
        <v>0</v>
      </c>
      <c r="H114" s="414">
        <f>E49</f>
        <v>0</v>
      </c>
    </row>
    <row r="115" ht="15" hidden="1" customHeight="1" spans="1:8">
      <c r="A115" s="412">
        <f>$F$44</f>
        <v>0</v>
      </c>
      <c r="B115" s="413" t="str">
        <f>F45</f>
        <v/>
      </c>
      <c r="C115" s="413">
        <f>F46</f>
        <v>0</v>
      </c>
      <c r="D115" s="414">
        <f>F49</f>
        <v>0</v>
      </c>
      <c r="E115" s="418">
        <f>$G$44</f>
        <v>0</v>
      </c>
      <c r="F115" s="416" t="str">
        <f>G45</f>
        <v/>
      </c>
      <c r="G115" s="417">
        <f>G46</f>
        <v>0</v>
      </c>
      <c r="H115" s="414">
        <f>G49</f>
        <v>0</v>
      </c>
    </row>
    <row r="116" ht="15" hidden="1" customHeight="1" spans="1:8">
      <c r="A116" s="412">
        <f>$H$44</f>
        <v>0</v>
      </c>
      <c r="B116" s="413" t="str">
        <f>H45</f>
        <v/>
      </c>
      <c r="C116" s="413">
        <f>H46</f>
        <v>0</v>
      </c>
      <c r="D116" s="414">
        <f>H49</f>
        <v>0</v>
      </c>
      <c r="E116" s="418">
        <f>$I$44</f>
        <v>0</v>
      </c>
      <c r="F116" s="416" t="str">
        <f>I45</f>
        <v/>
      </c>
      <c r="G116" s="417">
        <f>I46</f>
        <v>0</v>
      </c>
      <c r="H116" s="414">
        <f>I49</f>
        <v>0</v>
      </c>
    </row>
    <row r="117" ht="15" hidden="1" customHeight="1" spans="1:8">
      <c r="A117" s="412">
        <f>$B$50</f>
        <v>0</v>
      </c>
      <c r="B117" s="413" t="str">
        <f>B51</f>
        <v/>
      </c>
      <c r="C117" s="413">
        <f>B52</f>
        <v>0</v>
      </c>
      <c r="D117" s="414">
        <f>B55</f>
        <v>0</v>
      </c>
      <c r="E117" s="418">
        <f>$C$50</f>
        <v>0</v>
      </c>
      <c r="F117" s="416" t="str">
        <f>C51</f>
        <v/>
      </c>
      <c r="G117" s="417">
        <f>C52</f>
        <v>0</v>
      </c>
      <c r="H117" s="414">
        <f>C55</f>
        <v>0</v>
      </c>
    </row>
    <row r="118" ht="15" hidden="1" customHeight="1" collapsed="1" spans="1:8">
      <c r="A118" s="412">
        <f>$D$50</f>
        <v>0</v>
      </c>
      <c r="B118" s="413" t="str">
        <f>D51</f>
        <v/>
      </c>
      <c r="C118" s="413">
        <f>D52</f>
        <v>0</v>
      </c>
      <c r="D118" s="414">
        <f>D55</f>
        <v>0</v>
      </c>
      <c r="E118" s="418">
        <f>$E$50</f>
        <v>0</v>
      </c>
      <c r="F118" s="416" t="str">
        <f>E51</f>
        <v/>
      </c>
      <c r="G118" s="417">
        <f>E52</f>
        <v>0</v>
      </c>
      <c r="H118" s="414">
        <f>E55</f>
        <v>0</v>
      </c>
    </row>
    <row r="119" hidden="1" outlineLevel="1" spans="1:8">
      <c r="A119" s="412">
        <f>F50</f>
        <v>0</v>
      </c>
      <c r="B119" s="413" t="str">
        <f>F51</f>
        <v/>
      </c>
      <c r="C119" s="413">
        <f>F52</f>
        <v>0</v>
      </c>
      <c r="D119" s="414">
        <f>F55</f>
        <v>0</v>
      </c>
      <c r="E119" s="419">
        <f>G50</f>
        <v>0</v>
      </c>
      <c r="F119" s="420" t="str">
        <f>G51</f>
        <v/>
      </c>
      <c r="G119" s="421">
        <f>G52</f>
        <v>0</v>
      </c>
      <c r="H119" s="422">
        <f>G55</f>
        <v>0</v>
      </c>
    </row>
    <row r="120" hidden="1" outlineLevel="1" spans="1:8">
      <c r="A120" s="418">
        <f>H50</f>
        <v>0</v>
      </c>
      <c r="B120" s="416" t="str">
        <f>H51</f>
        <v/>
      </c>
      <c r="C120" s="413">
        <f>H52</f>
        <v>0</v>
      </c>
      <c r="D120" s="414">
        <f>H55</f>
        <v>0</v>
      </c>
      <c r="E120" s="419">
        <f>I50</f>
        <v>0</v>
      </c>
      <c r="F120" s="420" t="str">
        <f>I51</f>
        <v/>
      </c>
      <c r="G120" s="421">
        <f>I52</f>
        <v>0</v>
      </c>
      <c r="H120" s="422">
        <f>I55</f>
        <v>0</v>
      </c>
    </row>
    <row r="121" hidden="1" outlineLevel="1" spans="1:8">
      <c r="A121" s="412">
        <f>B56</f>
        <v>0</v>
      </c>
      <c r="B121" s="413" t="str">
        <f>B57</f>
        <v/>
      </c>
      <c r="C121" s="413">
        <f>B58</f>
        <v>0</v>
      </c>
      <c r="D121" s="414">
        <f>B61</f>
        <v>0</v>
      </c>
      <c r="E121" s="418">
        <f>C56</f>
        <v>0</v>
      </c>
      <c r="F121" s="416" t="str">
        <f>C57</f>
        <v/>
      </c>
      <c r="G121" s="413">
        <f>C58</f>
        <v>0</v>
      </c>
      <c r="H121" s="414">
        <f>C61</f>
        <v>0</v>
      </c>
    </row>
    <row r="122" hidden="1" outlineLevel="1" spans="1:8">
      <c r="A122" s="412">
        <f>D56</f>
        <v>0</v>
      </c>
      <c r="B122" s="413" t="str">
        <f>D57</f>
        <v/>
      </c>
      <c r="C122" s="413">
        <f>D58</f>
        <v>0</v>
      </c>
      <c r="D122" s="414">
        <f>D61</f>
        <v>0</v>
      </c>
      <c r="E122" s="415">
        <f>E56</f>
        <v>0</v>
      </c>
      <c r="F122" s="416" t="str">
        <f>E57</f>
        <v/>
      </c>
      <c r="G122" s="413">
        <f>E58</f>
        <v>0</v>
      </c>
      <c r="H122" s="414">
        <f>E61</f>
        <v>0</v>
      </c>
    </row>
    <row r="123" hidden="1" outlineLevel="1" spans="1:8">
      <c r="A123" s="415">
        <f>F56</f>
        <v>0</v>
      </c>
      <c r="B123" s="416" t="str">
        <f>F57</f>
        <v/>
      </c>
      <c r="C123" s="413">
        <f>F58</f>
        <v>0</v>
      </c>
      <c r="D123" s="414">
        <f>F61</f>
        <v>0</v>
      </c>
      <c r="E123" s="415">
        <f>G56</f>
        <v>0</v>
      </c>
      <c r="F123" s="416" t="str">
        <f>G57</f>
        <v/>
      </c>
      <c r="G123" s="413">
        <f>G58</f>
        <v>0</v>
      </c>
      <c r="H123" s="414">
        <f>G61</f>
        <v>0</v>
      </c>
    </row>
    <row r="124" hidden="1" outlineLevel="1" spans="1:8">
      <c r="A124" s="415">
        <f>H56</f>
        <v>0</v>
      </c>
      <c r="B124" s="416" t="str">
        <f>H57</f>
        <v/>
      </c>
      <c r="C124" s="413">
        <f>H58</f>
        <v>0</v>
      </c>
      <c r="D124" s="414">
        <f>H61</f>
        <v>0</v>
      </c>
      <c r="E124" s="415">
        <f>I56</f>
        <v>0</v>
      </c>
      <c r="F124" s="416" t="str">
        <f>I57</f>
        <v/>
      </c>
      <c r="G124" s="413">
        <f>I58</f>
        <v>0</v>
      </c>
      <c r="H124" s="414">
        <f>I61</f>
        <v>0</v>
      </c>
    </row>
    <row r="125" hidden="1" outlineLevel="1" spans="1:8">
      <c r="A125" s="412">
        <f>B62</f>
        <v>0</v>
      </c>
      <c r="B125" s="413" t="str">
        <f>B63</f>
        <v/>
      </c>
      <c r="C125" s="413">
        <f>B64</f>
        <v>0</v>
      </c>
      <c r="D125" s="414">
        <f>B67</f>
        <v>0</v>
      </c>
      <c r="E125" s="415">
        <f>C62</f>
        <v>0</v>
      </c>
      <c r="F125" s="416" t="str">
        <f>C63</f>
        <v/>
      </c>
      <c r="G125" s="413">
        <f>C64</f>
        <v>0</v>
      </c>
      <c r="H125" s="414">
        <f>C67</f>
        <v>0</v>
      </c>
    </row>
    <row r="126" hidden="1" outlineLevel="1" spans="1:8">
      <c r="A126" s="412">
        <f>D62</f>
        <v>0</v>
      </c>
      <c r="B126" s="413" t="str">
        <f>D63</f>
        <v/>
      </c>
      <c r="C126" s="413">
        <f>D64</f>
        <v>0</v>
      </c>
      <c r="D126" s="414">
        <f>D67</f>
        <v>0</v>
      </c>
      <c r="E126" s="415">
        <f>E62</f>
        <v>0</v>
      </c>
      <c r="F126" s="416" t="str">
        <f>E63</f>
        <v/>
      </c>
      <c r="G126" s="413">
        <f>E64</f>
        <v>0</v>
      </c>
      <c r="H126" s="414">
        <f>E67</f>
        <v>0</v>
      </c>
    </row>
    <row r="127" hidden="1" outlineLevel="1" spans="1:8">
      <c r="A127" s="412">
        <f>F62</f>
        <v>0</v>
      </c>
      <c r="B127" s="413" t="str">
        <f>F63</f>
        <v/>
      </c>
      <c r="C127" s="413">
        <f>F64</f>
        <v>0</v>
      </c>
      <c r="D127" s="414">
        <f>F67</f>
        <v>0</v>
      </c>
      <c r="E127" s="415">
        <f>G62</f>
        <v>0</v>
      </c>
      <c r="F127" s="416" t="str">
        <f>G63</f>
        <v/>
      </c>
      <c r="G127" s="413">
        <f>G64</f>
        <v>0</v>
      </c>
      <c r="H127" s="414">
        <f>G67</f>
        <v>0</v>
      </c>
    </row>
    <row r="128" hidden="1" outlineLevel="1" spans="1:8">
      <c r="A128" s="423">
        <f>H62</f>
        <v>0</v>
      </c>
      <c r="B128" s="424" t="str">
        <f>H63</f>
        <v/>
      </c>
      <c r="C128" s="424">
        <f>H64</f>
        <v>0</v>
      </c>
      <c r="D128" s="422">
        <f>H67</f>
        <v>0</v>
      </c>
      <c r="E128" s="423">
        <f>I62</f>
        <v>0</v>
      </c>
      <c r="F128" s="424" t="str">
        <f>I63</f>
        <v/>
      </c>
      <c r="G128" s="424">
        <f>I64</f>
        <v>0</v>
      </c>
      <c r="H128" s="422">
        <f>I67</f>
        <v>0</v>
      </c>
    </row>
    <row r="129" ht="16.5" hidden="1" customHeight="1" spans="1:8">
      <c r="A129" s="405" t="s">
        <v>88</v>
      </c>
      <c r="B129" s="405"/>
      <c r="C129" s="405"/>
      <c r="D129" s="405"/>
      <c r="E129" s="426">
        <f>ROUND(SUM(D105:D118,H105:H118),0)</f>
        <v>535100</v>
      </c>
      <c r="F129" s="426"/>
      <c r="G129" s="426"/>
      <c r="H129" s="426"/>
    </row>
    <row r="130" ht="18" hidden="1" customHeight="1" spans="1:8">
      <c r="A130" s="427" t="s">
        <v>89</v>
      </c>
      <c r="B130" s="427"/>
      <c r="C130" s="427"/>
      <c r="D130" s="427"/>
      <c r="E130" s="428">
        <f>E129+G102</f>
        <v>1586364</v>
      </c>
      <c r="F130" s="429"/>
      <c r="G130" s="430"/>
      <c r="H130" s="431" t="s">
        <v>90</v>
      </c>
    </row>
    <row r="131" ht="27" hidden="1" customHeight="1" spans="1:8">
      <c r="A131" s="432" t="s">
        <v>91</v>
      </c>
      <c r="B131" s="433">
        <f>D80+G102+E129</f>
        <v>1586364</v>
      </c>
      <c r="C131" s="434"/>
      <c r="D131" s="434"/>
      <c r="E131" s="435" t="s">
        <v>92</v>
      </c>
      <c r="F131" s="436">
        <f>B131</f>
        <v>1586364</v>
      </c>
      <c r="G131" s="437"/>
      <c r="H131" s="438"/>
    </row>
    <row r="132" hidden="1"/>
    <row r="133" hidden="1"/>
    <row r="134" hidden="1" spans="1:8">
      <c r="A134" s="439" t="s">
        <v>93</v>
      </c>
      <c r="B134" s="439"/>
      <c r="C134" s="439"/>
      <c r="D134" s="439"/>
      <c r="E134" s="439"/>
      <c r="F134" s="439"/>
      <c r="G134" s="439"/>
      <c r="H134" s="439"/>
    </row>
    <row r="135" hidden="1" spans="1:8">
      <c r="A135" s="439"/>
      <c r="B135" s="439"/>
      <c r="C135" s="439"/>
      <c r="D135" s="439"/>
      <c r="E135" s="439"/>
      <c r="F135" s="439"/>
      <c r="G135" s="439"/>
      <c r="H135" s="439"/>
    </row>
    <row r="136" ht="24" hidden="1" customHeight="1" spans="1:8">
      <c r="A136" s="368" t="s">
        <v>94</v>
      </c>
      <c r="B136" s="368"/>
      <c r="C136" s="368"/>
      <c r="D136" s="368"/>
      <c r="E136" s="368"/>
      <c r="F136" s="368"/>
      <c r="G136" s="368"/>
      <c r="H136" s="368"/>
    </row>
    <row r="137" ht="24" hidden="1" customHeight="1" spans="1:8">
      <c r="A137" s="369"/>
      <c r="B137" s="369"/>
      <c r="C137" s="369"/>
      <c r="D137" s="369"/>
      <c r="E137" s="369"/>
      <c r="F137" s="369"/>
      <c r="G137" s="369"/>
      <c r="H137" s="369"/>
    </row>
    <row r="138" ht="28.5" hidden="1" customHeight="1" spans="1:8">
      <c r="A138" s="370" t="s">
        <v>71</v>
      </c>
      <c r="B138" s="371" t="str">
        <f>J1</f>
        <v>丰台区大红门一期B区棚户区改造项目新增范围分户估价结果报告</v>
      </c>
      <c r="C138" s="371"/>
      <c r="D138" s="371"/>
      <c r="E138" s="371"/>
      <c r="F138" s="371"/>
      <c r="G138" s="371"/>
      <c r="H138" s="371"/>
    </row>
    <row r="139" ht="28.5" hidden="1" customHeight="1" spans="1:8">
      <c r="A139" s="440" t="s">
        <v>6</v>
      </c>
      <c r="B139" s="441" t="str">
        <f>B2</f>
        <v>天佑京铁房地产开发有限公司</v>
      </c>
      <c r="C139" s="441"/>
      <c r="D139" s="441"/>
      <c r="E139" s="370" t="s">
        <v>0</v>
      </c>
      <c r="F139" s="441" t="str">
        <f>B1</f>
        <v>丰台区苗圃东里23号院</v>
      </c>
      <c r="G139" s="441"/>
      <c r="H139" s="441"/>
    </row>
    <row r="140" ht="18" hidden="1" customHeight="1" spans="1:8">
      <c r="A140" s="442" t="s">
        <v>95</v>
      </c>
      <c r="B140" s="442"/>
      <c r="C140" s="442"/>
      <c r="D140" s="442"/>
      <c r="E140" s="442"/>
      <c r="F140" s="442"/>
      <c r="G140" s="442"/>
      <c r="H140" s="442"/>
    </row>
    <row r="141" ht="27" hidden="1" customHeight="1" spans="1:8">
      <c r="A141" s="376" t="s">
        <v>73</v>
      </c>
      <c r="B141" s="376"/>
      <c r="C141" s="443">
        <f>G2</f>
        <v>0</v>
      </c>
      <c r="D141" s="443"/>
      <c r="E141" s="444" t="s">
        <v>74</v>
      </c>
      <c r="F141" s="444"/>
      <c r="G141" s="443">
        <f>IF(N2=0,0,IF(N2="1982年之前",267,200))</f>
        <v>0</v>
      </c>
      <c r="H141" s="443"/>
    </row>
    <row r="142" ht="27" hidden="1" customHeight="1" spans="1:8">
      <c r="A142" s="378" t="s">
        <v>96</v>
      </c>
      <c r="B142" s="376"/>
      <c r="C142" s="379">
        <f>IF(C141=0,0,IF(G141=267,IF(C141&lt;200,200*20926,IF(C141&lt;267,C141*20926,267*20926)),IF(C141&lt;200,200*20926,200*20926)))</f>
        <v>0</v>
      </c>
      <c r="D142" s="379"/>
      <c r="E142" s="380" t="s">
        <v>97</v>
      </c>
      <c r="F142" s="380"/>
      <c r="G142" s="379">
        <f>IF(C141=0,0,IF(G141=267,IF(C141&lt;200,200*20926,IF(C141&lt;267,C141*20926,267*20926+(C141-267)*20926*0.5)),IF(C141&lt;200,200*20926,200*20926+(C141-200)*20926*0.3)))-C142</f>
        <v>0</v>
      </c>
      <c r="H142" s="379"/>
    </row>
    <row r="143" ht="27" hidden="1" customHeight="1" spans="1:8">
      <c r="A143" s="445" t="s">
        <v>98</v>
      </c>
      <c r="B143" s="445"/>
      <c r="C143" s="445"/>
      <c r="D143" s="446">
        <f>C142+G142</f>
        <v>0</v>
      </c>
      <c r="E143" s="446"/>
      <c r="F143" s="446"/>
      <c r="G143" s="446"/>
      <c r="H143" s="446"/>
    </row>
    <row r="144" ht="19.5" hidden="1" customHeight="1" spans="1:8">
      <c r="A144" s="447" t="s">
        <v>99</v>
      </c>
      <c r="B144" s="448"/>
      <c r="C144" s="448"/>
      <c r="D144" s="448"/>
      <c r="E144" s="448"/>
      <c r="F144" s="448"/>
      <c r="G144" s="448"/>
      <c r="H144" s="449"/>
    </row>
    <row r="145" ht="16.5" hidden="1" customHeight="1" spans="1:8">
      <c r="A145" s="386" t="s">
        <v>79</v>
      </c>
      <c r="B145" s="387" t="s">
        <v>80</v>
      </c>
      <c r="C145" s="388"/>
      <c r="D145" s="387" t="s">
        <v>81</v>
      </c>
      <c r="E145" s="389" t="s">
        <v>79</v>
      </c>
      <c r="F145" s="387" t="s">
        <v>80</v>
      </c>
      <c r="G145" s="388"/>
      <c r="H145" s="390" t="s">
        <v>81</v>
      </c>
    </row>
    <row r="146" ht="15" hidden="1" customHeight="1" spans="1:8">
      <c r="A146" s="391" t="str">
        <f>$C$3</f>
        <v>1</v>
      </c>
      <c r="B146" s="450">
        <f>$C$8</f>
        <v>42.66</v>
      </c>
      <c r="C146" s="451"/>
      <c r="D146" s="391">
        <f>$C$30</f>
        <v>63591</v>
      </c>
      <c r="E146" s="395" t="str">
        <f>$D$3</f>
        <v>2</v>
      </c>
      <c r="F146" s="450">
        <f>$D$8</f>
        <v>201.07</v>
      </c>
      <c r="G146" s="451"/>
      <c r="H146" s="395">
        <f>$D$30</f>
        <v>267215</v>
      </c>
    </row>
    <row r="147" ht="15" hidden="1" customHeight="1" spans="1:8">
      <c r="A147" s="391" t="str">
        <f>$E$3</f>
        <v>3</v>
      </c>
      <c r="B147" s="450">
        <f>$E$8</f>
        <v>657.2</v>
      </c>
      <c r="C147" s="451"/>
      <c r="D147" s="391">
        <f>$E$30</f>
        <v>720458</v>
      </c>
      <c r="E147" s="397">
        <f>$F$3</f>
        <v>0</v>
      </c>
      <c r="F147" s="452">
        <f>$F$8</f>
        <v>0</v>
      </c>
      <c r="G147" s="453"/>
      <c r="H147" s="397">
        <f>$F$30</f>
        <v>0</v>
      </c>
    </row>
    <row r="148" ht="15" hidden="1" customHeight="1" spans="1:8">
      <c r="A148" s="391">
        <f>$G$3</f>
        <v>0</v>
      </c>
      <c r="B148" s="450">
        <f>$G$8</f>
        <v>0</v>
      </c>
      <c r="C148" s="451"/>
      <c r="D148" s="391">
        <f>$G$30</f>
        <v>0</v>
      </c>
      <c r="E148" s="397">
        <f>$H$3</f>
        <v>0</v>
      </c>
      <c r="F148" s="452">
        <f>$H$8</f>
        <v>0</v>
      </c>
      <c r="G148" s="453"/>
      <c r="H148" s="397">
        <f>$H$30</f>
        <v>0</v>
      </c>
    </row>
    <row r="149" ht="15" hidden="1" customHeight="1" spans="1:8">
      <c r="A149" s="391">
        <f>$I$3</f>
        <v>0</v>
      </c>
      <c r="B149" s="450">
        <f>$I$8</f>
        <v>0</v>
      </c>
      <c r="C149" s="451"/>
      <c r="D149" s="391">
        <f>$I$30</f>
        <v>0</v>
      </c>
      <c r="E149" s="397">
        <f>$J$3</f>
        <v>0</v>
      </c>
      <c r="F149" s="452">
        <f>$J$8</f>
        <v>0</v>
      </c>
      <c r="G149" s="453"/>
      <c r="H149" s="397">
        <f>$J$30</f>
        <v>0</v>
      </c>
    </row>
    <row r="150" ht="15" hidden="1" customHeight="1" spans="1:8">
      <c r="A150" s="391">
        <f>$K$3</f>
        <v>0</v>
      </c>
      <c r="B150" s="450">
        <f>$K$8</f>
        <v>0</v>
      </c>
      <c r="C150" s="451"/>
      <c r="D150" s="391">
        <f>$K$30</f>
        <v>0</v>
      </c>
      <c r="E150" s="397">
        <f>$L$3</f>
        <v>0</v>
      </c>
      <c r="F150" s="452">
        <f>$L$8</f>
        <v>0</v>
      </c>
      <c r="G150" s="453"/>
      <c r="H150" s="397">
        <f>$L$30</f>
        <v>0</v>
      </c>
    </row>
    <row r="151" ht="15" hidden="1" customHeight="1" spans="1:8">
      <c r="A151" s="399">
        <f>$M$3</f>
        <v>0</v>
      </c>
      <c r="B151" s="452">
        <f>$M$8</f>
        <v>0</v>
      </c>
      <c r="C151" s="453"/>
      <c r="D151" s="399">
        <f>$M$30</f>
        <v>0</v>
      </c>
      <c r="E151" s="397">
        <f>$N$3</f>
        <v>0</v>
      </c>
      <c r="F151" s="452">
        <f>$N$8</f>
        <v>0</v>
      </c>
      <c r="G151" s="453"/>
      <c r="H151" s="397">
        <f>$N$30</f>
        <v>0</v>
      </c>
    </row>
    <row r="152" ht="15" hidden="1" customHeight="1" spans="1:8">
      <c r="A152" s="399">
        <f>$O$3</f>
        <v>0</v>
      </c>
      <c r="B152" s="452">
        <f>$O$8</f>
        <v>0</v>
      </c>
      <c r="C152" s="453"/>
      <c r="D152" s="399">
        <f>$O$30</f>
        <v>0</v>
      </c>
      <c r="E152" s="397">
        <f>$P$3</f>
        <v>0</v>
      </c>
      <c r="F152" s="452">
        <f>$P$8</f>
        <v>0</v>
      </c>
      <c r="G152" s="453"/>
      <c r="H152" s="397">
        <f>$P$30</f>
        <v>0</v>
      </c>
    </row>
    <row r="153" ht="15" hidden="1" customHeight="1" spans="1:8">
      <c r="A153" s="399">
        <f>$Q$3</f>
        <v>0</v>
      </c>
      <c r="B153" s="452">
        <f>$Q$8</f>
        <v>0</v>
      </c>
      <c r="C153" s="453"/>
      <c r="D153" s="399">
        <f>$Q$30</f>
        <v>0</v>
      </c>
      <c r="E153" s="397">
        <f>$R$3</f>
        <v>0</v>
      </c>
      <c r="F153" s="452">
        <f>$R$8</f>
        <v>0</v>
      </c>
      <c r="G153" s="453"/>
      <c r="H153" s="397">
        <f>$R$30</f>
        <v>0</v>
      </c>
    </row>
    <row r="154" ht="15" hidden="1" customHeight="1" spans="1:8">
      <c r="A154" s="399">
        <f>$S$3</f>
        <v>0</v>
      </c>
      <c r="B154" s="452">
        <f>$S$8</f>
        <v>0</v>
      </c>
      <c r="C154" s="453"/>
      <c r="D154" s="399">
        <f>$S$30</f>
        <v>0</v>
      </c>
      <c r="E154" s="397">
        <f>$T$3</f>
        <v>0</v>
      </c>
      <c r="F154" s="452">
        <f>$T$8</f>
        <v>0</v>
      </c>
      <c r="G154" s="453"/>
      <c r="H154" s="397">
        <f>$T$30</f>
        <v>0</v>
      </c>
    </row>
    <row r="155" ht="15" hidden="1" customHeight="1" collapsed="1" spans="1:8">
      <c r="A155" s="399">
        <f>$U$3</f>
        <v>0</v>
      </c>
      <c r="B155" s="452">
        <f>$U$8</f>
        <v>0</v>
      </c>
      <c r="C155" s="453"/>
      <c r="D155" s="399">
        <f>$U$30</f>
        <v>0</v>
      </c>
      <c r="E155" s="397">
        <f>$V$3</f>
        <v>0</v>
      </c>
      <c r="F155" s="452">
        <f>$V$8</f>
        <v>0</v>
      </c>
      <c r="G155" s="453"/>
      <c r="H155" s="397">
        <f>$V$30</f>
        <v>0</v>
      </c>
    </row>
    <row r="156" ht="14.25" hidden="1" customHeight="1" outlineLevel="1" spans="1:8">
      <c r="A156" s="400"/>
      <c r="B156" s="401"/>
      <c r="C156" s="402"/>
      <c r="D156" s="398"/>
      <c r="E156" s="400"/>
      <c r="F156" s="401"/>
      <c r="G156" s="402"/>
      <c r="H156" s="396"/>
    </row>
    <row r="157" ht="14.25" hidden="1" customHeight="1" outlineLevel="1" spans="1:8">
      <c r="A157" s="400"/>
      <c r="B157" s="401"/>
      <c r="C157" s="402"/>
      <c r="D157" s="398"/>
      <c r="E157" s="400"/>
      <c r="F157" s="401"/>
      <c r="G157" s="402"/>
      <c r="H157" s="396"/>
    </row>
    <row r="158" ht="14.25" hidden="1" customHeight="1" outlineLevel="1" spans="1:8">
      <c r="A158" s="400"/>
      <c r="B158" s="401"/>
      <c r="C158" s="402"/>
      <c r="D158" s="398"/>
      <c r="E158" s="400"/>
      <c r="F158" s="401"/>
      <c r="G158" s="402"/>
      <c r="H158" s="396"/>
    </row>
    <row r="159" ht="14.25" hidden="1" customHeight="1" outlineLevel="1" spans="1:8">
      <c r="A159" s="400"/>
      <c r="B159" s="401"/>
      <c r="C159" s="402"/>
      <c r="D159" s="398"/>
      <c r="E159" s="400"/>
      <c r="F159" s="401"/>
      <c r="G159" s="402"/>
      <c r="H159" s="396"/>
    </row>
    <row r="160" ht="14.25" hidden="1" customHeight="1" outlineLevel="1" spans="1:8">
      <c r="A160" s="400"/>
      <c r="B160" s="401"/>
      <c r="C160" s="402"/>
      <c r="D160" s="398"/>
      <c r="E160" s="400"/>
      <c r="F160" s="401"/>
      <c r="G160" s="402"/>
      <c r="H160" s="396"/>
    </row>
    <row r="161" ht="14.25" hidden="1" customHeight="1" outlineLevel="1" spans="1:8">
      <c r="A161" s="400"/>
      <c r="B161" s="401"/>
      <c r="C161" s="402"/>
      <c r="D161" s="398"/>
      <c r="E161" s="400"/>
      <c r="F161" s="401"/>
      <c r="G161" s="402"/>
      <c r="H161" s="396"/>
    </row>
    <row r="162" ht="14.25" hidden="1" customHeight="1" outlineLevel="1" spans="1:8">
      <c r="A162" s="400"/>
      <c r="B162" s="401"/>
      <c r="C162" s="402"/>
      <c r="D162" s="398"/>
      <c r="E162" s="400"/>
      <c r="F162" s="401"/>
      <c r="G162" s="402"/>
      <c r="H162" s="396"/>
    </row>
    <row r="163" ht="14.25" hidden="1" customHeight="1" outlineLevel="1" spans="1:8">
      <c r="A163" s="400"/>
      <c r="B163" s="401"/>
      <c r="C163" s="402"/>
      <c r="D163" s="398"/>
      <c r="E163" s="400"/>
      <c r="F163" s="401"/>
      <c r="G163" s="402"/>
      <c r="H163" s="396"/>
    </row>
    <row r="164" ht="14.25" hidden="1" customHeight="1" outlineLevel="1" spans="1:8">
      <c r="A164" s="400"/>
      <c r="B164" s="401"/>
      <c r="C164" s="402"/>
      <c r="D164" s="398"/>
      <c r="E164" s="400"/>
      <c r="F164" s="401"/>
      <c r="G164" s="402"/>
      <c r="H164" s="396"/>
    </row>
    <row r="165" ht="14.25" hidden="1" customHeight="1" outlineLevel="1" spans="1:8">
      <c r="A165" s="400"/>
      <c r="B165" s="403"/>
      <c r="C165" s="404"/>
      <c r="D165" s="398"/>
      <c r="E165" s="400"/>
      <c r="F165" s="403"/>
      <c r="G165" s="404"/>
      <c r="H165" s="396"/>
    </row>
    <row r="166" ht="16.5" hidden="1" customHeight="1" spans="1:8">
      <c r="A166" s="405" t="s">
        <v>82</v>
      </c>
      <c r="B166" s="405"/>
      <c r="C166" s="406">
        <f>ROUND(SUM(B146:C155,F146:G155),2)</f>
        <v>900.93</v>
      </c>
      <c r="D166" s="406"/>
      <c r="E166" s="405" t="s">
        <v>100</v>
      </c>
      <c r="F166" s="405"/>
      <c r="G166" s="454">
        <f>ROUND(SUM(D146:D155,H146:H155),0)</f>
        <v>1051264</v>
      </c>
      <c r="H166" s="454"/>
    </row>
    <row r="167" ht="18" hidden="1" customHeight="1" spans="1:8">
      <c r="A167" s="408" t="s">
        <v>84</v>
      </c>
      <c r="B167" s="409"/>
      <c r="C167" s="409"/>
      <c r="D167" s="409"/>
      <c r="E167" s="409"/>
      <c r="F167" s="409"/>
      <c r="G167" s="409"/>
      <c r="H167" s="410"/>
    </row>
    <row r="168" ht="16.5" hidden="1" customHeight="1" spans="1:8">
      <c r="A168" s="455" t="s">
        <v>85</v>
      </c>
      <c r="B168" s="456" t="s">
        <v>86</v>
      </c>
      <c r="C168" s="456" t="s">
        <v>87</v>
      </c>
      <c r="D168" s="457" t="s">
        <v>81</v>
      </c>
      <c r="E168" s="455" t="s">
        <v>85</v>
      </c>
      <c r="F168" s="456" t="s">
        <v>86</v>
      </c>
      <c r="G168" s="456" t="s">
        <v>87</v>
      </c>
      <c r="H168" s="457" t="s">
        <v>81</v>
      </c>
    </row>
    <row r="169" ht="15" hidden="1" customHeight="1" spans="1:8">
      <c r="A169" s="458" t="str">
        <f>$B$32</f>
        <v>普通灯</v>
      </c>
      <c r="B169" s="459" t="str">
        <f>$B$33</f>
        <v>份</v>
      </c>
      <c r="C169" s="459">
        <f>$B$34</f>
        <v>60</v>
      </c>
      <c r="D169" s="460">
        <f>$B$37</f>
        <v>7676</v>
      </c>
      <c r="E169" s="461" t="str">
        <f>$C$32</f>
        <v>窗帘杆</v>
      </c>
      <c r="F169" s="462" t="str">
        <f>$C$33</f>
        <v>米</v>
      </c>
      <c r="G169" s="462">
        <f>$C$34</f>
        <v>5</v>
      </c>
      <c r="H169" s="463">
        <f>$C$37</f>
        <v>128</v>
      </c>
    </row>
    <row r="170" ht="15" hidden="1" customHeight="1" spans="1:8">
      <c r="A170" s="412" t="str">
        <f>$D$32</f>
        <v>防盗门</v>
      </c>
      <c r="B170" s="413" t="str">
        <f>$D$33</f>
        <v>个</v>
      </c>
      <c r="C170" s="413">
        <f>$D$34</f>
        <v>10</v>
      </c>
      <c r="D170" s="414">
        <f>$D$37</f>
        <v>16585</v>
      </c>
      <c r="E170" s="464" t="str">
        <f>$E$32</f>
        <v>监控</v>
      </c>
      <c r="F170" s="416" t="str">
        <f>$E$33</f>
        <v>套</v>
      </c>
      <c r="G170" s="416">
        <f>$E$34</f>
        <v>4</v>
      </c>
      <c r="H170" s="465">
        <f>$E$37</f>
        <v>2109</v>
      </c>
    </row>
    <row r="171" ht="15" hidden="1" customHeight="1" spans="1:8">
      <c r="A171" s="412" t="str">
        <f>$F$32</f>
        <v>铁护窗</v>
      </c>
      <c r="B171" s="413" t="str">
        <f>$F$33</f>
        <v>平方米</v>
      </c>
      <c r="C171" s="413">
        <f>$F$34</f>
        <v>46.8</v>
      </c>
      <c r="D171" s="414">
        <f>$F$37</f>
        <v>6209</v>
      </c>
      <c r="E171" s="464" t="str">
        <f>$G$32</f>
        <v>铁板门</v>
      </c>
      <c r="F171" s="416" t="str">
        <f>$G$33</f>
        <v>平方米</v>
      </c>
      <c r="G171" s="416">
        <f>$G$34</f>
        <v>49.68</v>
      </c>
      <c r="H171" s="465">
        <f>$G$37</f>
        <v>20085</v>
      </c>
    </row>
    <row r="172" ht="15" hidden="1" customHeight="1" spans="1:8">
      <c r="A172" s="412" t="str">
        <f>$H$32</f>
        <v>卷帘门</v>
      </c>
      <c r="B172" s="413" t="str">
        <f>$H$33</f>
        <v>m2</v>
      </c>
      <c r="C172" s="413">
        <f>$H$34</f>
        <v>7.44</v>
      </c>
      <c r="D172" s="414">
        <f>$H$37</f>
        <v>1613</v>
      </c>
      <c r="E172" s="464" t="str">
        <f>$I$32</f>
        <v>不锈钢池</v>
      </c>
      <c r="F172" s="416" t="str">
        <f>$I$33</f>
        <v>个</v>
      </c>
      <c r="G172" s="416">
        <f>$I$34</f>
        <v>1</v>
      </c>
      <c r="H172" s="465">
        <f>$I$37</f>
        <v>496</v>
      </c>
    </row>
    <row r="173" ht="15" hidden="1" customHeight="1" spans="1:8">
      <c r="A173" s="412" t="str">
        <f>$B$38</f>
        <v>铁栅栏门</v>
      </c>
      <c r="B173" s="413" t="str">
        <f>$B$39</f>
        <v>平方米</v>
      </c>
      <c r="C173" s="413">
        <f>$B$40</f>
        <v>28.75</v>
      </c>
      <c r="D173" s="414">
        <f>$B$43</f>
        <v>8092</v>
      </c>
      <c r="E173" s="464" t="str">
        <f>$C$38</f>
        <v>插卡电表</v>
      </c>
      <c r="F173" s="416" t="str">
        <f>$C$39</f>
        <v>块</v>
      </c>
      <c r="G173" s="416">
        <f>$C$40</f>
        <v>1</v>
      </c>
      <c r="H173" s="465">
        <f>$C$43</f>
        <v>995</v>
      </c>
    </row>
    <row r="174" ht="15" hidden="1" customHeight="1" spans="1:8">
      <c r="A174" s="412" t="str">
        <f>$D$38</f>
        <v>院墙</v>
      </c>
      <c r="B174" s="413" t="str">
        <f>$D$39</f>
        <v>平方米</v>
      </c>
      <c r="C174" s="413">
        <f>$D$40</f>
        <v>847.7</v>
      </c>
      <c r="D174" s="414">
        <f>$D$43</f>
        <v>236427</v>
      </c>
      <c r="E174" s="464" t="str">
        <f>$E$38</f>
        <v>院地-水泥</v>
      </c>
      <c r="F174" s="416" t="str">
        <f>$E$39</f>
        <v>平方米</v>
      </c>
      <c r="G174" s="416">
        <f>$E$40</f>
        <v>4489.68</v>
      </c>
      <c r="H174" s="465">
        <f>$E$43</f>
        <v>225165</v>
      </c>
    </row>
    <row r="175" ht="15" hidden="1" customHeight="1" spans="1:8">
      <c r="A175" s="412" t="str">
        <f>$F$38</f>
        <v>电缆</v>
      </c>
      <c r="B175" s="413" t="str">
        <f>$F$39</f>
        <v>米</v>
      </c>
      <c r="C175" s="413">
        <f>$F$40</f>
        <v>370</v>
      </c>
      <c r="D175" s="414">
        <f>$F$43</f>
        <v>0</v>
      </c>
      <c r="E175" s="464" t="str">
        <f>$G$38</f>
        <v>棚</v>
      </c>
      <c r="F175" s="416" t="str">
        <f>$G$39</f>
        <v>平方米</v>
      </c>
      <c r="G175" s="416">
        <f>$G$40</f>
        <v>4.114</v>
      </c>
      <c r="H175" s="465">
        <f>$G$43</f>
        <v>440</v>
      </c>
    </row>
    <row r="176" ht="15" hidden="1" customHeight="1" spans="1:8">
      <c r="A176" s="412" t="str">
        <f>$H$38</f>
        <v>洗手盆</v>
      </c>
      <c r="B176" s="413" t="str">
        <f>$H$39</f>
        <v>套</v>
      </c>
      <c r="C176" s="413">
        <f>$H$40</f>
        <v>1</v>
      </c>
      <c r="D176" s="414">
        <f>$H$43</f>
        <v>440</v>
      </c>
      <c r="E176" s="464" t="str">
        <f>$I$38</f>
        <v>杨树Φ22</v>
      </c>
      <c r="F176" s="416" t="str">
        <f>$I$39</f>
        <v>棵</v>
      </c>
      <c r="G176" s="416">
        <f>$I$40</f>
        <v>1</v>
      </c>
      <c r="H176" s="465">
        <f>$I$43</f>
        <v>440</v>
      </c>
    </row>
    <row r="177" ht="15" hidden="1" customHeight="1" spans="1:8">
      <c r="A177" s="412" t="str">
        <f>$B$44</f>
        <v>椿树Φ5</v>
      </c>
      <c r="B177" s="413" t="str">
        <f>$B$45</f>
        <v>棵</v>
      </c>
      <c r="C177" s="413">
        <f>$B$46</f>
        <v>3</v>
      </c>
      <c r="D177" s="414">
        <f>$B$49</f>
        <v>180</v>
      </c>
      <c r="E177" s="464" t="str">
        <f>$C$44</f>
        <v>杨树Φ70</v>
      </c>
      <c r="F177" s="416" t="str">
        <f>$C$45</f>
        <v>棵</v>
      </c>
      <c r="G177" s="416">
        <f>$C$46</f>
        <v>2</v>
      </c>
      <c r="H177" s="465">
        <f>$C$49</f>
        <v>7840</v>
      </c>
    </row>
    <row r="178" ht="15" hidden="1" customHeight="1" spans="1:8">
      <c r="A178" s="412" t="str">
        <f>$D$44</f>
        <v>杨树Φ15</v>
      </c>
      <c r="B178" s="413" t="str">
        <f>$D$45</f>
        <v>棵</v>
      </c>
      <c r="C178" s="413">
        <f>$D$46</f>
        <v>1</v>
      </c>
      <c r="D178" s="414">
        <f>$D$49</f>
        <v>180</v>
      </c>
      <c r="E178" s="464">
        <f>$E$44</f>
        <v>0</v>
      </c>
      <c r="F178" s="416" t="str">
        <f>$E$45</f>
        <v/>
      </c>
      <c r="G178" s="416">
        <f>$E$46</f>
        <v>0</v>
      </c>
      <c r="H178" s="465">
        <f>$E$49</f>
        <v>0</v>
      </c>
    </row>
    <row r="179" ht="15" hidden="1" customHeight="1" spans="1:8">
      <c r="A179" s="412">
        <f>$F$44</f>
        <v>0</v>
      </c>
      <c r="B179" s="413" t="str">
        <f>$F$45</f>
        <v/>
      </c>
      <c r="C179" s="413">
        <f>$F$46</f>
        <v>0</v>
      </c>
      <c r="D179" s="414">
        <f>$F$49</f>
        <v>0</v>
      </c>
      <c r="E179" s="464">
        <f>$G$44</f>
        <v>0</v>
      </c>
      <c r="F179" s="416" t="str">
        <f>$G$45</f>
        <v/>
      </c>
      <c r="G179" s="416">
        <f>$G$46</f>
        <v>0</v>
      </c>
      <c r="H179" s="465">
        <f>$G$49</f>
        <v>0</v>
      </c>
    </row>
    <row r="180" ht="15" hidden="1" customHeight="1" spans="1:8">
      <c r="A180" s="412">
        <f>$H$44</f>
        <v>0</v>
      </c>
      <c r="B180" s="413" t="str">
        <f>$H$45</f>
        <v/>
      </c>
      <c r="C180" s="413">
        <f>$H$46</f>
        <v>0</v>
      </c>
      <c r="D180" s="414">
        <f>$H$49</f>
        <v>0</v>
      </c>
      <c r="E180" s="464">
        <f>$I$44</f>
        <v>0</v>
      </c>
      <c r="F180" s="416" t="str">
        <f>$I$45</f>
        <v/>
      </c>
      <c r="G180" s="416">
        <f>$I$46</f>
        <v>0</v>
      </c>
      <c r="H180" s="465">
        <f>$I$49</f>
        <v>0</v>
      </c>
    </row>
    <row r="181" ht="15" hidden="1" customHeight="1" spans="1:8">
      <c r="A181" s="412">
        <f>$B$50</f>
        <v>0</v>
      </c>
      <c r="B181" s="413" t="str">
        <f>$B$51</f>
        <v/>
      </c>
      <c r="C181" s="413">
        <f>$B$52</f>
        <v>0</v>
      </c>
      <c r="D181" s="414">
        <f>$B$55</f>
        <v>0</v>
      </c>
      <c r="E181" s="464">
        <f>$C$50</f>
        <v>0</v>
      </c>
      <c r="F181" s="416" t="str">
        <f>$C$51</f>
        <v/>
      </c>
      <c r="G181" s="416">
        <f>$C$52</f>
        <v>0</v>
      </c>
      <c r="H181" s="465">
        <f>$C$55</f>
        <v>0</v>
      </c>
    </row>
    <row r="182" ht="15" hidden="1" customHeight="1" collapsed="1" spans="1:8">
      <c r="A182" s="466">
        <f>$D$50</f>
        <v>0</v>
      </c>
      <c r="B182" s="467" t="str">
        <f>$D$51</f>
        <v/>
      </c>
      <c r="C182" s="467">
        <f>$D$52</f>
        <v>0</v>
      </c>
      <c r="D182" s="468">
        <f>$D$55</f>
        <v>0</v>
      </c>
      <c r="E182" s="469">
        <f>$E$50</f>
        <v>0</v>
      </c>
      <c r="F182" s="470" t="str">
        <f>$E$51</f>
        <v/>
      </c>
      <c r="G182" s="470">
        <f>$E$52</f>
        <v>0</v>
      </c>
      <c r="H182" s="471">
        <f>$E$55</f>
        <v>0</v>
      </c>
    </row>
    <row r="183" hidden="1" outlineLevel="1" spans="1:8">
      <c r="A183" s="472"/>
      <c r="B183" s="473"/>
      <c r="C183" s="473"/>
      <c r="D183" s="474"/>
      <c r="E183" s="475"/>
      <c r="F183" s="476"/>
      <c r="G183" s="477"/>
      <c r="H183" s="478"/>
    </row>
    <row r="184" hidden="1" outlineLevel="1" spans="1:8">
      <c r="A184" s="418"/>
      <c r="B184" s="416"/>
      <c r="C184" s="413"/>
      <c r="D184" s="414"/>
      <c r="E184" s="419"/>
      <c r="F184" s="420"/>
      <c r="G184" s="421"/>
      <c r="H184" s="422"/>
    </row>
    <row r="185" hidden="1" outlineLevel="1" spans="1:8">
      <c r="A185" s="412"/>
      <c r="B185" s="413"/>
      <c r="C185" s="413"/>
      <c r="D185" s="414"/>
      <c r="E185" s="418"/>
      <c r="F185" s="416"/>
      <c r="G185" s="413"/>
      <c r="H185" s="414"/>
    </row>
    <row r="186" hidden="1" outlineLevel="1" spans="1:8">
      <c r="A186" s="412"/>
      <c r="B186" s="413"/>
      <c r="C186" s="413"/>
      <c r="D186" s="414"/>
      <c r="E186" s="415"/>
      <c r="F186" s="416"/>
      <c r="G186" s="413"/>
      <c r="H186" s="414"/>
    </row>
    <row r="187" hidden="1" outlineLevel="1" spans="1:8">
      <c r="A187" s="415"/>
      <c r="B187" s="416"/>
      <c r="C187" s="413"/>
      <c r="D187" s="414"/>
      <c r="E187" s="415"/>
      <c r="F187" s="416"/>
      <c r="G187" s="413"/>
      <c r="H187" s="414"/>
    </row>
    <row r="188" hidden="1" outlineLevel="1" spans="1:8">
      <c r="A188" s="415"/>
      <c r="B188" s="416"/>
      <c r="C188" s="413"/>
      <c r="D188" s="414"/>
      <c r="E188" s="415"/>
      <c r="F188" s="416"/>
      <c r="G188" s="413"/>
      <c r="H188" s="414"/>
    </row>
    <row r="189" hidden="1" outlineLevel="1" spans="1:8">
      <c r="A189" s="412"/>
      <c r="B189" s="413"/>
      <c r="C189" s="413"/>
      <c r="D189" s="414"/>
      <c r="E189" s="415"/>
      <c r="F189" s="416"/>
      <c r="G189" s="413"/>
      <c r="H189" s="414"/>
    </row>
    <row r="190" hidden="1" outlineLevel="1" spans="1:8">
      <c r="A190" s="412"/>
      <c r="B190" s="413"/>
      <c r="C190" s="413"/>
      <c r="D190" s="414"/>
      <c r="E190" s="415"/>
      <c r="F190" s="416"/>
      <c r="G190" s="413"/>
      <c r="H190" s="414"/>
    </row>
    <row r="191" hidden="1" outlineLevel="1" spans="1:8">
      <c r="A191" s="412"/>
      <c r="B191" s="413"/>
      <c r="C191" s="413"/>
      <c r="D191" s="414"/>
      <c r="E191" s="415"/>
      <c r="F191" s="416"/>
      <c r="G191" s="413"/>
      <c r="H191" s="414"/>
    </row>
    <row r="192" hidden="1" outlineLevel="1" spans="1:8">
      <c r="A192" s="423"/>
      <c r="B192" s="424"/>
      <c r="C192" s="424"/>
      <c r="D192" s="422"/>
      <c r="E192" s="423"/>
      <c r="F192" s="424"/>
      <c r="G192" s="424"/>
      <c r="H192" s="422"/>
    </row>
    <row r="193" ht="16.5" hidden="1" customHeight="1" spans="1:8">
      <c r="A193" s="405" t="s">
        <v>101</v>
      </c>
      <c r="B193" s="405"/>
      <c r="C193" s="405"/>
      <c r="D193" s="405"/>
      <c r="E193" s="407">
        <f>ROUND(SUM(D169:D182,H169:H182),0)</f>
        <v>535100</v>
      </c>
      <c r="F193" s="407"/>
      <c r="G193" s="407"/>
      <c r="H193" s="407"/>
    </row>
    <row r="194" ht="18" hidden="1" customHeight="1" spans="1:8">
      <c r="A194" s="479" t="s">
        <v>89</v>
      </c>
      <c r="B194" s="479"/>
      <c r="C194" s="479"/>
      <c r="D194" s="479"/>
      <c r="E194" s="480">
        <f>E193+G166</f>
        <v>1586364</v>
      </c>
      <c r="F194" s="479"/>
      <c r="G194" s="479"/>
      <c r="H194" s="479"/>
    </row>
    <row r="195" ht="27" hidden="1" customHeight="1" spans="1:8">
      <c r="A195" s="481" t="s">
        <v>91</v>
      </c>
      <c r="B195" s="482">
        <f>E194+D143</f>
        <v>1586364</v>
      </c>
      <c r="C195" s="483"/>
      <c r="D195" s="483"/>
      <c r="E195" s="484" t="s">
        <v>92</v>
      </c>
      <c r="F195" s="485">
        <f>B195</f>
        <v>1586364</v>
      </c>
      <c r="G195" s="485"/>
      <c r="H195" s="485"/>
    </row>
    <row r="196" hidden="1"/>
    <row r="197" spans="1:8">
      <c r="A197" s="486" t="s">
        <v>102</v>
      </c>
      <c r="B197" s="486"/>
      <c r="C197" s="486"/>
      <c r="D197" s="486"/>
      <c r="E197" s="486"/>
      <c r="F197" s="486"/>
      <c r="G197" s="486"/>
      <c r="H197" s="486"/>
    </row>
    <row r="198" spans="1:8">
      <c r="A198" s="486"/>
      <c r="B198" s="486"/>
      <c r="C198" s="486"/>
      <c r="D198" s="486"/>
      <c r="E198" s="486"/>
      <c r="F198" s="486"/>
      <c r="G198" s="486"/>
      <c r="H198" s="486"/>
    </row>
    <row r="199" ht="24" customHeight="1" spans="1:8">
      <c r="A199" s="487" t="s">
        <v>103</v>
      </c>
      <c r="B199" s="368"/>
      <c r="C199" s="368"/>
      <c r="D199" s="368"/>
      <c r="E199" s="368"/>
      <c r="F199" s="368"/>
      <c r="G199" s="368"/>
      <c r="H199" s="368"/>
    </row>
    <row r="200" ht="24" customHeight="1" spans="1:8">
      <c r="A200" s="368"/>
      <c r="B200" s="368"/>
      <c r="C200" s="368"/>
      <c r="D200" s="368"/>
      <c r="E200" s="368"/>
      <c r="F200" s="368"/>
      <c r="G200" s="368"/>
      <c r="H200" s="368"/>
    </row>
    <row r="201" ht="28.5" customHeight="1" spans="1:8">
      <c r="A201" s="488" t="s">
        <v>71</v>
      </c>
      <c r="B201" s="489" t="str">
        <f>J1</f>
        <v>丰台区大红门一期B区棚户区改造项目新增范围分户估价结果报告</v>
      </c>
      <c r="C201" s="489"/>
      <c r="D201" s="489"/>
      <c r="E201" s="489"/>
      <c r="F201" s="489"/>
      <c r="G201" s="489"/>
      <c r="H201" s="490"/>
    </row>
    <row r="202" ht="28.5" customHeight="1" spans="1:8">
      <c r="A202" s="491" t="s">
        <v>6</v>
      </c>
      <c r="B202" s="441" t="str">
        <f>B2</f>
        <v>天佑京铁房地产开发有限公司</v>
      </c>
      <c r="C202" s="441"/>
      <c r="D202" s="441"/>
      <c r="E202" s="370" t="s">
        <v>0</v>
      </c>
      <c r="F202" s="492" t="str">
        <f>B1</f>
        <v>丰台区苗圃东里23号院</v>
      </c>
      <c r="G202" s="493"/>
      <c r="H202" s="494"/>
    </row>
    <row r="203" ht="22.5" customHeight="1" spans="1:8">
      <c r="A203" s="495" t="s">
        <v>104</v>
      </c>
      <c r="B203" s="496"/>
      <c r="C203" s="496"/>
      <c r="D203" s="496"/>
      <c r="E203" s="496"/>
      <c r="F203" s="496"/>
      <c r="G203" s="496"/>
      <c r="H203" s="497"/>
    </row>
    <row r="204" ht="22.5" customHeight="1" spans="1:8">
      <c r="A204" s="498" t="s">
        <v>79</v>
      </c>
      <c r="B204" s="387" t="s">
        <v>17</v>
      </c>
      <c r="C204" s="388"/>
      <c r="D204" s="387" t="s">
        <v>81</v>
      </c>
      <c r="E204" s="389" t="s">
        <v>79</v>
      </c>
      <c r="F204" s="387" t="s">
        <v>17</v>
      </c>
      <c r="G204" s="388"/>
      <c r="H204" s="499" t="s">
        <v>81</v>
      </c>
    </row>
    <row r="205" ht="22.5" customHeight="1" spans="1:8">
      <c r="A205" s="500" t="str">
        <f>$C$3</f>
        <v>1</v>
      </c>
      <c r="B205" s="450">
        <f>$C$8</f>
        <v>42.66</v>
      </c>
      <c r="C205" s="451"/>
      <c r="D205" s="391">
        <f>$C$30</f>
        <v>63591</v>
      </c>
      <c r="E205" s="395" t="str">
        <f>$D$3</f>
        <v>2</v>
      </c>
      <c r="F205" s="450">
        <f>$D$8</f>
        <v>201.07</v>
      </c>
      <c r="G205" s="451"/>
      <c r="H205" s="501">
        <f>$D$30</f>
        <v>267215</v>
      </c>
    </row>
    <row r="206" ht="22.5" customHeight="1" spans="1:8">
      <c r="A206" s="500" t="str">
        <f>$E$3</f>
        <v>3</v>
      </c>
      <c r="B206" s="450">
        <f>$E$8</f>
        <v>657.2</v>
      </c>
      <c r="C206" s="451"/>
      <c r="D206" s="391">
        <f>$E$30</f>
        <v>720458</v>
      </c>
      <c r="E206" s="397">
        <f>$F$3</f>
        <v>0</v>
      </c>
      <c r="F206" s="452">
        <f>$F$8</f>
        <v>0</v>
      </c>
      <c r="G206" s="453"/>
      <c r="H206" s="502">
        <f>$F$30</f>
        <v>0</v>
      </c>
    </row>
    <row r="207" ht="22.5" customHeight="1" spans="1:8">
      <c r="A207" s="500">
        <f>$G$3</f>
        <v>0</v>
      </c>
      <c r="B207" s="450">
        <f>$G$8</f>
        <v>0</v>
      </c>
      <c r="C207" s="451"/>
      <c r="D207" s="391">
        <f>$G$30</f>
        <v>0</v>
      </c>
      <c r="E207" s="397">
        <f>$H$3</f>
        <v>0</v>
      </c>
      <c r="F207" s="452">
        <f>$H$8</f>
        <v>0</v>
      </c>
      <c r="G207" s="453"/>
      <c r="H207" s="502">
        <f>$H$30</f>
        <v>0</v>
      </c>
    </row>
    <row r="208" ht="22.5" customHeight="1" spans="1:8">
      <c r="A208" s="500">
        <f>$I$3</f>
        <v>0</v>
      </c>
      <c r="B208" s="450">
        <f>$I$8</f>
        <v>0</v>
      </c>
      <c r="C208" s="451"/>
      <c r="D208" s="391">
        <f>$I$30</f>
        <v>0</v>
      </c>
      <c r="E208" s="397">
        <f>$J$3</f>
        <v>0</v>
      </c>
      <c r="F208" s="452">
        <f>$J$8</f>
        <v>0</v>
      </c>
      <c r="G208" s="453"/>
      <c r="H208" s="502">
        <f>$J$30</f>
        <v>0</v>
      </c>
    </row>
    <row r="209" ht="22.5" customHeight="1" spans="1:8">
      <c r="A209" s="500">
        <f>$K$3</f>
        <v>0</v>
      </c>
      <c r="B209" s="450">
        <f>$K$8</f>
        <v>0</v>
      </c>
      <c r="C209" s="451"/>
      <c r="D209" s="391">
        <f>$K$30</f>
        <v>0</v>
      </c>
      <c r="E209" s="397">
        <f>$L$3</f>
        <v>0</v>
      </c>
      <c r="F209" s="452">
        <f>$L$8</f>
        <v>0</v>
      </c>
      <c r="G209" s="453"/>
      <c r="H209" s="502">
        <f>$L$30</f>
        <v>0</v>
      </c>
    </row>
    <row r="210" ht="22.5" customHeight="1" spans="1:8">
      <c r="A210" s="503">
        <f>$M$3</f>
        <v>0</v>
      </c>
      <c r="B210" s="452">
        <f>$M$8</f>
        <v>0</v>
      </c>
      <c r="C210" s="453"/>
      <c r="D210" s="399">
        <f>$M$30</f>
        <v>0</v>
      </c>
      <c r="E210" s="397">
        <f>$N$3</f>
        <v>0</v>
      </c>
      <c r="F210" s="452">
        <f>$N$8</f>
        <v>0</v>
      </c>
      <c r="G210" s="453"/>
      <c r="H210" s="502">
        <f>$N$30</f>
        <v>0</v>
      </c>
    </row>
    <row r="211" ht="22.5" customHeight="1" spans="1:8">
      <c r="A211" s="503">
        <f>$O$3</f>
        <v>0</v>
      </c>
      <c r="B211" s="452">
        <f>$O$8</f>
        <v>0</v>
      </c>
      <c r="C211" s="453"/>
      <c r="D211" s="399">
        <f>$O$30</f>
        <v>0</v>
      </c>
      <c r="E211" s="397">
        <f>$P$3</f>
        <v>0</v>
      </c>
      <c r="F211" s="452">
        <f>$P$8</f>
        <v>0</v>
      </c>
      <c r="G211" s="453"/>
      <c r="H211" s="502">
        <f>$P$30</f>
        <v>0</v>
      </c>
    </row>
    <row r="212" ht="22.5" customHeight="1" spans="1:8">
      <c r="A212" s="503">
        <f>$Q$3</f>
        <v>0</v>
      </c>
      <c r="B212" s="452">
        <f>$Q$8</f>
        <v>0</v>
      </c>
      <c r="C212" s="453"/>
      <c r="D212" s="399">
        <f>$Q$30</f>
        <v>0</v>
      </c>
      <c r="E212" s="397">
        <f>$R$3</f>
        <v>0</v>
      </c>
      <c r="F212" s="452">
        <f>$R$8</f>
        <v>0</v>
      </c>
      <c r="G212" s="453"/>
      <c r="H212" s="502">
        <f>$R$30</f>
        <v>0</v>
      </c>
    </row>
    <row r="213" ht="22.5" hidden="1" customHeight="1" spans="1:8">
      <c r="A213" s="503">
        <f>$S$3</f>
        <v>0</v>
      </c>
      <c r="B213" s="452">
        <f>$S$8</f>
        <v>0</v>
      </c>
      <c r="C213" s="453"/>
      <c r="D213" s="399">
        <f>$S$30</f>
        <v>0</v>
      </c>
      <c r="E213" s="397">
        <f>$T$3</f>
        <v>0</v>
      </c>
      <c r="F213" s="452">
        <f>$T$8</f>
        <v>0</v>
      </c>
      <c r="G213" s="453"/>
      <c r="H213" s="502">
        <f>$T$30</f>
        <v>0</v>
      </c>
    </row>
    <row r="214" ht="22.5" hidden="1" customHeight="1" collapsed="1" spans="1:8">
      <c r="A214" s="503">
        <f>$U$3</f>
        <v>0</v>
      </c>
      <c r="B214" s="452">
        <f>$U$8</f>
        <v>0</v>
      </c>
      <c r="C214" s="453"/>
      <c r="D214" s="399">
        <f>$U$30</f>
        <v>0</v>
      </c>
      <c r="E214" s="397">
        <f>$V$3</f>
        <v>0</v>
      </c>
      <c r="F214" s="452">
        <f>$V$8</f>
        <v>0</v>
      </c>
      <c r="G214" s="453"/>
      <c r="H214" s="502">
        <f>$V$30</f>
        <v>0</v>
      </c>
    </row>
    <row r="215" ht="14.25" hidden="1" customHeight="1" outlineLevel="1" spans="1:8">
      <c r="A215" s="504"/>
      <c r="B215" s="392"/>
      <c r="C215" s="393"/>
      <c r="D215" s="398"/>
      <c r="E215" s="400"/>
      <c r="F215" s="392"/>
      <c r="G215" s="393"/>
      <c r="H215" s="505"/>
    </row>
    <row r="216" ht="14.25" hidden="1" customHeight="1" outlineLevel="1" spans="1:8">
      <c r="A216" s="504"/>
      <c r="B216" s="392"/>
      <c r="C216" s="393"/>
      <c r="D216" s="398"/>
      <c r="E216" s="400"/>
      <c r="F216" s="392"/>
      <c r="G216" s="393"/>
      <c r="H216" s="505"/>
    </row>
    <row r="217" ht="14.25" hidden="1" customHeight="1" outlineLevel="1" spans="1:8">
      <c r="A217" s="504"/>
      <c r="B217" s="392"/>
      <c r="C217" s="393"/>
      <c r="D217" s="398"/>
      <c r="E217" s="400"/>
      <c r="F217" s="392"/>
      <c r="G217" s="393"/>
      <c r="H217" s="505"/>
    </row>
    <row r="218" ht="14.25" hidden="1" customHeight="1" outlineLevel="1" spans="1:8">
      <c r="A218" s="504"/>
      <c r="B218" s="392"/>
      <c r="C218" s="393"/>
      <c r="D218" s="398"/>
      <c r="E218" s="400"/>
      <c r="F218" s="392"/>
      <c r="G218" s="393"/>
      <c r="H218" s="505"/>
    </row>
    <row r="219" ht="14.25" hidden="1" customHeight="1" outlineLevel="1" spans="1:8">
      <c r="A219" s="504"/>
      <c r="B219" s="392"/>
      <c r="C219" s="393"/>
      <c r="D219" s="398"/>
      <c r="E219" s="400"/>
      <c r="F219" s="392"/>
      <c r="G219" s="393"/>
      <c r="H219" s="505"/>
    </row>
    <row r="220" ht="14.25" hidden="1" customHeight="1" outlineLevel="1" spans="1:8">
      <c r="A220" s="504"/>
      <c r="B220" s="392"/>
      <c r="C220" s="393"/>
      <c r="D220" s="398"/>
      <c r="E220" s="400"/>
      <c r="F220" s="392"/>
      <c r="G220" s="393"/>
      <c r="H220" s="505"/>
    </row>
    <row r="221" ht="14.25" hidden="1" customHeight="1" outlineLevel="1" spans="1:8">
      <c r="A221" s="504"/>
      <c r="B221" s="392"/>
      <c r="C221" s="393"/>
      <c r="D221" s="398"/>
      <c r="E221" s="400"/>
      <c r="F221" s="392"/>
      <c r="G221" s="393"/>
      <c r="H221" s="505"/>
    </row>
    <row r="222" ht="14.25" hidden="1" customHeight="1" outlineLevel="1" spans="1:8">
      <c r="A222" s="504"/>
      <c r="B222" s="392"/>
      <c r="C222" s="393"/>
      <c r="D222" s="398"/>
      <c r="E222" s="400"/>
      <c r="F222" s="392"/>
      <c r="G222" s="393"/>
      <c r="H222" s="505"/>
    </row>
    <row r="223" ht="14.25" hidden="1" customHeight="1" outlineLevel="1" spans="1:8">
      <c r="A223" s="504"/>
      <c r="B223" s="392"/>
      <c r="C223" s="393"/>
      <c r="D223" s="398"/>
      <c r="E223" s="400"/>
      <c r="F223" s="392"/>
      <c r="G223" s="393"/>
      <c r="H223" s="505"/>
    </row>
    <row r="224" ht="14.25" hidden="1" customHeight="1" outlineLevel="1" spans="1:8">
      <c r="A224" s="504"/>
      <c r="B224" s="506"/>
      <c r="C224" s="507"/>
      <c r="D224" s="398"/>
      <c r="E224" s="400"/>
      <c r="F224" s="506"/>
      <c r="G224" s="507"/>
      <c r="H224" s="505"/>
    </row>
    <row r="225" ht="23.25" customHeight="1" collapsed="1" spans="1:8">
      <c r="A225" s="508" t="s">
        <v>105</v>
      </c>
      <c r="B225" s="509">
        <f>ROUND(SUM(B205:C214,F205:G214),2)</f>
        <v>900.93</v>
      </c>
      <c r="C225" s="510"/>
      <c r="D225" s="511">
        <f>ROUND(SUM(D205:D214,H205:H214),0)</f>
        <v>1051264</v>
      </c>
      <c r="E225" s="512"/>
      <c r="F225" s="513"/>
      <c r="G225" s="514"/>
      <c r="H225" s="515"/>
    </row>
    <row r="226" ht="23.25" customHeight="1" spans="1:8">
      <c r="A226" s="516" t="s">
        <v>84</v>
      </c>
      <c r="B226" s="409"/>
      <c r="C226" s="409"/>
      <c r="D226" s="409"/>
      <c r="E226" s="409"/>
      <c r="F226" s="409"/>
      <c r="G226" s="409"/>
      <c r="H226" s="517"/>
    </row>
    <row r="227" ht="23.25" customHeight="1" spans="1:8">
      <c r="A227" s="518" t="s">
        <v>85</v>
      </c>
      <c r="B227" s="411" t="s">
        <v>86</v>
      </c>
      <c r="C227" s="411" t="s">
        <v>87</v>
      </c>
      <c r="D227" s="390" t="s">
        <v>81</v>
      </c>
      <c r="E227" s="389" t="s">
        <v>85</v>
      </c>
      <c r="F227" s="411" t="s">
        <v>86</v>
      </c>
      <c r="G227" s="411" t="s">
        <v>87</v>
      </c>
      <c r="H227" s="499" t="s">
        <v>81</v>
      </c>
    </row>
    <row r="228" ht="23.25" customHeight="1" spans="1:8">
      <c r="A228" s="519" t="str">
        <f>$B$32</f>
        <v>普通灯</v>
      </c>
      <c r="B228" s="459" t="str">
        <f>$B$33</f>
        <v>份</v>
      </c>
      <c r="C228" s="459">
        <f>$B$34</f>
        <v>60</v>
      </c>
      <c r="D228" s="460">
        <f>$B$37</f>
        <v>7676</v>
      </c>
      <c r="E228" s="461" t="str">
        <f>$C$32</f>
        <v>窗帘杆</v>
      </c>
      <c r="F228" s="462" t="str">
        <f>$C$33</f>
        <v>米</v>
      </c>
      <c r="G228" s="462">
        <f>$C$34</f>
        <v>5</v>
      </c>
      <c r="H228" s="520">
        <f>$C$37</f>
        <v>128</v>
      </c>
    </row>
    <row r="229" ht="23.25" customHeight="1" spans="1:8">
      <c r="A229" s="521" t="str">
        <f>$D$32</f>
        <v>防盗门</v>
      </c>
      <c r="B229" s="413" t="str">
        <f>$D$33</f>
        <v>个</v>
      </c>
      <c r="C229" s="413">
        <f>$D$34</f>
        <v>10</v>
      </c>
      <c r="D229" s="414">
        <f>$D$37</f>
        <v>16585</v>
      </c>
      <c r="E229" s="464" t="str">
        <f>$E$32</f>
        <v>监控</v>
      </c>
      <c r="F229" s="416" t="str">
        <f>$E$33</f>
        <v>套</v>
      </c>
      <c r="G229" s="416">
        <f>$E$34</f>
        <v>4</v>
      </c>
      <c r="H229" s="522">
        <f>$E$37</f>
        <v>2109</v>
      </c>
    </row>
    <row r="230" ht="23.25" customHeight="1" spans="1:8">
      <c r="A230" s="521" t="str">
        <f>$F$32</f>
        <v>铁护窗</v>
      </c>
      <c r="B230" s="413" t="str">
        <f>$F$33</f>
        <v>平方米</v>
      </c>
      <c r="C230" s="413">
        <f>$F$34</f>
        <v>46.8</v>
      </c>
      <c r="D230" s="414">
        <f>$F$37</f>
        <v>6209</v>
      </c>
      <c r="E230" s="464" t="str">
        <f>$G$32</f>
        <v>铁板门</v>
      </c>
      <c r="F230" s="416" t="str">
        <f>$G$33</f>
        <v>平方米</v>
      </c>
      <c r="G230" s="416">
        <f>$G$34</f>
        <v>49.68</v>
      </c>
      <c r="H230" s="522">
        <f>$G$37</f>
        <v>20085</v>
      </c>
    </row>
    <row r="231" ht="23.25" customHeight="1" spans="1:8">
      <c r="A231" s="521" t="str">
        <f>$H$32</f>
        <v>卷帘门</v>
      </c>
      <c r="B231" s="413" t="str">
        <f>$H$33</f>
        <v>m2</v>
      </c>
      <c r="C231" s="413">
        <f>$H$34</f>
        <v>7.44</v>
      </c>
      <c r="D231" s="414">
        <f>$H$37</f>
        <v>1613</v>
      </c>
      <c r="E231" s="464" t="str">
        <f>$I$32</f>
        <v>不锈钢池</v>
      </c>
      <c r="F231" s="416" t="str">
        <f>$I$33</f>
        <v>个</v>
      </c>
      <c r="G231" s="416">
        <f>$I$34</f>
        <v>1</v>
      </c>
      <c r="H231" s="522">
        <f>$I$37</f>
        <v>496</v>
      </c>
    </row>
    <row r="232" ht="23.25" customHeight="1" spans="1:8">
      <c r="A232" s="521" t="str">
        <f>$B$38</f>
        <v>铁栅栏门</v>
      </c>
      <c r="B232" s="413" t="str">
        <f>$B$39</f>
        <v>平方米</v>
      </c>
      <c r="C232" s="413">
        <f>$B$40</f>
        <v>28.75</v>
      </c>
      <c r="D232" s="414">
        <f>$B$43</f>
        <v>8092</v>
      </c>
      <c r="E232" s="464" t="str">
        <f>$C$38</f>
        <v>插卡电表</v>
      </c>
      <c r="F232" s="416" t="str">
        <f>$C$39</f>
        <v>块</v>
      </c>
      <c r="G232" s="416">
        <f>$C$40</f>
        <v>1</v>
      </c>
      <c r="H232" s="522">
        <f>$C$43</f>
        <v>995</v>
      </c>
    </row>
    <row r="233" ht="23.25" customHeight="1" spans="1:8">
      <c r="A233" s="521" t="str">
        <f>$D$38</f>
        <v>院墙</v>
      </c>
      <c r="B233" s="413" t="str">
        <f>$D$39</f>
        <v>平方米</v>
      </c>
      <c r="C233" s="413">
        <f>$D$40</f>
        <v>847.7</v>
      </c>
      <c r="D233" s="414">
        <f>$D$43</f>
        <v>236427</v>
      </c>
      <c r="E233" s="464" t="str">
        <f>$E$38</f>
        <v>院地-水泥</v>
      </c>
      <c r="F233" s="416" t="str">
        <f>$E$39</f>
        <v>平方米</v>
      </c>
      <c r="G233" s="416">
        <f>$E$40</f>
        <v>4489.68</v>
      </c>
      <c r="H233" s="522">
        <f>$E$43</f>
        <v>225165</v>
      </c>
    </row>
    <row r="234" ht="23.25" customHeight="1" spans="1:8">
      <c r="A234" s="521" t="str">
        <f>$F$38</f>
        <v>电缆</v>
      </c>
      <c r="B234" s="413" t="str">
        <f>$F$39</f>
        <v>米</v>
      </c>
      <c r="C234" s="413">
        <f>$F$40</f>
        <v>370</v>
      </c>
      <c r="D234" s="414">
        <f>$F$43</f>
        <v>0</v>
      </c>
      <c r="E234" s="464" t="str">
        <f>$G$38</f>
        <v>棚</v>
      </c>
      <c r="F234" s="416" t="str">
        <f>$G$39</f>
        <v>平方米</v>
      </c>
      <c r="G234" s="416">
        <f>$G$40</f>
        <v>4.114</v>
      </c>
      <c r="H234" s="522">
        <f>$G$43</f>
        <v>440</v>
      </c>
    </row>
    <row r="235" ht="23.25" customHeight="1" spans="1:8">
      <c r="A235" s="521" t="str">
        <f>$H$38</f>
        <v>洗手盆</v>
      </c>
      <c r="B235" s="413" t="str">
        <f>$H$39</f>
        <v>套</v>
      </c>
      <c r="C235" s="413">
        <f>$H$40</f>
        <v>1</v>
      </c>
      <c r="D235" s="414">
        <f>$H$43</f>
        <v>440</v>
      </c>
      <c r="E235" s="464" t="str">
        <f>$I$38</f>
        <v>杨树Φ22</v>
      </c>
      <c r="F235" s="416" t="str">
        <f>$I$39</f>
        <v>棵</v>
      </c>
      <c r="G235" s="416">
        <f>$I$40</f>
        <v>1</v>
      </c>
      <c r="H235" s="522">
        <f>$I$43</f>
        <v>440</v>
      </c>
    </row>
    <row r="236" ht="23.25" customHeight="1" spans="1:8">
      <c r="A236" s="521" t="str">
        <f>$B$44</f>
        <v>椿树Φ5</v>
      </c>
      <c r="B236" s="413" t="str">
        <f>$B$45</f>
        <v>棵</v>
      </c>
      <c r="C236" s="413">
        <f>$B$46</f>
        <v>3</v>
      </c>
      <c r="D236" s="414">
        <f>$B$49</f>
        <v>180</v>
      </c>
      <c r="E236" s="464" t="str">
        <f>$C$44</f>
        <v>杨树Φ70</v>
      </c>
      <c r="F236" s="416" t="str">
        <f>$C$45</f>
        <v>棵</v>
      </c>
      <c r="G236" s="416">
        <f>$C$46</f>
        <v>2</v>
      </c>
      <c r="H236" s="522">
        <f>$C$49</f>
        <v>7840</v>
      </c>
    </row>
    <row r="237" ht="23.25" customHeight="1" spans="1:8">
      <c r="A237" s="521" t="str">
        <f>$D$44</f>
        <v>杨树Φ15</v>
      </c>
      <c r="B237" s="413" t="str">
        <f>$D$45</f>
        <v>棵</v>
      </c>
      <c r="C237" s="413">
        <f>$D$46</f>
        <v>1</v>
      </c>
      <c r="D237" s="414">
        <f>$D$49</f>
        <v>180</v>
      </c>
      <c r="E237" s="464">
        <f>$E$44</f>
        <v>0</v>
      </c>
      <c r="F237" s="416" t="str">
        <f>$E$45</f>
        <v/>
      </c>
      <c r="G237" s="416">
        <f>$E$46</f>
        <v>0</v>
      </c>
      <c r="H237" s="522">
        <f>$E$49</f>
        <v>0</v>
      </c>
    </row>
    <row r="238" ht="23.25" customHeight="1" spans="1:8">
      <c r="A238" s="521">
        <f>$F$44</f>
        <v>0</v>
      </c>
      <c r="B238" s="413" t="str">
        <f>$F$45</f>
        <v/>
      </c>
      <c r="C238" s="413">
        <f>$F$46</f>
        <v>0</v>
      </c>
      <c r="D238" s="414">
        <f>$F$49</f>
        <v>0</v>
      </c>
      <c r="E238" s="464">
        <f>$G$44</f>
        <v>0</v>
      </c>
      <c r="F238" s="416" t="str">
        <f>$G$45</f>
        <v/>
      </c>
      <c r="G238" s="416">
        <f>$G$46</f>
        <v>0</v>
      </c>
      <c r="H238" s="522">
        <f>$G$49</f>
        <v>0</v>
      </c>
    </row>
    <row r="239" ht="23.25" customHeight="1" spans="1:8">
      <c r="A239" s="521">
        <f>$H$44</f>
        <v>0</v>
      </c>
      <c r="B239" s="413" t="str">
        <f>$H$45</f>
        <v/>
      </c>
      <c r="C239" s="413">
        <f>$H$46</f>
        <v>0</v>
      </c>
      <c r="D239" s="414">
        <f>$H$49</f>
        <v>0</v>
      </c>
      <c r="E239" s="464">
        <f>$I$44</f>
        <v>0</v>
      </c>
      <c r="F239" s="416" t="str">
        <f>$I$45</f>
        <v/>
      </c>
      <c r="G239" s="416">
        <f>$I$46</f>
        <v>0</v>
      </c>
      <c r="H239" s="522">
        <f>$I$49</f>
        <v>0</v>
      </c>
    </row>
    <row r="240" ht="23.25" hidden="1" customHeight="1" spans="1:8">
      <c r="A240" s="521">
        <f>$B$50</f>
        <v>0</v>
      </c>
      <c r="B240" s="413" t="str">
        <f>$B$51</f>
        <v/>
      </c>
      <c r="C240" s="413">
        <f>$B$52</f>
        <v>0</v>
      </c>
      <c r="D240" s="414">
        <f>$B$55</f>
        <v>0</v>
      </c>
      <c r="E240" s="464">
        <f>$C$50</f>
        <v>0</v>
      </c>
      <c r="F240" s="416" t="str">
        <f>$C$51</f>
        <v/>
      </c>
      <c r="G240" s="416">
        <f>$C$52</f>
        <v>0</v>
      </c>
      <c r="H240" s="522">
        <f>$C$55</f>
        <v>0</v>
      </c>
    </row>
    <row r="241" ht="23.25" hidden="1" customHeight="1" collapsed="1" spans="1:8">
      <c r="A241" s="523">
        <f>$D$50</f>
        <v>0</v>
      </c>
      <c r="B241" s="467" t="str">
        <f>$D$51</f>
        <v/>
      </c>
      <c r="C241" s="467">
        <f>$D$52</f>
        <v>0</v>
      </c>
      <c r="D241" s="468">
        <f>$D$55</f>
        <v>0</v>
      </c>
      <c r="E241" s="469">
        <f>$E$50</f>
        <v>0</v>
      </c>
      <c r="F241" s="470" t="str">
        <f>$E$51</f>
        <v/>
      </c>
      <c r="G241" s="470">
        <f>$E$52</f>
        <v>0</v>
      </c>
      <c r="H241" s="524">
        <f>$E$55</f>
        <v>0</v>
      </c>
    </row>
    <row r="242" hidden="1" outlineLevel="1" spans="1:8">
      <c r="A242" s="521"/>
      <c r="B242" s="413"/>
      <c r="C242" s="413"/>
      <c r="D242" s="414"/>
      <c r="E242" s="419"/>
      <c r="F242" s="420"/>
      <c r="G242" s="421"/>
      <c r="H242" s="525"/>
    </row>
    <row r="243" hidden="1" outlineLevel="1" spans="1:8">
      <c r="A243" s="526"/>
      <c r="B243" s="416"/>
      <c r="C243" s="413"/>
      <c r="D243" s="414"/>
      <c r="E243" s="419"/>
      <c r="F243" s="420"/>
      <c r="G243" s="421"/>
      <c r="H243" s="525"/>
    </row>
    <row r="244" hidden="1" outlineLevel="1" spans="1:8">
      <c r="A244" s="521"/>
      <c r="B244" s="413"/>
      <c r="C244" s="413"/>
      <c r="D244" s="414"/>
      <c r="E244" s="418"/>
      <c r="F244" s="416"/>
      <c r="G244" s="413"/>
      <c r="H244" s="527"/>
    </row>
    <row r="245" hidden="1" outlineLevel="1" spans="1:8">
      <c r="A245" s="521"/>
      <c r="B245" s="413"/>
      <c r="C245" s="413"/>
      <c r="D245" s="414"/>
      <c r="E245" s="415"/>
      <c r="F245" s="416"/>
      <c r="G245" s="413"/>
      <c r="H245" s="527"/>
    </row>
    <row r="246" hidden="1" outlineLevel="1" spans="1:8">
      <c r="A246" s="528"/>
      <c r="B246" s="416"/>
      <c r="C246" s="413"/>
      <c r="D246" s="414"/>
      <c r="E246" s="415"/>
      <c r="F246" s="416"/>
      <c r="G246" s="413"/>
      <c r="H246" s="527"/>
    </row>
    <row r="247" hidden="1" outlineLevel="1" spans="1:8">
      <c r="A247" s="528"/>
      <c r="B247" s="416"/>
      <c r="C247" s="413"/>
      <c r="D247" s="414"/>
      <c r="E247" s="415"/>
      <c r="F247" s="416"/>
      <c r="G247" s="413"/>
      <c r="H247" s="527"/>
    </row>
    <row r="248" hidden="1" outlineLevel="1" spans="1:8">
      <c r="A248" s="521"/>
      <c r="B248" s="413"/>
      <c r="C248" s="413"/>
      <c r="D248" s="414"/>
      <c r="E248" s="415"/>
      <c r="F248" s="416"/>
      <c r="G248" s="413"/>
      <c r="H248" s="527"/>
    </row>
    <row r="249" hidden="1" outlineLevel="1" spans="1:8">
      <c r="A249" s="521"/>
      <c r="B249" s="413"/>
      <c r="C249" s="413"/>
      <c r="D249" s="414"/>
      <c r="E249" s="415"/>
      <c r="F249" s="416"/>
      <c r="G249" s="413"/>
      <c r="H249" s="527"/>
    </row>
    <row r="250" hidden="1" outlineLevel="1" spans="1:8">
      <c r="A250" s="521"/>
      <c r="B250" s="413"/>
      <c r="C250" s="413"/>
      <c r="D250" s="414"/>
      <c r="E250" s="415"/>
      <c r="F250" s="416"/>
      <c r="G250" s="413"/>
      <c r="H250" s="527"/>
    </row>
    <row r="251" hidden="1" outlineLevel="1" spans="1:8">
      <c r="A251" s="521"/>
      <c r="B251" s="413"/>
      <c r="C251" s="413"/>
      <c r="D251" s="414"/>
      <c r="E251" s="412"/>
      <c r="F251" s="413"/>
      <c r="G251" s="413"/>
      <c r="H251" s="527"/>
    </row>
    <row r="252" ht="24" customHeight="1" collapsed="1" spans="1:8">
      <c r="A252" s="508" t="s">
        <v>106</v>
      </c>
      <c r="B252" s="529">
        <f>SUM(D228:D241,H228:H241)</f>
        <v>535100</v>
      </c>
      <c r="C252" s="530" t="s">
        <v>90</v>
      </c>
      <c r="D252" s="531"/>
      <c r="E252" s="532"/>
      <c r="F252" s="533"/>
      <c r="G252" s="533"/>
      <c r="H252" s="534"/>
    </row>
    <row r="253" ht="24" customHeight="1" spans="1:8">
      <c r="A253" s="535" t="s">
        <v>107</v>
      </c>
      <c r="B253" s="536">
        <f>D225+B252</f>
        <v>1586364</v>
      </c>
      <c r="C253" s="536"/>
      <c r="D253" s="536"/>
      <c r="E253" s="536"/>
      <c r="F253" s="536"/>
      <c r="G253" s="536"/>
      <c r="H253" s="537" t="s">
        <v>90</v>
      </c>
    </row>
    <row r="254" ht="24" customHeight="1" spans="1:8">
      <c r="A254" s="538" t="s">
        <v>108</v>
      </c>
      <c r="B254" s="538"/>
      <c r="C254" s="538"/>
      <c r="D254" s="538"/>
      <c r="E254" s="538"/>
      <c r="F254" s="538"/>
      <c r="G254" s="538"/>
      <c r="H254" s="538"/>
    </row>
    <row r="257" ht="18.75" customHeight="1"/>
    <row r="258" ht="18.75" customHeight="1"/>
    <row r="259" ht="18.75" customHeight="1"/>
    <row r="400" ht="15.6" hidden="1" spans="1:5">
      <c r="A400" s="261" t="s">
        <v>109</v>
      </c>
      <c r="B400"/>
      <c r="C400"/>
      <c r="D400"/>
      <c r="E400"/>
    </row>
    <row r="401" ht="15.6" hidden="1" spans="1:5">
      <c r="A401" s="261" t="s">
        <v>110</v>
      </c>
      <c r="B401"/>
      <c r="C401"/>
      <c r="D401"/>
      <c r="E401"/>
    </row>
    <row r="402" ht="15.6" hidden="1" spans="1:5">
      <c r="A402" s="261" t="s">
        <v>111</v>
      </c>
      <c r="B402"/>
      <c r="C402"/>
      <c r="D402"/>
      <c r="E402"/>
    </row>
    <row r="403" ht="15.6" hidden="1" spans="1:5">
      <c r="A403" s="261" t="s">
        <v>112</v>
      </c>
      <c r="B403"/>
      <c r="C403"/>
      <c r="D403"/>
      <c r="E403"/>
    </row>
    <row r="404" ht="15.6" hidden="1" spans="1:5">
      <c r="A404" s="261" t="s">
        <v>38</v>
      </c>
      <c r="B404"/>
      <c r="C404"/>
      <c r="D404"/>
      <c r="E404"/>
    </row>
    <row r="405" ht="15.6" hidden="1" spans="1:5">
      <c r="A405" s="261" t="s">
        <v>113</v>
      </c>
      <c r="B405"/>
      <c r="C405"/>
      <c r="D405"/>
      <c r="E405"/>
    </row>
    <row r="406" ht="15.6" hidden="1" spans="1:5">
      <c r="A406" s="261" t="s">
        <v>114</v>
      </c>
      <c r="B406"/>
      <c r="C406"/>
      <c r="D406"/>
      <c r="E406"/>
    </row>
    <row r="407" ht="15.6" hidden="1" spans="1:5">
      <c r="A407" s="261" t="s">
        <v>115</v>
      </c>
      <c r="B407"/>
      <c r="C407"/>
      <c r="D407"/>
      <c r="E407"/>
    </row>
    <row r="408" ht="15.6" hidden="1" spans="1:5">
      <c r="A408" s="261" t="s">
        <v>116</v>
      </c>
      <c r="B408"/>
      <c r="C408"/>
      <c r="D408"/>
      <c r="E408"/>
    </row>
    <row r="409" ht="15.6" hidden="1" spans="1:5">
      <c r="A409" s="261" t="s">
        <v>117</v>
      </c>
      <c r="B409"/>
      <c r="C409"/>
      <c r="D409"/>
      <c r="E409"/>
    </row>
  </sheetData>
  <mergeCells count="204">
    <mergeCell ref="B1:D1"/>
    <mergeCell ref="N1:O1"/>
    <mergeCell ref="B2:D2"/>
    <mergeCell ref="E2:F2"/>
    <mergeCell ref="G2:H2"/>
    <mergeCell ref="N2:O2"/>
    <mergeCell ref="A73:H73"/>
    <mergeCell ref="A74:H74"/>
    <mergeCell ref="B75:H75"/>
    <mergeCell ref="B76:D76"/>
    <mergeCell ref="F76:H76"/>
    <mergeCell ref="A77:H77"/>
    <mergeCell ref="A78:B78"/>
    <mergeCell ref="C78:D78"/>
    <mergeCell ref="E78:F78"/>
    <mergeCell ref="G78:H78"/>
    <mergeCell ref="A79:B79"/>
    <mergeCell ref="C79:D79"/>
    <mergeCell ref="E79:F79"/>
    <mergeCell ref="G79:H79"/>
    <mergeCell ref="A80:C80"/>
    <mergeCell ref="D80:H80"/>
    <mergeCell ref="A81:H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A102:B102"/>
    <mergeCell ref="C102:D102"/>
    <mergeCell ref="E102:F102"/>
    <mergeCell ref="G102:H102"/>
    <mergeCell ref="A103:H103"/>
    <mergeCell ref="A129:D129"/>
    <mergeCell ref="E129:H129"/>
    <mergeCell ref="A130:D130"/>
    <mergeCell ref="E130:G130"/>
    <mergeCell ref="B131:D131"/>
    <mergeCell ref="F131:H131"/>
    <mergeCell ref="A136:H136"/>
    <mergeCell ref="A137:H137"/>
    <mergeCell ref="B138:H138"/>
    <mergeCell ref="B139:D139"/>
    <mergeCell ref="F139:H139"/>
    <mergeCell ref="A140:H140"/>
    <mergeCell ref="A141:B141"/>
    <mergeCell ref="C141:D141"/>
    <mergeCell ref="E141:F141"/>
    <mergeCell ref="G141:H141"/>
    <mergeCell ref="A142:B142"/>
    <mergeCell ref="C142:D142"/>
    <mergeCell ref="E142:F142"/>
    <mergeCell ref="G142:H142"/>
    <mergeCell ref="A143:C143"/>
    <mergeCell ref="D143:H143"/>
    <mergeCell ref="A144:H144"/>
    <mergeCell ref="B145:C145"/>
    <mergeCell ref="F145:G145"/>
    <mergeCell ref="B146:C146"/>
    <mergeCell ref="F146:G146"/>
    <mergeCell ref="B147:C147"/>
    <mergeCell ref="F147:G147"/>
    <mergeCell ref="B148:C148"/>
    <mergeCell ref="F148:G148"/>
    <mergeCell ref="B149:C149"/>
    <mergeCell ref="F149:G149"/>
    <mergeCell ref="B150:C150"/>
    <mergeCell ref="F150:G150"/>
    <mergeCell ref="B151:C151"/>
    <mergeCell ref="F151:G151"/>
    <mergeCell ref="B152:C152"/>
    <mergeCell ref="F152:G152"/>
    <mergeCell ref="B153:C153"/>
    <mergeCell ref="F153:G153"/>
    <mergeCell ref="B154:C154"/>
    <mergeCell ref="F154:G154"/>
    <mergeCell ref="B155:C155"/>
    <mergeCell ref="F155:G155"/>
    <mergeCell ref="B156:C156"/>
    <mergeCell ref="F156:G156"/>
    <mergeCell ref="B157:C157"/>
    <mergeCell ref="F157:G157"/>
    <mergeCell ref="B158:C158"/>
    <mergeCell ref="F158:G158"/>
    <mergeCell ref="B159:C159"/>
    <mergeCell ref="F159:G159"/>
    <mergeCell ref="B160:C160"/>
    <mergeCell ref="F160:G160"/>
    <mergeCell ref="B161:C161"/>
    <mergeCell ref="F161:G161"/>
    <mergeCell ref="B162:C162"/>
    <mergeCell ref="F162:G162"/>
    <mergeCell ref="B163:C163"/>
    <mergeCell ref="F163:G163"/>
    <mergeCell ref="B164:C164"/>
    <mergeCell ref="F164:G164"/>
    <mergeCell ref="B165:C165"/>
    <mergeCell ref="F165:G165"/>
    <mergeCell ref="A166:B166"/>
    <mergeCell ref="C166:D166"/>
    <mergeCell ref="E166:F166"/>
    <mergeCell ref="G166:H166"/>
    <mergeCell ref="A167:H167"/>
    <mergeCell ref="A193:D193"/>
    <mergeCell ref="E193:H193"/>
    <mergeCell ref="A194:D194"/>
    <mergeCell ref="E194:H194"/>
    <mergeCell ref="B195:D195"/>
    <mergeCell ref="F195:H195"/>
    <mergeCell ref="A199:H199"/>
    <mergeCell ref="A200:H200"/>
    <mergeCell ref="B201:H201"/>
    <mergeCell ref="B202:D202"/>
    <mergeCell ref="F202:H202"/>
    <mergeCell ref="A203:H203"/>
    <mergeCell ref="B204:C204"/>
    <mergeCell ref="F204:G204"/>
    <mergeCell ref="B205:C205"/>
    <mergeCell ref="F205:G205"/>
    <mergeCell ref="B206:C206"/>
    <mergeCell ref="F206:G206"/>
    <mergeCell ref="B207:C207"/>
    <mergeCell ref="F207:G207"/>
    <mergeCell ref="B208:C208"/>
    <mergeCell ref="F208:G208"/>
    <mergeCell ref="B209:C209"/>
    <mergeCell ref="F209:G209"/>
    <mergeCell ref="B210:C210"/>
    <mergeCell ref="F210:G210"/>
    <mergeCell ref="B211:C211"/>
    <mergeCell ref="F211:G211"/>
    <mergeCell ref="B212:C212"/>
    <mergeCell ref="F212:G212"/>
    <mergeCell ref="B213:C213"/>
    <mergeCell ref="F213:G213"/>
    <mergeCell ref="B214:C214"/>
    <mergeCell ref="F214:G214"/>
    <mergeCell ref="B215:C215"/>
    <mergeCell ref="F215:G215"/>
    <mergeCell ref="B216:C216"/>
    <mergeCell ref="F216:G216"/>
    <mergeCell ref="B217:C217"/>
    <mergeCell ref="F217:G217"/>
    <mergeCell ref="B218:C218"/>
    <mergeCell ref="F218:G218"/>
    <mergeCell ref="B219:C219"/>
    <mergeCell ref="F219:G219"/>
    <mergeCell ref="B220:C220"/>
    <mergeCell ref="F220:G220"/>
    <mergeCell ref="B221:C221"/>
    <mergeCell ref="F221:G221"/>
    <mergeCell ref="B222:C222"/>
    <mergeCell ref="F222:G222"/>
    <mergeCell ref="B223:C223"/>
    <mergeCell ref="F223:G223"/>
    <mergeCell ref="B224:C224"/>
    <mergeCell ref="F224:G224"/>
    <mergeCell ref="B225:C225"/>
    <mergeCell ref="F225:G225"/>
    <mergeCell ref="A226:H226"/>
    <mergeCell ref="C252:D252"/>
    <mergeCell ref="B253:G253"/>
    <mergeCell ref="A254:H254"/>
    <mergeCell ref="A25:A27"/>
    <mergeCell ref="I1:I2"/>
    <mergeCell ref="J1:M2"/>
    <mergeCell ref="A71:H72"/>
    <mergeCell ref="A134:H135"/>
    <mergeCell ref="A197:H198"/>
  </mergeCells>
  <dataValidations count="4">
    <dataValidation type="list" allowBlank="1" showInputMessage="1" showErrorMessage="1" sqref="N2:O2">
      <formula1>"1982年之前,1982年之后"</formula1>
    </dataValidation>
    <dataValidation type="list" allowBlank="1" showInputMessage="1" showErrorMessage="1" sqref="C12 D12 E12 F12 G12 H12 I12 J12 K12 L12 M12 N12 O12 P12 Q12 R12:V12">
      <formula1>"瓦房,灰瓦房(其他房),灰房,砼屋面"</formula1>
    </dataValidation>
    <dataValidation type="list" allowBlank="1" showInputMessage="1" showErrorMessage="1" sqref="C25 D25 E25 F25 G25 H25 I25 J25 K25 L25 M25 N25 O25 P25 Q25 R25:V25">
      <formula1>$A$400:$A$409</formula1>
    </dataValidation>
    <dataValidation type="custom" allowBlank="1" showInputMessage="1" showErrorMessage="1" sqref="E78:F78 E141:F141">
      <formula1>267200</formula1>
    </dataValidation>
  </dataValidations>
  <printOptions horizontalCentered="1" verticalCentered="1"/>
  <pageMargins left="0.751388888888889" right="0.751388888888889" top="0.393055555555556" bottom="0.393055555555556" header="0.511805555555556" footer="0.511805555555556"/>
  <pageSetup paperSize="9" orientation="portrait" horizontalDpi="600"/>
  <headerFooter alignWithMargins="0" scaleWithDoc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AP94"/>
  <sheetViews>
    <sheetView zoomScaleSheetLayoutView="60" workbookViewId="0">
      <selection activeCell="B16" sqref="B16:B17"/>
    </sheetView>
  </sheetViews>
  <sheetFormatPr defaultColWidth="9" defaultRowHeight="15.6"/>
  <cols>
    <col min="1" max="1" width="6.125" style="1" customWidth="1"/>
    <col min="2" max="2" width="13.125" style="1" customWidth="1"/>
    <col min="3" max="3" width="4.875" style="1" customWidth="1"/>
    <col min="4" max="4" width="9" style="1"/>
    <col min="5" max="5" width="2.625" style="1" customWidth="1"/>
    <col min="6" max="6" width="6.5" style="1" customWidth="1"/>
    <col min="7" max="7" width="16.125" style="1" customWidth="1"/>
    <col min="8" max="8" width="33.375" style="1" customWidth="1"/>
    <col min="9" max="9" width="5.25" style="1" customWidth="1"/>
    <col min="10" max="10" width="9" style="1"/>
    <col min="11" max="11" width="2.875" style="1" customWidth="1"/>
    <col min="12" max="12" width="20.5" style="1" customWidth="1"/>
    <col min="13" max="13" width="42.125" style="1" customWidth="1"/>
    <col min="14" max="14" width="6.75" style="1" customWidth="1"/>
    <col min="15" max="15" width="5.875" style="1" customWidth="1"/>
    <col min="16" max="16" width="9" style="1"/>
    <col min="17" max="17" width="3" style="1" customWidth="1"/>
    <col min="18" max="18" width="15.25" style="1" customWidth="1"/>
    <col min="19" max="19" width="29.5" style="1" customWidth="1"/>
    <col min="20" max="20" width="5" style="1" customWidth="1"/>
    <col min="21" max="22" width="9" style="1"/>
    <col min="23" max="23" width="3.625" style="1" customWidth="1"/>
    <col min="24" max="24" width="11.5" style="1" customWidth="1"/>
    <col min="25" max="25" width="27" style="1" customWidth="1"/>
    <col min="26" max="26" width="5.625" style="1" customWidth="1"/>
    <col min="27" max="27" width="6.875" style="1" customWidth="1"/>
    <col min="28" max="28" width="9" style="1"/>
    <col min="29" max="29" width="3.25" style="1" customWidth="1"/>
    <col min="30" max="30" width="15.375" style="1" customWidth="1"/>
    <col min="31" max="31" width="16.625" style="1" customWidth="1"/>
    <col min="32" max="32" width="6.25" style="1" customWidth="1"/>
    <col min="33" max="33" width="6.375" style="1" customWidth="1"/>
    <col min="34" max="34" width="9" style="1"/>
    <col min="35" max="35" width="3.25" style="1" customWidth="1"/>
    <col min="36" max="37" width="9" style="1"/>
    <col min="38" max="38" width="3.625" style="1" customWidth="1"/>
    <col min="39" max="16384" width="9" style="1"/>
  </cols>
  <sheetData>
    <row r="1" ht="18.15" spans="1:42">
      <c r="A1" s="553" t="s">
        <v>154</v>
      </c>
      <c r="B1" s="39"/>
      <c r="C1" s="39"/>
      <c r="D1" s="40"/>
      <c r="F1" s="554" t="s">
        <v>155</v>
      </c>
      <c r="G1" s="42"/>
      <c r="H1" s="42"/>
      <c r="I1" s="42"/>
      <c r="J1" s="94"/>
      <c r="K1" s="95"/>
      <c r="L1" s="555" t="s">
        <v>156</v>
      </c>
      <c r="M1" s="97"/>
      <c r="N1" s="97"/>
      <c r="O1" s="97"/>
      <c r="P1" s="98"/>
      <c r="R1" s="556" t="s">
        <v>157</v>
      </c>
      <c r="S1" s="133"/>
      <c r="T1" s="133"/>
      <c r="U1" s="133"/>
      <c r="V1" s="134"/>
      <c r="X1" s="557" t="s">
        <v>158</v>
      </c>
      <c r="Y1" s="182"/>
      <c r="Z1" s="182"/>
      <c r="AA1" s="182"/>
      <c r="AB1" s="183"/>
      <c r="AD1" s="184" t="s">
        <v>159</v>
      </c>
      <c r="AE1" s="185"/>
      <c r="AF1" s="185"/>
      <c r="AG1" s="185"/>
      <c r="AH1" s="217"/>
      <c r="AJ1" s="218" t="s">
        <v>35</v>
      </c>
      <c r="AK1" s="219"/>
      <c r="AL1" s="164"/>
      <c r="AM1" s="220" t="s">
        <v>160</v>
      </c>
      <c r="AN1" s="221"/>
      <c r="AO1" s="221"/>
      <c r="AP1" s="254"/>
    </row>
    <row r="2" ht="22.35" spans="1:42">
      <c r="A2" s="43" t="s">
        <v>161</v>
      </c>
      <c r="B2" s="44"/>
      <c r="C2" s="45" t="s">
        <v>55</v>
      </c>
      <c r="D2" s="44" t="s">
        <v>162</v>
      </c>
      <c r="F2" s="46" t="s">
        <v>161</v>
      </c>
      <c r="G2" s="47"/>
      <c r="H2" s="48" t="s">
        <v>163</v>
      </c>
      <c r="I2" s="99" t="s">
        <v>164</v>
      </c>
      <c r="J2" s="47" t="s">
        <v>162</v>
      </c>
      <c r="K2" s="95"/>
      <c r="L2" s="48" t="s">
        <v>161</v>
      </c>
      <c r="M2" s="100" t="s">
        <v>165</v>
      </c>
      <c r="N2" s="101" t="s">
        <v>166</v>
      </c>
      <c r="O2" s="102" t="s">
        <v>164</v>
      </c>
      <c r="P2" s="103" t="s">
        <v>167</v>
      </c>
      <c r="R2" s="136" t="s">
        <v>168</v>
      </c>
      <c r="S2" s="137" t="s">
        <v>165</v>
      </c>
      <c r="T2" s="137" t="s">
        <v>166</v>
      </c>
      <c r="U2" s="100" t="s">
        <v>55</v>
      </c>
      <c r="V2" s="138" t="s">
        <v>162</v>
      </c>
      <c r="X2" s="139" t="s">
        <v>161</v>
      </c>
      <c r="Y2" s="48" t="s">
        <v>165</v>
      </c>
      <c r="Z2" s="46" t="s">
        <v>166</v>
      </c>
      <c r="AA2" s="99" t="s">
        <v>164</v>
      </c>
      <c r="AB2" s="47" t="s">
        <v>162</v>
      </c>
      <c r="AD2" s="186" t="s">
        <v>169</v>
      </c>
      <c r="AE2" s="186" t="s">
        <v>170</v>
      </c>
      <c r="AF2" s="186" t="s">
        <v>171</v>
      </c>
      <c r="AG2" s="222" t="s">
        <v>55</v>
      </c>
      <c r="AH2" s="223" t="s">
        <v>172</v>
      </c>
      <c r="AJ2" s="170" t="s">
        <v>34</v>
      </c>
      <c r="AK2" s="125" t="s">
        <v>35</v>
      </c>
      <c r="AL2" s="164"/>
      <c r="AM2" s="224" t="s">
        <v>41</v>
      </c>
      <c r="AN2" s="170" t="s">
        <v>173</v>
      </c>
      <c r="AO2" s="170" t="s">
        <v>174</v>
      </c>
      <c r="AP2" s="125" t="s">
        <v>175</v>
      </c>
    </row>
    <row r="3" ht="15" customHeight="1" spans="1:42">
      <c r="A3" s="49" t="s">
        <v>176</v>
      </c>
      <c r="B3" s="50" t="s">
        <v>177</v>
      </c>
      <c r="C3" s="51" t="s">
        <v>178</v>
      </c>
      <c r="D3" s="52">
        <v>67.81</v>
      </c>
      <c r="F3" s="53"/>
      <c r="G3" s="54" t="s">
        <v>179</v>
      </c>
      <c r="H3" s="55" t="s">
        <v>180</v>
      </c>
      <c r="I3" s="54" t="s">
        <v>178</v>
      </c>
      <c r="J3" s="104">
        <v>38.97</v>
      </c>
      <c r="K3" s="95"/>
      <c r="L3" s="105" t="s">
        <v>181</v>
      </c>
      <c r="M3" s="106" t="s">
        <v>182</v>
      </c>
      <c r="N3" s="107" t="s">
        <v>183</v>
      </c>
      <c r="O3" s="108" t="s">
        <v>178</v>
      </c>
      <c r="P3" s="109">
        <v>122.73</v>
      </c>
      <c r="R3" s="140" t="s">
        <v>184</v>
      </c>
      <c r="S3" s="141" t="s">
        <v>185</v>
      </c>
      <c r="T3" s="142" t="s">
        <v>186</v>
      </c>
      <c r="U3" s="143" t="s">
        <v>178</v>
      </c>
      <c r="V3" s="144">
        <v>14.27</v>
      </c>
      <c r="X3" s="145" t="s">
        <v>187</v>
      </c>
      <c r="Y3" s="187" t="s">
        <v>188</v>
      </c>
      <c r="Z3" s="71" t="s">
        <v>189</v>
      </c>
      <c r="AA3" s="54" t="s">
        <v>178</v>
      </c>
      <c r="AB3" s="188">
        <v>44.26</v>
      </c>
      <c r="AD3" s="189" t="s">
        <v>109</v>
      </c>
      <c r="AE3" s="189" t="s">
        <v>109</v>
      </c>
      <c r="AF3" s="190" t="s">
        <v>190</v>
      </c>
      <c r="AG3" s="225" t="s">
        <v>191</v>
      </c>
      <c r="AH3" s="226">
        <v>1.3</v>
      </c>
      <c r="AJ3" s="227">
        <v>2</v>
      </c>
      <c r="AK3" s="228">
        <v>0.63</v>
      </c>
      <c r="AL3" s="164"/>
      <c r="AM3" s="229">
        <v>0.5</v>
      </c>
      <c r="AN3" s="230">
        <v>0.107</v>
      </c>
      <c r="AO3" s="230">
        <v>0.088</v>
      </c>
      <c r="AP3" s="228">
        <v>0.079</v>
      </c>
    </row>
    <row r="4" ht="12" customHeight="1" spans="1:42">
      <c r="A4" s="56"/>
      <c r="B4" s="57" t="s">
        <v>192</v>
      </c>
      <c r="C4" s="58" t="s">
        <v>178</v>
      </c>
      <c r="D4" s="59">
        <v>46.08</v>
      </c>
      <c r="F4" s="60"/>
      <c r="G4" s="61" t="s">
        <v>179</v>
      </c>
      <c r="H4" s="62" t="s">
        <v>193</v>
      </c>
      <c r="I4" s="71" t="s">
        <v>178</v>
      </c>
      <c r="J4" s="71">
        <v>19.74</v>
      </c>
      <c r="K4" s="95"/>
      <c r="L4" s="61" t="s">
        <v>194</v>
      </c>
      <c r="M4" s="110" t="s">
        <v>195</v>
      </c>
      <c r="N4" s="111" t="s">
        <v>196</v>
      </c>
      <c r="O4" s="71" t="s">
        <v>178</v>
      </c>
      <c r="P4" s="112">
        <v>60.42</v>
      </c>
      <c r="R4" s="146" t="s">
        <v>184</v>
      </c>
      <c r="S4" s="147" t="s">
        <v>197</v>
      </c>
      <c r="T4" s="148" t="s">
        <v>198</v>
      </c>
      <c r="U4" s="148" t="s">
        <v>178</v>
      </c>
      <c r="V4" s="149">
        <v>9.59</v>
      </c>
      <c r="X4" s="150" t="s">
        <v>199</v>
      </c>
      <c r="Y4" s="191" t="s">
        <v>200</v>
      </c>
      <c r="Z4" s="53" t="s">
        <v>201</v>
      </c>
      <c r="AA4" s="54" t="s">
        <v>178</v>
      </c>
      <c r="AB4" s="192">
        <v>22.78</v>
      </c>
      <c r="AD4" s="189" t="s">
        <v>110</v>
      </c>
      <c r="AE4" s="189" t="s">
        <v>110</v>
      </c>
      <c r="AF4" s="190" t="s">
        <v>202</v>
      </c>
      <c r="AG4" s="225" t="s">
        <v>191</v>
      </c>
      <c r="AH4" s="226">
        <v>0.83</v>
      </c>
      <c r="AJ4" s="231">
        <v>2.1</v>
      </c>
      <c r="AK4" s="232">
        <v>0.66</v>
      </c>
      <c r="AL4" s="164"/>
      <c r="AM4" s="233">
        <v>1</v>
      </c>
      <c r="AN4" s="234">
        <v>0.154</v>
      </c>
      <c r="AO4" s="234">
        <v>0.136</v>
      </c>
      <c r="AP4" s="255">
        <v>0.127</v>
      </c>
    </row>
    <row r="5" ht="14.25" customHeight="1" spans="1:42">
      <c r="A5" s="56"/>
      <c r="B5" s="57" t="s">
        <v>203</v>
      </c>
      <c r="C5" s="58" t="s">
        <v>178</v>
      </c>
      <c r="D5" s="59">
        <v>39.21</v>
      </c>
      <c r="F5" s="60" t="s">
        <v>204</v>
      </c>
      <c r="G5" s="61" t="s">
        <v>179</v>
      </c>
      <c r="H5" s="63" t="s">
        <v>205</v>
      </c>
      <c r="I5" s="71" t="s">
        <v>178</v>
      </c>
      <c r="J5" s="71">
        <v>12.56</v>
      </c>
      <c r="K5" s="95"/>
      <c r="L5" s="61" t="s">
        <v>206</v>
      </c>
      <c r="M5" s="110" t="s">
        <v>207</v>
      </c>
      <c r="N5" s="111" t="s">
        <v>208</v>
      </c>
      <c r="O5" s="71" t="s">
        <v>178</v>
      </c>
      <c r="P5" s="112">
        <v>83.98</v>
      </c>
      <c r="R5" s="151" t="s">
        <v>209</v>
      </c>
      <c r="S5" s="151" t="s">
        <v>210</v>
      </c>
      <c r="T5" s="151" t="s">
        <v>211</v>
      </c>
      <c r="U5" s="151" t="s">
        <v>178</v>
      </c>
      <c r="V5" s="151">
        <v>6.96</v>
      </c>
      <c r="X5" s="152" t="s">
        <v>212</v>
      </c>
      <c r="Y5" s="193" t="s">
        <v>213</v>
      </c>
      <c r="Z5" s="53" t="s">
        <v>214</v>
      </c>
      <c r="AA5" s="71" t="s">
        <v>178</v>
      </c>
      <c r="AB5" s="112">
        <v>18.87</v>
      </c>
      <c r="AD5" s="189" t="s">
        <v>111</v>
      </c>
      <c r="AE5" s="189" t="s">
        <v>111</v>
      </c>
      <c r="AF5" s="190" t="s">
        <v>215</v>
      </c>
      <c r="AG5" s="225" t="s">
        <v>191</v>
      </c>
      <c r="AH5" s="226">
        <v>0.75</v>
      </c>
      <c r="AJ5" s="231">
        <v>2.2</v>
      </c>
      <c r="AK5" s="232">
        <v>0.691</v>
      </c>
      <c r="AL5" s="164"/>
      <c r="AM5" s="235">
        <v>1.1</v>
      </c>
      <c r="AN5" s="236">
        <f>AN4+(AN9-AN4)/5</f>
        <v>0.1634</v>
      </c>
      <c r="AO5" s="236">
        <f>AO4+(AO9-AO4)/5</f>
        <v>0.1456</v>
      </c>
      <c r="AP5" s="256">
        <f>AP4+(AP9-AP4)/5</f>
        <v>0.1368</v>
      </c>
    </row>
    <row r="6" ht="14.25" customHeight="1" spans="1:42">
      <c r="A6" s="56"/>
      <c r="B6" s="57" t="s">
        <v>216</v>
      </c>
      <c r="C6" s="58" t="s">
        <v>178</v>
      </c>
      <c r="D6" s="59">
        <v>33.78</v>
      </c>
      <c r="F6" s="60"/>
      <c r="G6" s="61" t="s">
        <v>217</v>
      </c>
      <c r="H6" s="62" t="s">
        <v>180</v>
      </c>
      <c r="I6" s="71" t="s">
        <v>178</v>
      </c>
      <c r="J6" s="71">
        <v>36.48</v>
      </c>
      <c r="K6" s="95"/>
      <c r="L6" s="61" t="s">
        <v>218</v>
      </c>
      <c r="M6" s="110" t="s">
        <v>219</v>
      </c>
      <c r="N6" s="111" t="s">
        <v>220</v>
      </c>
      <c r="O6" s="71" t="s">
        <v>178</v>
      </c>
      <c r="P6" s="112">
        <v>39.35</v>
      </c>
      <c r="R6" s="153"/>
      <c r="S6" s="153"/>
      <c r="T6" s="153"/>
      <c r="U6" s="143"/>
      <c r="V6" s="153"/>
      <c r="X6" s="152" t="s">
        <v>221</v>
      </c>
      <c r="Y6" s="193" t="s">
        <v>222</v>
      </c>
      <c r="Z6" s="53" t="s">
        <v>223</v>
      </c>
      <c r="AA6" s="71" t="s">
        <v>178</v>
      </c>
      <c r="AB6" s="112">
        <v>12.96</v>
      </c>
      <c r="AD6" s="189" t="s">
        <v>112</v>
      </c>
      <c r="AE6" s="189" t="s">
        <v>112</v>
      </c>
      <c r="AF6" s="190" t="s">
        <v>224</v>
      </c>
      <c r="AG6" s="225" t="s">
        <v>191</v>
      </c>
      <c r="AH6" s="226">
        <v>0.56</v>
      </c>
      <c r="AJ6" s="231">
        <v>2.3</v>
      </c>
      <c r="AK6" s="232">
        <v>0.724</v>
      </c>
      <c r="AL6" s="164"/>
      <c r="AM6" s="235">
        <v>1.2</v>
      </c>
      <c r="AN6" s="237">
        <f>AN4+2*(AN9-AN4)/5</f>
        <v>0.1728</v>
      </c>
      <c r="AO6" s="237">
        <f>AO4+2*(AO9-AO4)/5</f>
        <v>0.1552</v>
      </c>
      <c r="AP6" s="257">
        <f>AP4+2*(AP9-AP4)/5</f>
        <v>0.1466</v>
      </c>
    </row>
    <row r="7" ht="14.25" customHeight="1" spans="1:42">
      <c r="A7" s="64"/>
      <c r="B7" s="57" t="s">
        <v>225</v>
      </c>
      <c r="C7" s="58" t="s">
        <v>178</v>
      </c>
      <c r="D7" s="59">
        <v>17.37</v>
      </c>
      <c r="F7" s="60" t="s">
        <v>226</v>
      </c>
      <c r="G7" s="61" t="s">
        <v>217</v>
      </c>
      <c r="H7" s="62" t="s">
        <v>193</v>
      </c>
      <c r="I7" s="71" t="s">
        <v>178</v>
      </c>
      <c r="J7" s="71">
        <v>17.21</v>
      </c>
      <c r="K7" s="95"/>
      <c r="L7" s="61" t="s">
        <v>218</v>
      </c>
      <c r="M7" s="110" t="s">
        <v>227</v>
      </c>
      <c r="N7" s="111" t="s">
        <v>228</v>
      </c>
      <c r="O7" s="71" t="s">
        <v>178</v>
      </c>
      <c r="P7" s="112">
        <v>40.1</v>
      </c>
      <c r="Q7" s="95"/>
      <c r="R7" s="151" t="s">
        <v>209</v>
      </c>
      <c r="S7" s="143" t="s">
        <v>229</v>
      </c>
      <c r="T7" s="154" t="s">
        <v>230</v>
      </c>
      <c r="U7" s="155" t="s">
        <v>178</v>
      </c>
      <c r="V7" s="149">
        <v>5.16</v>
      </c>
      <c r="X7" s="152" t="s">
        <v>231</v>
      </c>
      <c r="Y7" s="63" t="s">
        <v>232</v>
      </c>
      <c r="Z7" s="53" t="s">
        <v>233</v>
      </c>
      <c r="AA7" s="71" t="s">
        <v>178</v>
      </c>
      <c r="AB7" s="112">
        <v>11.9</v>
      </c>
      <c r="AD7" s="189" t="s">
        <v>38</v>
      </c>
      <c r="AE7" s="189" t="s">
        <v>38</v>
      </c>
      <c r="AF7" s="190" t="s">
        <v>234</v>
      </c>
      <c r="AG7" s="225" t="s">
        <v>191</v>
      </c>
      <c r="AH7" s="226">
        <v>1.2</v>
      </c>
      <c r="AJ7" s="231">
        <v>2.4</v>
      </c>
      <c r="AK7" s="232">
        <v>0.758</v>
      </c>
      <c r="AL7" s="164"/>
      <c r="AM7" s="235">
        <v>1.3</v>
      </c>
      <c r="AN7" s="237">
        <f>AN4+3*(AN9-AN4)/5</f>
        <v>0.1822</v>
      </c>
      <c r="AO7" s="237">
        <f>AO4+3*(AO9-AO4)/5</f>
        <v>0.1648</v>
      </c>
      <c r="AP7" s="257">
        <f>AP4+3*(AP9-AP4)/5</f>
        <v>0.1564</v>
      </c>
    </row>
    <row r="8" ht="27" customHeight="1" spans="1:42">
      <c r="A8" s="49" t="s">
        <v>235</v>
      </c>
      <c r="B8" s="50" t="s">
        <v>236</v>
      </c>
      <c r="C8" s="51" t="s">
        <v>178</v>
      </c>
      <c r="D8" s="52">
        <v>26.23</v>
      </c>
      <c r="F8" s="60"/>
      <c r="G8" s="61" t="s">
        <v>217</v>
      </c>
      <c r="H8" s="63" t="s">
        <v>205</v>
      </c>
      <c r="I8" s="71" t="s">
        <v>178</v>
      </c>
      <c r="J8" s="71">
        <v>10.41</v>
      </c>
      <c r="K8" s="95"/>
      <c r="L8" s="61" t="s">
        <v>237</v>
      </c>
      <c r="M8" s="110" t="s">
        <v>238</v>
      </c>
      <c r="N8" s="111" t="s">
        <v>239</v>
      </c>
      <c r="O8" s="71" t="s">
        <v>178</v>
      </c>
      <c r="P8" s="112">
        <v>48.3</v>
      </c>
      <c r="Q8" s="95"/>
      <c r="R8" s="153"/>
      <c r="S8" s="156" t="s">
        <v>240</v>
      </c>
      <c r="T8" s="157" t="s">
        <v>241</v>
      </c>
      <c r="U8" s="151" t="s">
        <v>178</v>
      </c>
      <c r="V8" s="149">
        <v>5.8</v>
      </c>
      <c r="X8" s="152" t="s">
        <v>242</v>
      </c>
      <c r="Y8" s="147" t="s">
        <v>243</v>
      </c>
      <c r="Z8" s="71" t="s">
        <v>244</v>
      </c>
      <c r="AA8" s="71" t="s">
        <v>178</v>
      </c>
      <c r="AB8" s="112">
        <v>23.93</v>
      </c>
      <c r="AD8" s="189" t="s">
        <v>113</v>
      </c>
      <c r="AE8" s="189" t="s">
        <v>113</v>
      </c>
      <c r="AF8" s="190" t="s">
        <v>245</v>
      </c>
      <c r="AG8" s="225" t="s">
        <v>191</v>
      </c>
      <c r="AH8" s="226">
        <v>0.53</v>
      </c>
      <c r="AJ8" s="231">
        <v>2.5</v>
      </c>
      <c r="AK8" s="232">
        <v>0.794</v>
      </c>
      <c r="AL8" s="164"/>
      <c r="AM8" s="235">
        <v>1.4</v>
      </c>
      <c r="AN8" s="237">
        <f>AN4+4*(AN9-AN4)/5</f>
        <v>0.1916</v>
      </c>
      <c r="AO8" s="237">
        <f>AO4+4*(AO9-AO4)/5</f>
        <v>0.1744</v>
      </c>
      <c r="AP8" s="257">
        <f>AP4+4*(AP9-AP4)/5</f>
        <v>0.1662</v>
      </c>
    </row>
    <row r="9" ht="24" customHeight="1" spans="1:42">
      <c r="A9" s="56" t="s">
        <v>246</v>
      </c>
      <c r="B9" s="57" t="s">
        <v>247</v>
      </c>
      <c r="C9" s="58" t="s">
        <v>178</v>
      </c>
      <c r="D9" s="59">
        <v>27.03</v>
      </c>
      <c r="F9" s="60" t="s">
        <v>248</v>
      </c>
      <c r="G9" s="61" t="s">
        <v>249</v>
      </c>
      <c r="H9" s="63" t="s">
        <v>250</v>
      </c>
      <c r="I9" s="71" t="s">
        <v>178</v>
      </c>
      <c r="J9" s="71">
        <v>27.29</v>
      </c>
      <c r="K9" s="95"/>
      <c r="L9" s="61" t="s">
        <v>237</v>
      </c>
      <c r="M9" s="110" t="s">
        <v>251</v>
      </c>
      <c r="N9" s="111" t="s">
        <v>252</v>
      </c>
      <c r="O9" s="71" t="s">
        <v>178</v>
      </c>
      <c r="P9" s="112">
        <v>49.64</v>
      </c>
      <c r="Q9" s="95"/>
      <c r="R9" s="148" t="s">
        <v>253</v>
      </c>
      <c r="S9" s="158" t="s">
        <v>254</v>
      </c>
      <c r="T9" s="148" t="s">
        <v>255</v>
      </c>
      <c r="U9" s="148" t="s">
        <v>178</v>
      </c>
      <c r="V9" s="149">
        <v>5.04</v>
      </c>
      <c r="X9" s="152" t="s">
        <v>242</v>
      </c>
      <c r="Y9" s="147" t="s">
        <v>256</v>
      </c>
      <c r="Z9" s="71" t="s">
        <v>257</v>
      </c>
      <c r="AA9" s="71" t="s">
        <v>178</v>
      </c>
      <c r="AB9" s="112">
        <v>20.72</v>
      </c>
      <c r="AD9" s="189" t="s">
        <v>114</v>
      </c>
      <c r="AE9" s="189" t="s">
        <v>114</v>
      </c>
      <c r="AF9" s="190" t="s">
        <v>258</v>
      </c>
      <c r="AG9" s="225" t="s">
        <v>191</v>
      </c>
      <c r="AH9" s="226">
        <v>0.5</v>
      </c>
      <c r="AJ9" s="231">
        <v>2.6</v>
      </c>
      <c r="AK9" s="232">
        <v>0.831</v>
      </c>
      <c r="AL9" s="164"/>
      <c r="AM9" s="233">
        <v>1.5</v>
      </c>
      <c r="AN9" s="234">
        <v>0.201</v>
      </c>
      <c r="AO9" s="234">
        <v>0.184</v>
      </c>
      <c r="AP9" s="255">
        <v>0.176</v>
      </c>
    </row>
    <row r="10" ht="14.25" customHeight="1" spans="1:42">
      <c r="A10" s="56" t="s">
        <v>248</v>
      </c>
      <c r="B10" s="57" t="s">
        <v>259</v>
      </c>
      <c r="C10" s="58" t="s">
        <v>178</v>
      </c>
      <c r="D10" s="59">
        <v>30.16</v>
      </c>
      <c r="F10" s="60"/>
      <c r="G10" s="61" t="s">
        <v>249</v>
      </c>
      <c r="H10" s="63" t="s">
        <v>260</v>
      </c>
      <c r="I10" s="71" t="s">
        <v>178</v>
      </c>
      <c r="J10" s="71">
        <v>13.68</v>
      </c>
      <c r="K10" s="95"/>
      <c r="L10" s="61" t="s">
        <v>261</v>
      </c>
      <c r="M10" s="110" t="s">
        <v>262</v>
      </c>
      <c r="N10" s="111" t="s">
        <v>263</v>
      </c>
      <c r="O10" s="71" t="s">
        <v>178</v>
      </c>
      <c r="P10" s="112">
        <v>39.03</v>
      </c>
      <c r="Q10" s="95"/>
      <c r="R10" s="148" t="s">
        <v>109</v>
      </c>
      <c r="S10" s="158" t="s">
        <v>264</v>
      </c>
      <c r="T10" s="148" t="s">
        <v>265</v>
      </c>
      <c r="U10" s="148" t="s">
        <v>178</v>
      </c>
      <c r="V10" s="149">
        <v>7.32</v>
      </c>
      <c r="X10" s="152" t="s">
        <v>242</v>
      </c>
      <c r="Y10" s="193" t="s">
        <v>266</v>
      </c>
      <c r="Z10" s="71" t="s">
        <v>267</v>
      </c>
      <c r="AA10" s="71" t="s">
        <v>178</v>
      </c>
      <c r="AB10" s="112">
        <v>16.01</v>
      </c>
      <c r="AD10" s="189" t="s">
        <v>115</v>
      </c>
      <c r="AE10" s="189" t="s">
        <v>115</v>
      </c>
      <c r="AF10" s="190" t="s">
        <v>268</v>
      </c>
      <c r="AG10" s="225" t="s">
        <v>191</v>
      </c>
      <c r="AH10" s="226">
        <v>0.31</v>
      </c>
      <c r="AJ10" s="231">
        <v>2.7</v>
      </c>
      <c r="AK10" s="232">
        <v>0.871</v>
      </c>
      <c r="AL10" s="164"/>
      <c r="AM10" s="235">
        <v>1.6</v>
      </c>
      <c r="AN10" s="236">
        <f>AN9+(AN14-AN9)/5</f>
        <v>0.2104</v>
      </c>
      <c r="AO10" s="236">
        <f>AO9+(AO14-AO9)/5</f>
        <v>0.1936</v>
      </c>
      <c r="AP10" s="256">
        <f>AP9+(AP14-AP9)/5</f>
        <v>0.1856</v>
      </c>
    </row>
    <row r="11" ht="16.5" customHeight="1" spans="1:42">
      <c r="A11" s="64" t="s">
        <v>269</v>
      </c>
      <c r="B11" s="65" t="s">
        <v>270</v>
      </c>
      <c r="C11" s="58" t="s">
        <v>178</v>
      </c>
      <c r="D11" s="66">
        <v>21.09</v>
      </c>
      <c r="F11" s="60" t="s">
        <v>271</v>
      </c>
      <c r="G11" s="61" t="s">
        <v>249</v>
      </c>
      <c r="H11" s="63" t="s">
        <v>205</v>
      </c>
      <c r="I11" s="71" t="s">
        <v>178</v>
      </c>
      <c r="J11" s="71">
        <v>9.53</v>
      </c>
      <c r="K11" s="95"/>
      <c r="L11" s="61" t="s">
        <v>272</v>
      </c>
      <c r="M11" s="110" t="s">
        <v>273</v>
      </c>
      <c r="N11" s="111" t="s">
        <v>274</v>
      </c>
      <c r="O11" s="71" t="s">
        <v>178</v>
      </c>
      <c r="P11" s="112">
        <v>43.11</v>
      </c>
      <c r="Q11" s="95"/>
      <c r="R11" s="159" t="s">
        <v>109</v>
      </c>
      <c r="S11" s="160" t="s">
        <v>275</v>
      </c>
      <c r="T11" s="159" t="s">
        <v>276</v>
      </c>
      <c r="U11" s="159" t="s">
        <v>178</v>
      </c>
      <c r="V11" s="161">
        <v>6.13</v>
      </c>
      <c r="X11" s="152" t="s">
        <v>277</v>
      </c>
      <c r="Y11" s="193" t="s">
        <v>278</v>
      </c>
      <c r="Z11" s="71" t="s">
        <v>183</v>
      </c>
      <c r="AA11" s="71" t="s">
        <v>178</v>
      </c>
      <c r="AB11" s="112">
        <v>11.21</v>
      </c>
      <c r="AD11" s="194" t="s">
        <v>116</v>
      </c>
      <c r="AE11" s="194" t="s">
        <v>116</v>
      </c>
      <c r="AF11" s="190" t="s">
        <v>279</v>
      </c>
      <c r="AG11" s="225" t="s">
        <v>191</v>
      </c>
      <c r="AH11" s="238">
        <v>0.57</v>
      </c>
      <c r="AJ11" s="231">
        <v>2.8</v>
      </c>
      <c r="AK11" s="232">
        <v>0.912</v>
      </c>
      <c r="AL11" s="164"/>
      <c r="AM11" s="235">
        <v>1.7</v>
      </c>
      <c r="AN11" s="237">
        <f>AN9+2*(AN14-AN9)/5</f>
        <v>0.2198</v>
      </c>
      <c r="AO11" s="237">
        <f>AO9+2*(AO14-AO9)/5</f>
        <v>0.2032</v>
      </c>
      <c r="AP11" s="257">
        <f>AP9+2*(AP14-AP9)/5</f>
        <v>0.1952</v>
      </c>
    </row>
    <row r="12" ht="14.25" customHeight="1" spans="1:42">
      <c r="A12" s="67" t="s">
        <v>280</v>
      </c>
      <c r="B12" s="67" t="s">
        <v>281</v>
      </c>
      <c r="C12" s="49" t="s">
        <v>178</v>
      </c>
      <c r="D12" s="49">
        <v>10.24</v>
      </c>
      <c r="F12" s="60"/>
      <c r="G12" s="61" t="s">
        <v>282</v>
      </c>
      <c r="H12" s="63" t="s">
        <v>283</v>
      </c>
      <c r="I12" s="71" t="s">
        <v>178</v>
      </c>
      <c r="J12" s="71">
        <v>3.08</v>
      </c>
      <c r="K12" s="95"/>
      <c r="L12" s="61" t="s">
        <v>272</v>
      </c>
      <c r="M12" s="110" t="s">
        <v>284</v>
      </c>
      <c r="N12" s="111" t="s">
        <v>285</v>
      </c>
      <c r="O12" s="71" t="s">
        <v>178</v>
      </c>
      <c r="P12" s="112">
        <v>44.11</v>
      </c>
      <c r="Q12" s="118"/>
      <c r="R12" s="162"/>
      <c r="S12" s="163"/>
      <c r="T12" s="162"/>
      <c r="U12" s="162"/>
      <c r="V12" s="162"/>
      <c r="X12" s="152" t="s">
        <v>286</v>
      </c>
      <c r="Y12" s="193" t="s">
        <v>287</v>
      </c>
      <c r="Z12" s="71" t="s">
        <v>288</v>
      </c>
      <c r="AA12" s="71" t="s">
        <v>178</v>
      </c>
      <c r="AB12" s="112">
        <v>10.98</v>
      </c>
      <c r="AD12" s="195" t="s">
        <v>117</v>
      </c>
      <c r="AE12" s="195" t="s">
        <v>117</v>
      </c>
      <c r="AF12" s="196" t="s">
        <v>289</v>
      </c>
      <c r="AG12" s="239" t="s">
        <v>191</v>
      </c>
      <c r="AH12" s="240">
        <v>0.39</v>
      </c>
      <c r="AJ12" s="231">
        <v>2.9</v>
      </c>
      <c r="AK12" s="232">
        <v>0.955</v>
      </c>
      <c r="AL12" s="164"/>
      <c r="AM12" s="235">
        <v>1.8</v>
      </c>
      <c r="AN12" s="237">
        <f>AN9+3*(AN14-AN9)/5</f>
        <v>0.2292</v>
      </c>
      <c r="AO12" s="237">
        <f>AO9+3*(AO14-AO9)/5</f>
        <v>0.2128</v>
      </c>
      <c r="AP12" s="257">
        <f>AP9+3*(AP14-AP9)/5</f>
        <v>0.2048</v>
      </c>
    </row>
    <row r="13" ht="14.25" customHeight="1" spans="1:42">
      <c r="A13" s="68"/>
      <c r="B13" s="64"/>
      <c r="C13" s="64"/>
      <c r="D13" s="64"/>
      <c r="F13" s="60"/>
      <c r="G13" s="61" t="s">
        <v>282</v>
      </c>
      <c r="H13" s="62" t="s">
        <v>290</v>
      </c>
      <c r="I13" s="71" t="s">
        <v>178</v>
      </c>
      <c r="J13" s="71">
        <v>5.42</v>
      </c>
      <c r="K13" s="95"/>
      <c r="L13" s="61" t="s">
        <v>291</v>
      </c>
      <c r="M13" s="110" t="s">
        <v>292</v>
      </c>
      <c r="N13" s="111" t="s">
        <v>293</v>
      </c>
      <c r="O13" s="71" t="s">
        <v>178</v>
      </c>
      <c r="P13" s="112">
        <v>22.02</v>
      </c>
      <c r="Q13" s="118"/>
      <c r="R13" s="89"/>
      <c r="S13" s="89"/>
      <c r="T13" s="89"/>
      <c r="U13" s="89"/>
      <c r="V13" s="89"/>
      <c r="X13" s="152" t="s">
        <v>294</v>
      </c>
      <c r="Y13" s="193" t="s">
        <v>295</v>
      </c>
      <c r="Z13" s="71" t="s">
        <v>296</v>
      </c>
      <c r="AA13" s="71" t="s">
        <v>178</v>
      </c>
      <c r="AB13" s="112">
        <v>14.11</v>
      </c>
      <c r="AD13" s="197"/>
      <c r="AE13" s="198"/>
      <c r="AF13" s="199"/>
      <c r="AG13" s="241"/>
      <c r="AH13" s="242"/>
      <c r="AJ13" s="231">
        <v>3</v>
      </c>
      <c r="AK13" s="243">
        <v>1</v>
      </c>
      <c r="AL13" s="164"/>
      <c r="AM13" s="235">
        <v>1.9</v>
      </c>
      <c r="AN13" s="237">
        <f>AN9+4*(AN14-AN9)/5</f>
        <v>0.2386</v>
      </c>
      <c r="AO13" s="237">
        <f>AO9+4*(AO14-AO9)/5</f>
        <v>0.2224</v>
      </c>
      <c r="AP13" s="257">
        <f>AP9+4*(AP14-AP9)/5</f>
        <v>0.2144</v>
      </c>
    </row>
    <row r="14" ht="14.25" customHeight="1" spans="1:42">
      <c r="A14" s="49" t="s">
        <v>297</v>
      </c>
      <c r="B14" s="50" t="s">
        <v>298</v>
      </c>
      <c r="C14" s="51" t="s">
        <v>178</v>
      </c>
      <c r="D14" s="52">
        <v>25.57</v>
      </c>
      <c r="F14" s="69"/>
      <c r="G14" s="61" t="s">
        <v>282</v>
      </c>
      <c r="H14" s="62" t="s">
        <v>299</v>
      </c>
      <c r="I14" s="71" t="s">
        <v>178</v>
      </c>
      <c r="J14" s="71">
        <v>6.29</v>
      </c>
      <c r="K14" s="95"/>
      <c r="L14" s="113" t="s">
        <v>291</v>
      </c>
      <c r="M14" s="114" t="s">
        <v>300</v>
      </c>
      <c r="N14" s="115" t="s">
        <v>301</v>
      </c>
      <c r="O14" s="116" t="s">
        <v>178</v>
      </c>
      <c r="P14" s="117">
        <v>13.76</v>
      </c>
      <c r="Q14" s="95"/>
      <c r="R14" s="558" t="s">
        <v>302</v>
      </c>
      <c r="S14" s="101"/>
      <c r="T14" s="101"/>
      <c r="U14" s="101"/>
      <c r="V14" s="103"/>
      <c r="X14" s="152" t="s">
        <v>294</v>
      </c>
      <c r="Y14" s="193" t="s">
        <v>303</v>
      </c>
      <c r="Z14" s="71" t="s">
        <v>304</v>
      </c>
      <c r="AA14" s="71" t="s">
        <v>178</v>
      </c>
      <c r="AB14" s="112">
        <v>11.04</v>
      </c>
      <c r="AJ14" s="231">
        <v>3.1</v>
      </c>
      <c r="AK14" s="232">
        <v>1.047</v>
      </c>
      <c r="AL14" s="164"/>
      <c r="AM14" s="233">
        <v>2</v>
      </c>
      <c r="AN14" s="234">
        <v>0.248</v>
      </c>
      <c r="AO14" s="234">
        <v>0.232</v>
      </c>
      <c r="AP14" s="255">
        <v>0.224</v>
      </c>
    </row>
    <row r="15" ht="15" customHeight="1" spans="1:42">
      <c r="A15" s="56" t="s">
        <v>305</v>
      </c>
      <c r="B15" s="57" t="s">
        <v>306</v>
      </c>
      <c r="C15" s="58" t="s">
        <v>178</v>
      </c>
      <c r="D15" s="59">
        <v>36.46</v>
      </c>
      <c r="F15" s="70" t="s">
        <v>307</v>
      </c>
      <c r="G15" s="71" t="s">
        <v>308</v>
      </c>
      <c r="H15" s="62" t="s">
        <v>309</v>
      </c>
      <c r="I15" s="71" t="s">
        <v>178</v>
      </c>
      <c r="J15" s="71">
        <v>8.38</v>
      </c>
      <c r="K15" s="118"/>
      <c r="L15" s="89"/>
      <c r="M15" s="89"/>
      <c r="N15" s="89"/>
      <c r="O15" s="89"/>
      <c r="P15" s="89"/>
      <c r="Q15" s="164"/>
      <c r="R15" s="165" t="s">
        <v>310</v>
      </c>
      <c r="S15" s="46" t="s">
        <v>165</v>
      </c>
      <c r="T15" s="46" t="s">
        <v>166</v>
      </c>
      <c r="U15" s="99" t="s">
        <v>55</v>
      </c>
      <c r="V15" s="47" t="s">
        <v>162</v>
      </c>
      <c r="X15" s="152" t="s">
        <v>311</v>
      </c>
      <c r="Y15" s="193"/>
      <c r="Z15" s="71" t="s">
        <v>312</v>
      </c>
      <c r="AA15" s="71" t="s">
        <v>178</v>
      </c>
      <c r="AB15" s="112">
        <v>8.48</v>
      </c>
      <c r="AJ15" s="231">
        <v>3.2</v>
      </c>
      <c r="AK15" s="232">
        <v>1.097</v>
      </c>
      <c r="AL15" s="164"/>
      <c r="AM15" s="235">
        <v>2.1</v>
      </c>
      <c r="AN15" s="236">
        <f>AN14+(AN19-AN14)/5</f>
        <v>0.2574</v>
      </c>
      <c r="AO15" s="236">
        <f>AO14+(AO19-AO14)/5</f>
        <v>0.2416</v>
      </c>
      <c r="AP15" s="256">
        <f>AP14+(AP19-AP14)/5</f>
        <v>0.2338</v>
      </c>
    </row>
    <row r="16" ht="14.25" customHeight="1" spans="1:42">
      <c r="A16" s="56" t="s">
        <v>313</v>
      </c>
      <c r="B16" s="72" t="s">
        <v>314</v>
      </c>
      <c r="C16" s="73" t="s">
        <v>178</v>
      </c>
      <c r="D16" s="73">
        <v>28.83</v>
      </c>
      <c r="F16" s="74" t="s">
        <v>315</v>
      </c>
      <c r="G16" s="71" t="s">
        <v>308</v>
      </c>
      <c r="H16" s="75" t="s">
        <v>316</v>
      </c>
      <c r="I16" s="108" t="s">
        <v>178</v>
      </c>
      <c r="J16" s="119">
        <v>9.28</v>
      </c>
      <c r="K16" s="118"/>
      <c r="L16" s="120"/>
      <c r="M16" s="120"/>
      <c r="R16" s="166" t="s">
        <v>317</v>
      </c>
      <c r="S16" s="167" t="s">
        <v>318</v>
      </c>
      <c r="T16" s="54" t="s">
        <v>319</v>
      </c>
      <c r="U16" s="54" t="s">
        <v>178</v>
      </c>
      <c r="V16" s="104">
        <v>6.79</v>
      </c>
      <c r="X16" s="152" t="s">
        <v>320</v>
      </c>
      <c r="Y16" s="193" t="s">
        <v>321</v>
      </c>
      <c r="Z16" s="71" t="s">
        <v>322</v>
      </c>
      <c r="AA16" s="71" t="s">
        <v>178</v>
      </c>
      <c r="AB16" s="112">
        <v>10.5</v>
      </c>
      <c r="AJ16" s="231">
        <v>3.3</v>
      </c>
      <c r="AK16" s="232">
        <v>1.149</v>
      </c>
      <c r="AL16" s="164"/>
      <c r="AM16" s="235">
        <v>2.2</v>
      </c>
      <c r="AN16" s="237">
        <f>AN14+2*(AN19-AN14)/5</f>
        <v>0.2668</v>
      </c>
      <c r="AO16" s="237">
        <f>AO14+2*(AO19-AO14)/5</f>
        <v>0.2512</v>
      </c>
      <c r="AP16" s="257">
        <f>AP14+2*(AP19-AP14)/5</f>
        <v>0.2436</v>
      </c>
    </row>
    <row r="17" ht="15" customHeight="1" spans="1:42">
      <c r="A17" s="64" t="s">
        <v>24</v>
      </c>
      <c r="B17" s="64"/>
      <c r="C17" s="64"/>
      <c r="D17" s="64"/>
      <c r="F17" s="76" t="s">
        <v>271</v>
      </c>
      <c r="G17" s="71" t="s">
        <v>308</v>
      </c>
      <c r="H17" s="62" t="s">
        <v>323</v>
      </c>
      <c r="I17" s="71" t="s">
        <v>178</v>
      </c>
      <c r="J17" s="109">
        <v>12.75</v>
      </c>
      <c r="K17" s="118"/>
      <c r="L17" s="121" t="s">
        <v>324</v>
      </c>
      <c r="M17" s="122"/>
      <c r="R17" s="166" t="s">
        <v>112</v>
      </c>
      <c r="S17" s="63" t="s">
        <v>325</v>
      </c>
      <c r="T17" s="71" t="s">
        <v>326</v>
      </c>
      <c r="U17" s="71" t="s">
        <v>178</v>
      </c>
      <c r="V17" s="168">
        <v>8.75</v>
      </c>
      <c r="X17" s="152" t="s">
        <v>327</v>
      </c>
      <c r="Y17" s="193" t="s">
        <v>328</v>
      </c>
      <c r="Z17" s="71" t="s">
        <v>329</v>
      </c>
      <c r="AA17" s="71" t="s">
        <v>178</v>
      </c>
      <c r="AB17" s="112">
        <v>5.28</v>
      </c>
      <c r="AJ17" s="231">
        <v>3.4</v>
      </c>
      <c r="AK17" s="232">
        <v>1.203</v>
      </c>
      <c r="AL17" s="164"/>
      <c r="AM17" s="235">
        <v>2.3</v>
      </c>
      <c r="AN17" s="237">
        <f>AN14+3*(AN19-AN14)/5</f>
        <v>0.2762</v>
      </c>
      <c r="AO17" s="237">
        <f>AO14+3*(AO19-AO14)/5</f>
        <v>0.2608</v>
      </c>
      <c r="AP17" s="257">
        <f>AP14+3*(AP19-AP14)/5</f>
        <v>0.2534</v>
      </c>
    </row>
    <row r="18" ht="14.25" customHeight="1" spans="1:42">
      <c r="A18" s="77"/>
      <c r="B18" s="78" t="s">
        <v>330</v>
      </c>
      <c r="C18" s="51" t="s">
        <v>178</v>
      </c>
      <c r="D18" s="52">
        <v>11.97</v>
      </c>
      <c r="F18" s="79"/>
      <c r="G18" s="80" t="s">
        <v>331</v>
      </c>
      <c r="H18" s="62" t="s">
        <v>309</v>
      </c>
      <c r="I18" s="71" t="s">
        <v>178</v>
      </c>
      <c r="J18" s="123">
        <v>12.88</v>
      </c>
      <c r="K18" s="118"/>
      <c r="L18" s="124" t="s">
        <v>30</v>
      </c>
      <c r="M18" s="125" t="s">
        <v>332</v>
      </c>
      <c r="R18" s="166" t="s">
        <v>112</v>
      </c>
      <c r="S18" s="63" t="s">
        <v>333</v>
      </c>
      <c r="T18" s="71" t="s">
        <v>334</v>
      </c>
      <c r="U18" s="71" t="s">
        <v>178</v>
      </c>
      <c r="V18" s="168">
        <v>6</v>
      </c>
      <c r="AG18" s="244"/>
      <c r="AH18" s="245"/>
      <c r="AJ18" s="231">
        <v>3.5</v>
      </c>
      <c r="AK18" s="243">
        <v>1.26</v>
      </c>
      <c r="AL18" s="164"/>
      <c r="AM18" s="235">
        <v>2.4</v>
      </c>
      <c r="AN18" s="237">
        <f>AN14+4*(AN19-AN14)/5</f>
        <v>0.2856</v>
      </c>
      <c r="AO18" s="237">
        <f>AO14+4*(AO19-AO14)/5</f>
        <v>0.2704</v>
      </c>
      <c r="AP18" s="257">
        <f>AP14+4*(AP19-AP14)/5</f>
        <v>0.2632</v>
      </c>
    </row>
    <row r="19" ht="15" customHeight="1" spans="1:42">
      <c r="A19" s="81" t="s">
        <v>335</v>
      </c>
      <c r="B19" s="82" t="s">
        <v>336</v>
      </c>
      <c r="C19" s="58" t="s">
        <v>178</v>
      </c>
      <c r="D19" s="59">
        <v>11.9</v>
      </c>
      <c r="F19" s="74" t="s">
        <v>337</v>
      </c>
      <c r="G19" s="80" t="s">
        <v>331</v>
      </c>
      <c r="H19" s="62" t="s">
        <v>338</v>
      </c>
      <c r="I19" s="71" t="s">
        <v>178</v>
      </c>
      <c r="J19" s="123">
        <v>17.97</v>
      </c>
      <c r="K19" s="118"/>
      <c r="L19" s="126">
        <v>0.2</v>
      </c>
      <c r="M19" s="127">
        <v>1</v>
      </c>
      <c r="R19" s="166" t="s">
        <v>339</v>
      </c>
      <c r="S19" s="63" t="s">
        <v>340</v>
      </c>
      <c r="T19" s="71" t="s">
        <v>341</v>
      </c>
      <c r="U19" s="71" t="s">
        <v>178</v>
      </c>
      <c r="V19" s="168">
        <v>9.15</v>
      </c>
      <c r="X19" s="169" t="s">
        <v>342</v>
      </c>
      <c r="Y19" s="200"/>
      <c r="Z19" s="201"/>
      <c r="AB19" s="202" t="s">
        <v>343</v>
      </c>
      <c r="AC19" s="203"/>
      <c r="AD19" s="203"/>
      <c r="AE19" s="203"/>
      <c r="AF19" s="203"/>
      <c r="AG19" s="246"/>
      <c r="AJ19" s="231">
        <v>3.6</v>
      </c>
      <c r="AK19" s="243">
        <v>1.32</v>
      </c>
      <c r="AL19" s="164"/>
      <c r="AM19" s="233">
        <v>2.5</v>
      </c>
      <c r="AN19" s="234">
        <v>0.295</v>
      </c>
      <c r="AO19" s="258">
        <v>0.28</v>
      </c>
      <c r="AP19" s="255">
        <v>0.273</v>
      </c>
    </row>
    <row r="20" ht="24.75" spans="1:42">
      <c r="A20" s="81"/>
      <c r="B20" s="82" t="s">
        <v>344</v>
      </c>
      <c r="C20" s="73" t="s">
        <v>178</v>
      </c>
      <c r="D20" s="59">
        <v>13.03</v>
      </c>
      <c r="F20" s="74" t="s">
        <v>248</v>
      </c>
      <c r="G20" s="80" t="s">
        <v>331</v>
      </c>
      <c r="H20" s="83" t="s">
        <v>345</v>
      </c>
      <c r="I20" s="71" t="s">
        <v>178</v>
      </c>
      <c r="J20" s="112">
        <v>23.73</v>
      </c>
      <c r="L20" s="128">
        <v>0.3</v>
      </c>
      <c r="M20" s="129">
        <v>1.1</v>
      </c>
      <c r="R20" s="166" t="s">
        <v>346</v>
      </c>
      <c r="S20" s="63" t="s">
        <v>347</v>
      </c>
      <c r="T20" s="71" t="s">
        <v>348</v>
      </c>
      <c r="U20" s="71" t="s">
        <v>178</v>
      </c>
      <c r="V20" s="168">
        <v>5.2</v>
      </c>
      <c r="X20" s="170" t="s">
        <v>349</v>
      </c>
      <c r="Y20" s="125" t="s">
        <v>350</v>
      </c>
      <c r="Z20" s="125" t="s">
        <v>351</v>
      </c>
      <c r="AB20" s="204" t="s">
        <v>352</v>
      </c>
      <c r="AC20" s="205" t="s">
        <v>353</v>
      </c>
      <c r="AD20" s="205" t="s">
        <v>354</v>
      </c>
      <c r="AE20" s="205" t="s">
        <v>355</v>
      </c>
      <c r="AF20" s="205" t="s">
        <v>356</v>
      </c>
      <c r="AG20" s="205" t="s">
        <v>357</v>
      </c>
      <c r="AJ20" s="231">
        <v>3.7</v>
      </c>
      <c r="AK20" s="232">
        <v>1.382</v>
      </c>
      <c r="AL20" s="164"/>
      <c r="AM20" s="235">
        <v>2.6</v>
      </c>
      <c r="AN20" s="236">
        <f>AN19+(AN24-AN19)/5</f>
        <v>0.3044</v>
      </c>
      <c r="AO20" s="236">
        <f>AO19+(AO24-AO19)/5</f>
        <v>0.2896</v>
      </c>
      <c r="AP20" s="256">
        <f>AP19+(AP24-AP19)/5</f>
        <v>0.2826</v>
      </c>
    </row>
    <row r="21" ht="15" customHeight="1" spans="1:42">
      <c r="A21" s="81" t="s">
        <v>358</v>
      </c>
      <c r="B21" s="82" t="s">
        <v>359</v>
      </c>
      <c r="C21" s="58" t="s">
        <v>178</v>
      </c>
      <c r="D21" s="59">
        <v>8.19</v>
      </c>
      <c r="F21" s="74" t="s">
        <v>271</v>
      </c>
      <c r="G21" s="80" t="s">
        <v>331</v>
      </c>
      <c r="H21" s="83" t="s">
        <v>360</v>
      </c>
      <c r="I21" s="71" t="s">
        <v>178</v>
      </c>
      <c r="J21" s="123">
        <v>30.51</v>
      </c>
      <c r="K21" s="118"/>
      <c r="L21" s="128">
        <v>0.5</v>
      </c>
      <c r="M21" s="129">
        <v>1.2</v>
      </c>
      <c r="R21" s="166" t="s">
        <v>361</v>
      </c>
      <c r="S21" s="63"/>
      <c r="T21" s="71" t="s">
        <v>362</v>
      </c>
      <c r="U21" s="71" t="s">
        <v>178</v>
      </c>
      <c r="V21" s="168">
        <v>6.56</v>
      </c>
      <c r="X21" s="171">
        <v>1</v>
      </c>
      <c r="Y21" s="206">
        <v>1.5</v>
      </c>
      <c r="Z21" s="207">
        <v>0</v>
      </c>
      <c r="AB21" s="208">
        <v>0</v>
      </c>
      <c r="AC21" s="209">
        <v>1.98</v>
      </c>
      <c r="AD21" s="210">
        <v>1.99</v>
      </c>
      <c r="AE21" s="210">
        <v>2</v>
      </c>
      <c r="AF21" s="210">
        <v>2.01</v>
      </c>
      <c r="AG21" s="210">
        <v>2.02</v>
      </c>
      <c r="AJ21" s="231">
        <v>3.8</v>
      </c>
      <c r="AK21" s="232">
        <v>1.447</v>
      </c>
      <c r="AL21" s="164"/>
      <c r="AM21" s="235">
        <v>2.7</v>
      </c>
      <c r="AN21" s="237">
        <f>AN19+2*(AN24-AN19)/5</f>
        <v>0.3138</v>
      </c>
      <c r="AO21" s="237">
        <f>AO19+2*(AO24-AO19)/5</f>
        <v>0.2992</v>
      </c>
      <c r="AP21" s="257">
        <f>AP19+2*(AP24-AP19)/5</f>
        <v>0.2922</v>
      </c>
    </row>
    <row r="22" spans="1:42">
      <c r="A22" s="81"/>
      <c r="B22" s="82" t="s">
        <v>363</v>
      </c>
      <c r="C22" s="84" t="s">
        <v>178</v>
      </c>
      <c r="D22" s="59">
        <v>4.64</v>
      </c>
      <c r="F22" s="74"/>
      <c r="G22" s="85" t="s">
        <v>364</v>
      </c>
      <c r="H22" s="86" t="s">
        <v>365</v>
      </c>
      <c r="I22" s="71" t="s">
        <v>178</v>
      </c>
      <c r="J22" s="123">
        <v>6.56</v>
      </c>
      <c r="K22" s="89"/>
      <c r="L22" s="128">
        <v>0.8</v>
      </c>
      <c r="M22" s="129">
        <v>1.3</v>
      </c>
      <c r="R22" s="166" t="s">
        <v>366</v>
      </c>
      <c r="S22" s="63"/>
      <c r="T22" s="71" t="s">
        <v>366</v>
      </c>
      <c r="U22" s="71" t="s">
        <v>178</v>
      </c>
      <c r="V22" s="168">
        <v>6</v>
      </c>
      <c r="X22" s="172">
        <v>2</v>
      </c>
      <c r="Y22" s="211">
        <v>1.3</v>
      </c>
      <c r="Z22" s="212">
        <v>1</v>
      </c>
      <c r="AB22" s="208">
        <v>0.1</v>
      </c>
      <c r="AC22" s="209">
        <v>1.881</v>
      </c>
      <c r="AD22" s="210">
        <v>1.891</v>
      </c>
      <c r="AE22" s="210">
        <v>1.9</v>
      </c>
      <c r="AF22" s="210">
        <v>1.91</v>
      </c>
      <c r="AG22" s="210">
        <v>1.919</v>
      </c>
      <c r="AJ22" s="231">
        <v>3.9</v>
      </c>
      <c r="AK22" s="232">
        <v>1.516</v>
      </c>
      <c r="AL22" s="164"/>
      <c r="AM22" s="235">
        <v>2.8</v>
      </c>
      <c r="AN22" s="237">
        <f>AN19+3*(AN24-AN19)/5</f>
        <v>0.3232</v>
      </c>
      <c r="AO22" s="237">
        <f>AO19+3*(AO24-AO19)/5</f>
        <v>0.3088</v>
      </c>
      <c r="AP22" s="257">
        <f>AP19+3*(AP24-AP19)/5</f>
        <v>0.3018</v>
      </c>
    </row>
    <row r="23" ht="16.35" spans="1:42">
      <c r="A23" s="81" t="s">
        <v>248</v>
      </c>
      <c r="B23" s="82" t="s">
        <v>367</v>
      </c>
      <c r="C23" s="58" t="s">
        <v>178</v>
      </c>
      <c r="D23" s="59">
        <v>5.77</v>
      </c>
      <c r="F23" s="76"/>
      <c r="G23" s="87" t="s">
        <v>364</v>
      </c>
      <c r="H23" s="88" t="s">
        <v>368</v>
      </c>
      <c r="I23" s="116" t="s">
        <v>178</v>
      </c>
      <c r="J23" s="117">
        <v>15.79</v>
      </c>
      <c r="K23" s="89"/>
      <c r="L23" s="128">
        <v>1</v>
      </c>
      <c r="M23" s="129">
        <v>1.4</v>
      </c>
      <c r="R23" s="166" t="s">
        <v>369</v>
      </c>
      <c r="S23" s="63"/>
      <c r="T23" s="71" t="s">
        <v>369</v>
      </c>
      <c r="U23" s="71" t="s">
        <v>178</v>
      </c>
      <c r="V23" s="168">
        <v>5.98</v>
      </c>
      <c r="X23" s="172">
        <v>3</v>
      </c>
      <c r="Y23" s="213">
        <v>1</v>
      </c>
      <c r="Z23" s="214">
        <v>2</v>
      </c>
      <c r="AB23" s="208">
        <v>0.2</v>
      </c>
      <c r="AC23" s="209">
        <v>1.782</v>
      </c>
      <c r="AD23" s="210">
        <v>1.791</v>
      </c>
      <c r="AE23" s="210">
        <v>1.8</v>
      </c>
      <c r="AF23" s="210">
        <v>1.809</v>
      </c>
      <c r="AG23" s="210">
        <v>1.818</v>
      </c>
      <c r="AJ23" s="231">
        <v>4</v>
      </c>
      <c r="AK23" s="232">
        <v>1.588</v>
      </c>
      <c r="AL23" s="164"/>
      <c r="AM23" s="235">
        <v>2.9</v>
      </c>
      <c r="AN23" s="237">
        <f>AN19+4*(AN24-AN19)/5</f>
        <v>0.3326</v>
      </c>
      <c r="AO23" s="237">
        <f>AO19+4*(AO24-AO19)/5</f>
        <v>0.3184</v>
      </c>
      <c r="AP23" s="257">
        <f>AP19+4*(AP24-AP19)/5</f>
        <v>0.3114</v>
      </c>
    </row>
    <row r="24" spans="1:42">
      <c r="A24" s="81"/>
      <c r="B24" s="82" t="s">
        <v>370</v>
      </c>
      <c r="C24" s="73" t="s">
        <v>178</v>
      </c>
      <c r="D24" s="59">
        <v>23.63</v>
      </c>
      <c r="F24" s="89"/>
      <c r="G24" s="89"/>
      <c r="H24" s="89"/>
      <c r="I24" s="89"/>
      <c r="J24" s="89"/>
      <c r="K24" s="89"/>
      <c r="L24" s="128">
        <v>1.3</v>
      </c>
      <c r="M24" s="129">
        <v>1.5</v>
      </c>
      <c r="R24" s="166" t="s">
        <v>371</v>
      </c>
      <c r="S24" s="63"/>
      <c r="T24" s="71" t="s">
        <v>371</v>
      </c>
      <c r="U24" s="71" t="s">
        <v>178</v>
      </c>
      <c r="V24" s="168">
        <v>2.91</v>
      </c>
      <c r="X24" s="172">
        <v>4</v>
      </c>
      <c r="Y24" s="211">
        <v>0.96</v>
      </c>
      <c r="Z24" s="214">
        <v>3</v>
      </c>
      <c r="AB24" s="208">
        <v>0.3</v>
      </c>
      <c r="AC24" s="209">
        <v>1.683</v>
      </c>
      <c r="AD24" s="210">
        <v>1.692</v>
      </c>
      <c r="AE24" s="210">
        <v>1.7</v>
      </c>
      <c r="AF24" s="210">
        <v>1.709</v>
      </c>
      <c r="AG24" s="210">
        <v>1.717</v>
      </c>
      <c r="AJ24" s="231">
        <v>4.1</v>
      </c>
      <c r="AK24" s="232">
        <v>1.663</v>
      </c>
      <c r="AL24" s="164"/>
      <c r="AM24" s="247">
        <v>3</v>
      </c>
      <c r="AN24" s="248">
        <v>0.342</v>
      </c>
      <c r="AO24" s="248">
        <v>0.328</v>
      </c>
      <c r="AP24" s="232">
        <v>0.321</v>
      </c>
    </row>
    <row r="25" spans="1:42">
      <c r="A25" s="81" t="s">
        <v>269</v>
      </c>
      <c r="B25" s="82" t="s">
        <v>372</v>
      </c>
      <c r="C25" s="58" t="s">
        <v>178</v>
      </c>
      <c r="D25" s="90">
        <v>7.39</v>
      </c>
      <c r="F25" s="89"/>
      <c r="G25" s="89"/>
      <c r="H25" s="89"/>
      <c r="I25" s="89"/>
      <c r="J25" s="89"/>
      <c r="K25" s="89"/>
      <c r="L25" s="128">
        <v>1.5</v>
      </c>
      <c r="M25" s="129">
        <v>1.6</v>
      </c>
      <c r="R25" s="173" t="s">
        <v>373</v>
      </c>
      <c r="S25" s="174" t="s">
        <v>374</v>
      </c>
      <c r="T25" s="175" t="s">
        <v>375</v>
      </c>
      <c r="U25" s="173" t="s">
        <v>178</v>
      </c>
      <c r="V25" s="176">
        <v>2.98</v>
      </c>
      <c r="X25" s="172">
        <v>5</v>
      </c>
      <c r="Y25" s="211">
        <v>0.92</v>
      </c>
      <c r="Z25" s="214">
        <v>4</v>
      </c>
      <c r="AB25" s="208">
        <v>0.4</v>
      </c>
      <c r="AC25" s="209">
        <v>1.584</v>
      </c>
      <c r="AD25" s="210">
        <v>1.592</v>
      </c>
      <c r="AE25" s="210">
        <v>1.6</v>
      </c>
      <c r="AF25" s="210">
        <v>1.608</v>
      </c>
      <c r="AG25" s="210">
        <v>1.616</v>
      </c>
      <c r="AJ25" s="231">
        <v>4.2</v>
      </c>
      <c r="AK25" s="232">
        <v>1.741</v>
      </c>
      <c r="AL25" s="164"/>
      <c r="AM25" s="249">
        <v>3.1</v>
      </c>
      <c r="AN25" s="236">
        <f>AN24+(AN29-AN24)/5</f>
        <v>0.3514</v>
      </c>
      <c r="AO25" s="236">
        <f>AO24+(AO29-AO24)/5</f>
        <v>0.3376</v>
      </c>
      <c r="AP25" s="256">
        <f>AP24+(AP29-AP24)/5</f>
        <v>0.3308</v>
      </c>
    </row>
    <row r="26" ht="16.35" spans="1:42">
      <c r="A26" s="91"/>
      <c r="B26" s="92" t="s">
        <v>376</v>
      </c>
      <c r="C26" s="64" t="s">
        <v>178</v>
      </c>
      <c r="D26" s="93">
        <v>5.02</v>
      </c>
      <c r="F26" s="89"/>
      <c r="G26" s="89"/>
      <c r="H26" s="89"/>
      <c r="I26" s="89"/>
      <c r="J26" s="89"/>
      <c r="K26" s="89"/>
      <c r="L26" s="128">
        <v>1.8</v>
      </c>
      <c r="M26" s="129">
        <v>1.7</v>
      </c>
      <c r="R26" s="116" t="s">
        <v>377</v>
      </c>
      <c r="S26" s="177"/>
      <c r="T26" s="178" t="s">
        <v>297</v>
      </c>
      <c r="U26" s="179" t="s">
        <v>178</v>
      </c>
      <c r="V26" s="180">
        <v>2.87</v>
      </c>
      <c r="X26" s="172">
        <v>6</v>
      </c>
      <c r="Y26" s="211">
        <v>0.88</v>
      </c>
      <c r="Z26" s="214">
        <v>5</v>
      </c>
      <c r="AB26" s="208">
        <v>0.5</v>
      </c>
      <c r="AC26" s="209">
        <v>1.485</v>
      </c>
      <c r="AD26" s="210">
        <v>1.493</v>
      </c>
      <c r="AE26" s="210">
        <v>1.5</v>
      </c>
      <c r="AF26" s="210">
        <v>1.508</v>
      </c>
      <c r="AG26" s="210">
        <v>1.515</v>
      </c>
      <c r="AJ26" s="231">
        <v>4.3</v>
      </c>
      <c r="AK26" s="232">
        <v>1.821</v>
      </c>
      <c r="AL26" s="164"/>
      <c r="AM26" s="250">
        <v>3.2</v>
      </c>
      <c r="AN26" s="237">
        <f>AN24+2*(AN29-AN24)/5</f>
        <v>0.3608</v>
      </c>
      <c r="AO26" s="237">
        <f>AO24+2*(AO29-AO24)/5</f>
        <v>0.3472</v>
      </c>
      <c r="AP26" s="257">
        <f>AP24+2*(AP29-AP24)/5</f>
        <v>0.3406</v>
      </c>
    </row>
    <row r="27" ht="16.35" spans="6:42">
      <c r="F27" s="89"/>
      <c r="G27" s="89"/>
      <c r="H27" s="89"/>
      <c r="I27" s="89"/>
      <c r="J27" s="89"/>
      <c r="K27" s="89"/>
      <c r="L27" s="130">
        <v>2</v>
      </c>
      <c r="M27" s="131">
        <v>1.8</v>
      </c>
      <c r="Q27" s="89"/>
      <c r="R27" s="89"/>
      <c r="X27" s="172">
        <v>7</v>
      </c>
      <c r="Y27" s="211">
        <v>0.84</v>
      </c>
      <c r="Z27" s="214">
        <v>6</v>
      </c>
      <c r="AB27" s="208">
        <v>0.6</v>
      </c>
      <c r="AC27" s="209">
        <v>1.386</v>
      </c>
      <c r="AD27" s="210">
        <v>1.393</v>
      </c>
      <c r="AE27" s="210">
        <v>1.4</v>
      </c>
      <c r="AF27" s="210">
        <v>1.407</v>
      </c>
      <c r="AG27" s="210">
        <v>1.414</v>
      </c>
      <c r="AJ27" s="231">
        <v>4.4</v>
      </c>
      <c r="AK27" s="243">
        <v>1.91</v>
      </c>
      <c r="AL27" s="164"/>
      <c r="AM27" s="249">
        <v>3.3</v>
      </c>
      <c r="AN27" s="237">
        <f>AN24+3*(AN29-AN24)/5</f>
        <v>0.3702</v>
      </c>
      <c r="AO27" s="237">
        <f>AO24+3*(AO29-AO24)/5</f>
        <v>0.3568</v>
      </c>
      <c r="AP27" s="257">
        <f>AP24+3*(AP29-AP24)/5</f>
        <v>0.3504</v>
      </c>
    </row>
    <row r="28" ht="16.35" spans="6:42">
      <c r="F28" s="89"/>
      <c r="G28" s="89"/>
      <c r="H28" s="89"/>
      <c r="I28" s="89"/>
      <c r="J28" s="89"/>
      <c r="K28" s="89"/>
      <c r="L28" s="89"/>
      <c r="Q28" s="89"/>
      <c r="R28" s="89"/>
      <c r="X28" s="172">
        <v>8</v>
      </c>
      <c r="Y28" s="211">
        <v>0.8</v>
      </c>
      <c r="Z28" s="214">
        <v>7</v>
      </c>
      <c r="AB28" s="208">
        <v>0.7</v>
      </c>
      <c r="AC28" s="209">
        <v>1.287</v>
      </c>
      <c r="AD28" s="210">
        <v>1.294</v>
      </c>
      <c r="AE28" s="210">
        <v>1.3</v>
      </c>
      <c r="AF28" s="210">
        <v>1.307</v>
      </c>
      <c r="AG28" s="210">
        <v>1.313</v>
      </c>
      <c r="AJ28" s="251">
        <v>4.5</v>
      </c>
      <c r="AK28" s="252">
        <v>2</v>
      </c>
      <c r="AL28" s="164"/>
      <c r="AM28" s="250">
        <v>3.4</v>
      </c>
      <c r="AN28" s="237">
        <f>AN24+4*(AN29-AN24)/5</f>
        <v>0.3796</v>
      </c>
      <c r="AO28" s="237">
        <f>AO24+4*(AO29-AO24)/5</f>
        <v>0.3664</v>
      </c>
      <c r="AP28" s="257">
        <f>AP24+4*(AP29-AP24)/5</f>
        <v>0.3602</v>
      </c>
    </row>
    <row r="29" ht="15" customHeight="1" spans="6:42">
      <c r="F29" s="89"/>
      <c r="G29" s="89"/>
      <c r="H29" s="89"/>
      <c r="I29" s="89"/>
      <c r="J29" s="89"/>
      <c r="K29" s="89"/>
      <c r="L29" s="89"/>
      <c r="Q29" s="89"/>
      <c r="R29" s="89"/>
      <c r="X29" s="172">
        <v>9</v>
      </c>
      <c r="Y29" s="211">
        <v>0.77</v>
      </c>
      <c r="Z29" s="214">
        <v>8</v>
      </c>
      <c r="AB29" s="208">
        <v>0.8</v>
      </c>
      <c r="AC29" s="209">
        <v>1.188</v>
      </c>
      <c r="AD29" s="210">
        <v>1.194</v>
      </c>
      <c r="AE29" s="210">
        <v>1.2</v>
      </c>
      <c r="AF29" s="210">
        <v>1.206</v>
      </c>
      <c r="AG29" s="210">
        <v>1.212</v>
      </c>
      <c r="AL29" s="164"/>
      <c r="AM29" s="247">
        <v>3.5</v>
      </c>
      <c r="AN29" s="248">
        <v>0.389</v>
      </c>
      <c r="AO29" s="248">
        <v>0.376</v>
      </c>
      <c r="AP29" s="232">
        <v>0.37</v>
      </c>
    </row>
    <row r="30" spans="6:42">
      <c r="F30" s="89"/>
      <c r="G30" s="89"/>
      <c r="H30" s="89"/>
      <c r="I30" s="89"/>
      <c r="J30" s="89"/>
      <c r="K30" s="89"/>
      <c r="L30" s="89"/>
      <c r="Q30" s="89"/>
      <c r="R30" s="89"/>
      <c r="X30" s="172">
        <v>10</v>
      </c>
      <c r="Y30" s="211">
        <v>0.75</v>
      </c>
      <c r="Z30" s="214">
        <v>9</v>
      </c>
      <c r="AB30" s="208">
        <v>0.9</v>
      </c>
      <c r="AC30" s="209">
        <v>1.089</v>
      </c>
      <c r="AD30" s="210">
        <v>1.095</v>
      </c>
      <c r="AE30" s="210">
        <v>1.1</v>
      </c>
      <c r="AF30" s="210">
        <v>1.106</v>
      </c>
      <c r="AG30" s="210">
        <v>1.111</v>
      </c>
      <c r="AL30" s="164"/>
      <c r="AM30" s="250">
        <v>3.6</v>
      </c>
      <c r="AN30" s="236">
        <f>AN29+(AN34-AN29)/5</f>
        <v>0.3984</v>
      </c>
      <c r="AO30" s="236">
        <f>AO29+(AO34-AO29)/5</f>
        <v>0.3856</v>
      </c>
      <c r="AP30" s="256">
        <f>AP29+(AP34-AP29)/5</f>
        <v>0.3796</v>
      </c>
    </row>
    <row r="31" spans="6:42">
      <c r="F31" s="89"/>
      <c r="G31" s="89"/>
      <c r="H31" s="89"/>
      <c r="I31" s="89"/>
      <c r="J31" s="89"/>
      <c r="K31" s="89"/>
      <c r="L31" s="89"/>
      <c r="Q31" s="89"/>
      <c r="R31" s="89"/>
      <c r="X31" s="172">
        <v>11</v>
      </c>
      <c r="Y31" s="211">
        <v>0.73</v>
      </c>
      <c r="Z31" s="214">
        <v>10</v>
      </c>
      <c r="AB31" s="208">
        <v>1</v>
      </c>
      <c r="AC31" s="209">
        <v>0.99</v>
      </c>
      <c r="AD31" s="210">
        <v>0.995</v>
      </c>
      <c r="AE31" s="210">
        <v>1</v>
      </c>
      <c r="AF31" s="210">
        <v>1.005</v>
      </c>
      <c r="AG31" s="210">
        <v>1.01</v>
      </c>
      <c r="AL31" s="164"/>
      <c r="AM31" s="250">
        <v>3.7</v>
      </c>
      <c r="AN31" s="237">
        <f>AN29+2*(AN34-AN29)/5</f>
        <v>0.4078</v>
      </c>
      <c r="AO31" s="237">
        <f>AO29+2*(AO34-AO29)/5</f>
        <v>0.3952</v>
      </c>
      <c r="AP31" s="257">
        <f>AP29+2*(AP34-AP29)/5</f>
        <v>0.3892</v>
      </c>
    </row>
    <row r="32" spans="17:42">
      <c r="Q32" s="89"/>
      <c r="R32" s="89"/>
      <c r="X32" s="172">
        <v>12</v>
      </c>
      <c r="Y32" s="211">
        <v>0.71</v>
      </c>
      <c r="Z32" s="214">
        <v>11</v>
      </c>
      <c r="AG32" s="253"/>
      <c r="AL32" s="164"/>
      <c r="AM32" s="250">
        <v>3.8</v>
      </c>
      <c r="AN32" s="237">
        <f>AN29+3*(AN34-AN29)/5</f>
        <v>0.4172</v>
      </c>
      <c r="AO32" s="237">
        <f>AO29+3*(AO34-AO29)/5</f>
        <v>0.4048</v>
      </c>
      <c r="AP32" s="257">
        <f>AP29+3*(AP34-AP29)/5</f>
        <v>0.3988</v>
      </c>
    </row>
    <row r="33" ht="16.35" spans="17:42">
      <c r="Q33" s="89"/>
      <c r="R33" s="89"/>
      <c r="X33" s="181" t="s">
        <v>378</v>
      </c>
      <c r="Y33" s="215" t="s">
        <v>379</v>
      </c>
      <c r="Z33" s="216"/>
      <c r="AH33" s="253"/>
      <c r="AL33" s="164"/>
      <c r="AM33" s="250">
        <v>3.9</v>
      </c>
      <c r="AN33" s="237">
        <f>AN29+4*(AN34-AN29)/5</f>
        <v>0.4266</v>
      </c>
      <c r="AO33" s="237">
        <f>AO29+4*(AO34-AO29)/5</f>
        <v>0.4144</v>
      </c>
      <c r="AP33" s="257">
        <f>AP29+4*(AP34-AP29)/5</f>
        <v>0.4084</v>
      </c>
    </row>
    <row r="34" spans="17:42">
      <c r="Q34" s="89"/>
      <c r="R34" s="89"/>
      <c r="AL34" s="164"/>
      <c r="AM34" s="247">
        <v>4</v>
      </c>
      <c r="AN34" s="248">
        <v>0.436</v>
      </c>
      <c r="AO34" s="248">
        <v>0.424</v>
      </c>
      <c r="AP34" s="232">
        <v>0.418</v>
      </c>
    </row>
    <row r="35" spans="17:42">
      <c r="Q35" s="89"/>
      <c r="R35" s="89"/>
      <c r="AL35" s="164"/>
      <c r="AM35" s="250">
        <v>4.1</v>
      </c>
      <c r="AN35" s="236">
        <f>AN34+(AN39-AN34)/5</f>
        <v>0.4454</v>
      </c>
      <c r="AO35" s="236">
        <f>AO34+(AO39-AO34)/5</f>
        <v>0.4336</v>
      </c>
      <c r="AP35" s="256">
        <f>AP34+(AP39-AP34)/5</f>
        <v>0.4278</v>
      </c>
    </row>
    <row r="36" spans="38:42">
      <c r="AL36" s="164"/>
      <c r="AM36" s="250">
        <v>4.2</v>
      </c>
      <c r="AN36" s="237">
        <f>AN34+2*(AN39-AN34)/5</f>
        <v>0.4548</v>
      </c>
      <c r="AO36" s="237">
        <f>AO34+2*(AO39-AO34)/5</f>
        <v>0.4432</v>
      </c>
      <c r="AP36" s="257">
        <f>AP34+2*(AP39-AP34)/5</f>
        <v>0.4376</v>
      </c>
    </row>
    <row r="37" spans="38:42">
      <c r="AL37" s="164"/>
      <c r="AM37" s="250">
        <v>4.3</v>
      </c>
      <c r="AN37" s="237">
        <f>AN34+3*(AN39-AN34)/5</f>
        <v>0.4642</v>
      </c>
      <c r="AO37" s="237">
        <f>AO34+3*(AO39-AO34)/5</f>
        <v>0.4528</v>
      </c>
      <c r="AP37" s="257">
        <f>AP34+3*(AP39-AP34)/5</f>
        <v>0.4474</v>
      </c>
    </row>
    <row r="38" spans="38:42">
      <c r="AL38" s="164"/>
      <c r="AM38" s="250">
        <v>4.4</v>
      </c>
      <c r="AN38" s="237">
        <f>AN34+4*(AN39-AN34)/5</f>
        <v>0.4736</v>
      </c>
      <c r="AO38" s="237">
        <f>AO34+4*(AO39-AO34)/5</f>
        <v>0.4624</v>
      </c>
      <c r="AP38" s="257">
        <f>AP34+4*(AP39-AP34)/5</f>
        <v>0.4572</v>
      </c>
    </row>
    <row r="39" spans="38:42">
      <c r="AL39" s="164"/>
      <c r="AM39" s="247">
        <v>4.5</v>
      </c>
      <c r="AN39" s="248">
        <v>0.483</v>
      </c>
      <c r="AO39" s="248">
        <v>0.472</v>
      </c>
      <c r="AP39" s="232">
        <v>0.467</v>
      </c>
    </row>
    <row r="40" spans="38:42">
      <c r="AL40" s="164"/>
      <c r="AM40" s="250">
        <v>4.6</v>
      </c>
      <c r="AN40" s="236">
        <f>AN39+(AN44-AN39)/5</f>
        <v>0.4924</v>
      </c>
      <c r="AO40" s="236">
        <f>AO39+(AO44-AO39)/5</f>
        <v>0.4816</v>
      </c>
      <c r="AP40" s="256">
        <f>AP39+(AP44-AP39)/5</f>
        <v>0.4766</v>
      </c>
    </row>
    <row r="41" spans="38:42">
      <c r="AL41" s="164"/>
      <c r="AM41" s="250">
        <v>4.7</v>
      </c>
      <c r="AN41" s="237">
        <f>AN39+2*(AN44-AN39)/5</f>
        <v>0.5018</v>
      </c>
      <c r="AO41" s="237">
        <f>AO39+2*(AO44-AO39)/5</f>
        <v>0.4912</v>
      </c>
      <c r="AP41" s="257">
        <f>AP39+2*(AP44-AP39)/5</f>
        <v>0.4862</v>
      </c>
    </row>
    <row r="42" spans="38:42">
      <c r="AL42" s="164"/>
      <c r="AM42" s="250">
        <v>4.8</v>
      </c>
      <c r="AN42" s="237">
        <f>AN39+3*(AN44-AN39)/5</f>
        <v>0.5112</v>
      </c>
      <c r="AO42" s="237">
        <f>AO39+3*(AO44-AO39)/5</f>
        <v>0.5008</v>
      </c>
      <c r="AP42" s="257">
        <f>AP39+3*(AP44-AP39)/5</f>
        <v>0.4958</v>
      </c>
    </row>
    <row r="43" spans="38:42">
      <c r="AL43" s="164"/>
      <c r="AM43" s="250">
        <v>4.9</v>
      </c>
      <c r="AN43" s="237">
        <f>AN39+4*(AN44-AN39)/5</f>
        <v>0.5206</v>
      </c>
      <c r="AO43" s="237">
        <f>AO39+4*(AO44-AO39)/5</f>
        <v>0.5104</v>
      </c>
      <c r="AP43" s="257">
        <f>AP39+4*(AP44-AP39)/5</f>
        <v>0.5054</v>
      </c>
    </row>
    <row r="44" spans="38:42">
      <c r="AL44" s="164"/>
      <c r="AM44" s="247">
        <v>5</v>
      </c>
      <c r="AN44" s="248">
        <v>0.53</v>
      </c>
      <c r="AO44" s="248">
        <v>0.52</v>
      </c>
      <c r="AP44" s="232">
        <v>0.515</v>
      </c>
    </row>
    <row r="45" spans="38:42">
      <c r="AL45" s="164"/>
      <c r="AM45" s="250">
        <v>5.1</v>
      </c>
      <c r="AN45" s="236">
        <f>AN44+(AN49-AN44)/5</f>
        <v>0.5394</v>
      </c>
      <c r="AO45" s="236">
        <f>AO44+(AO49-AO44)/5</f>
        <v>0.5296</v>
      </c>
      <c r="AP45" s="256">
        <f>AP44+(AP49-AP44)/5</f>
        <v>0.5248</v>
      </c>
    </row>
    <row r="46" spans="38:42">
      <c r="AL46" s="164"/>
      <c r="AM46" s="250">
        <v>5.2</v>
      </c>
      <c r="AN46" s="237">
        <f>AN44+2*(AN49-AN44)/5</f>
        <v>0.5488</v>
      </c>
      <c r="AO46" s="237">
        <f>AO44+2*(AO49-AO44)/5</f>
        <v>0.5392</v>
      </c>
      <c r="AP46" s="257">
        <f>AP44+2*(AP49-AP44)/5</f>
        <v>0.5346</v>
      </c>
    </row>
    <row r="47" spans="38:42">
      <c r="AL47" s="164"/>
      <c r="AM47" s="250">
        <v>5.3</v>
      </c>
      <c r="AN47" s="237">
        <f>AN44+3*(AN49-AN44)/5</f>
        <v>0.5582</v>
      </c>
      <c r="AO47" s="237">
        <f>AO44+3*(AO49-AO44)/5</f>
        <v>0.5488</v>
      </c>
      <c r="AP47" s="257">
        <f>AP44+3*(AP49-AP44)/5</f>
        <v>0.5444</v>
      </c>
    </row>
    <row r="48" spans="38:42">
      <c r="AL48" s="164"/>
      <c r="AM48" s="250">
        <v>5.4</v>
      </c>
      <c r="AN48" s="237">
        <f>AN44+4*(AN49-AN44)/5</f>
        <v>0.5676</v>
      </c>
      <c r="AO48" s="237">
        <f>AO44+4*(AO49-AO44)/5</f>
        <v>0.5584</v>
      </c>
      <c r="AP48" s="257">
        <f>AP44+4*(AP49-AP44)/5</f>
        <v>0.5542</v>
      </c>
    </row>
    <row r="49" spans="38:42">
      <c r="AL49" s="164"/>
      <c r="AM49" s="247">
        <v>5.5</v>
      </c>
      <c r="AN49" s="248">
        <v>0.577</v>
      </c>
      <c r="AO49" s="248">
        <v>0.568</v>
      </c>
      <c r="AP49" s="232">
        <v>0.564</v>
      </c>
    </row>
    <row r="50" spans="38:42">
      <c r="AL50" s="164"/>
      <c r="AM50" s="250">
        <v>5.6</v>
      </c>
      <c r="AN50" s="236">
        <f>AN49+(AN54-AN49)/5</f>
        <v>0.5864</v>
      </c>
      <c r="AO50" s="236">
        <f>AO49+(AO54-AO49)/5</f>
        <v>0.5776</v>
      </c>
      <c r="AP50" s="256">
        <f>AP49+(AP54-AP49)/5</f>
        <v>0.5736</v>
      </c>
    </row>
    <row r="51" spans="38:42">
      <c r="AL51" s="164"/>
      <c r="AM51" s="250">
        <v>5.7</v>
      </c>
      <c r="AN51" s="237">
        <f>AN49+2*(AN54-AN49)/5</f>
        <v>0.5958</v>
      </c>
      <c r="AO51" s="237">
        <f>AO49+2*(AO54-AO49)/5</f>
        <v>0.5872</v>
      </c>
      <c r="AP51" s="257">
        <f>AP49+2*(AP54-AP49)/5</f>
        <v>0.5832</v>
      </c>
    </row>
    <row r="52" spans="38:42">
      <c r="AL52" s="164"/>
      <c r="AM52" s="250">
        <v>5.8</v>
      </c>
      <c r="AN52" s="237">
        <f>AN49+3*(AN54-AN49)/5</f>
        <v>0.6052</v>
      </c>
      <c r="AO52" s="237">
        <f>AO49+3*(AO54-AO49)/5</f>
        <v>0.5968</v>
      </c>
      <c r="AP52" s="257">
        <f>AP49+3*(AP54-AP49)/5</f>
        <v>0.5928</v>
      </c>
    </row>
    <row r="53" spans="38:42">
      <c r="AL53" s="164"/>
      <c r="AM53" s="250">
        <v>5.9</v>
      </c>
      <c r="AN53" s="237">
        <f>AN49+4*(AN54-AN49)/5</f>
        <v>0.6146</v>
      </c>
      <c r="AO53" s="237">
        <f>AO49+4*(AO54-AO49)/5</f>
        <v>0.6064</v>
      </c>
      <c r="AP53" s="257">
        <f>AP49+4*(AP54-AP49)/5</f>
        <v>0.6024</v>
      </c>
    </row>
    <row r="54" spans="38:42">
      <c r="AL54" s="164"/>
      <c r="AM54" s="247">
        <v>6</v>
      </c>
      <c r="AN54" s="248">
        <v>0.624</v>
      </c>
      <c r="AO54" s="248">
        <v>0.616</v>
      </c>
      <c r="AP54" s="232">
        <v>0.612</v>
      </c>
    </row>
    <row r="55" spans="38:42">
      <c r="AL55" s="164"/>
      <c r="AM55" s="250">
        <v>6.1</v>
      </c>
      <c r="AN55" s="236">
        <f>AN54+(AN59-AN54)/5</f>
        <v>0.6334</v>
      </c>
      <c r="AO55" s="236">
        <f>AO54+(AO59-AO54)/5</f>
        <v>0.6256</v>
      </c>
      <c r="AP55" s="256">
        <f>AP54+(AP59-AP54)/5</f>
        <v>0.6218</v>
      </c>
    </row>
    <row r="56" spans="38:42">
      <c r="AL56" s="164"/>
      <c r="AM56" s="250">
        <v>6.2</v>
      </c>
      <c r="AN56" s="237">
        <f>AN54+2*(AN59-AN54)/5</f>
        <v>0.6428</v>
      </c>
      <c r="AO56" s="237">
        <f>AO54+2*(AO59-AO54)/5</f>
        <v>0.6352</v>
      </c>
      <c r="AP56" s="257">
        <f>AP54+2*(AP59-AP54)/5</f>
        <v>0.6316</v>
      </c>
    </row>
    <row r="57" spans="38:42">
      <c r="AL57" s="164"/>
      <c r="AM57" s="250">
        <v>6.3</v>
      </c>
      <c r="AN57" s="237">
        <f>AN54+3*(AN59-AN54)/5</f>
        <v>0.6522</v>
      </c>
      <c r="AO57" s="237">
        <f>AO54+3*(AO59-AO54)/5</f>
        <v>0.6448</v>
      </c>
      <c r="AP57" s="257">
        <f>AP54+3*(AP59-AP54)/5</f>
        <v>0.6414</v>
      </c>
    </row>
    <row r="58" spans="38:42">
      <c r="AL58" s="164"/>
      <c r="AM58" s="250">
        <v>6.4</v>
      </c>
      <c r="AN58" s="237">
        <f>AN54+4*(AN59-AN54)/5</f>
        <v>0.6616</v>
      </c>
      <c r="AO58" s="237">
        <f>AO54+4*(AO59-AO54)/5</f>
        <v>0.6544</v>
      </c>
      <c r="AP58" s="257">
        <f>AP54+4*(AP59-AP54)/5</f>
        <v>0.6512</v>
      </c>
    </row>
    <row r="59" spans="38:42">
      <c r="AL59" s="164"/>
      <c r="AM59" s="247">
        <v>6.5</v>
      </c>
      <c r="AN59" s="248">
        <v>0.671</v>
      </c>
      <c r="AO59" s="248">
        <v>0.664</v>
      </c>
      <c r="AP59" s="232">
        <v>0.661</v>
      </c>
    </row>
    <row r="60" spans="38:42">
      <c r="AL60" s="164"/>
      <c r="AM60" s="250">
        <v>6.6</v>
      </c>
      <c r="AN60" s="236">
        <f>AN59+(AN64-AN59)/5</f>
        <v>0.6804</v>
      </c>
      <c r="AO60" s="236">
        <f>AO59+(AO64-AO59)/5</f>
        <v>0.6736</v>
      </c>
      <c r="AP60" s="256">
        <f>AP59+(AP64-AP59)/5</f>
        <v>0.6706</v>
      </c>
    </row>
    <row r="61" spans="38:42">
      <c r="AL61" s="164"/>
      <c r="AM61" s="250">
        <v>6.7</v>
      </c>
      <c r="AN61" s="237">
        <f>AN59+2*(AN64-AN59)/5</f>
        <v>0.6898</v>
      </c>
      <c r="AO61" s="237">
        <f>AO59+2*(AO64-AO59)/5</f>
        <v>0.6832</v>
      </c>
      <c r="AP61" s="257">
        <f>AP59+2*(AP64-AP59)/5</f>
        <v>0.6802</v>
      </c>
    </row>
    <row r="62" spans="38:42">
      <c r="AL62" s="164"/>
      <c r="AM62" s="250">
        <v>6.8</v>
      </c>
      <c r="AN62" s="237">
        <f>AN59+3*(AN64-AN59)/5</f>
        <v>0.6992</v>
      </c>
      <c r="AO62" s="237">
        <f>AO59+3*(AO64-AO59)/5</f>
        <v>0.6928</v>
      </c>
      <c r="AP62" s="257">
        <f>AP59+3*(AP64-AP59)/5</f>
        <v>0.6898</v>
      </c>
    </row>
    <row r="63" spans="38:42">
      <c r="AL63" s="164"/>
      <c r="AM63" s="250">
        <v>6.9</v>
      </c>
      <c r="AN63" s="237">
        <f>AN59+4*(AN64-AN59)/5</f>
        <v>0.7086</v>
      </c>
      <c r="AO63" s="237">
        <f>AO59+4*(AO64-AO59)/5</f>
        <v>0.7024</v>
      </c>
      <c r="AP63" s="257">
        <f>AP59+4*(AP64-AP59)/5</f>
        <v>0.6994</v>
      </c>
    </row>
    <row r="64" spans="38:42">
      <c r="AL64" s="164"/>
      <c r="AM64" s="247">
        <v>7</v>
      </c>
      <c r="AN64" s="248">
        <v>0.718</v>
      </c>
      <c r="AO64" s="248">
        <v>0.712</v>
      </c>
      <c r="AP64" s="232">
        <v>0.709</v>
      </c>
    </row>
    <row r="65" spans="38:42">
      <c r="AL65" s="164"/>
      <c r="AM65" s="250">
        <v>7.1</v>
      </c>
      <c r="AN65" s="236">
        <f>AN64+(AN69-AN64)/5</f>
        <v>0.7274</v>
      </c>
      <c r="AO65" s="236">
        <f>AO64+(AO69-AO64)/5</f>
        <v>0.7216</v>
      </c>
      <c r="AP65" s="256">
        <f>AP64+(AP69-AP64)/5</f>
        <v>0.7188</v>
      </c>
    </row>
    <row r="66" spans="38:42">
      <c r="AL66" s="164"/>
      <c r="AM66" s="250">
        <v>7.2</v>
      </c>
      <c r="AN66" s="237">
        <f>AN64+2*(AN69-AN64)/5</f>
        <v>0.7368</v>
      </c>
      <c r="AO66" s="237">
        <f>AO64+2*(AO69-AO64)/5</f>
        <v>0.7312</v>
      </c>
      <c r="AP66" s="257">
        <f>AP64+2*(AP69-AP64)/5</f>
        <v>0.7286</v>
      </c>
    </row>
    <row r="67" spans="38:42">
      <c r="AL67" s="164"/>
      <c r="AM67" s="250">
        <v>7.3</v>
      </c>
      <c r="AN67" s="237">
        <f>AN64+3*(AN69-AN64)/5</f>
        <v>0.7462</v>
      </c>
      <c r="AO67" s="237">
        <f>AO64+3*(AO69-AO64)/5</f>
        <v>0.7408</v>
      </c>
      <c r="AP67" s="257">
        <f>AP64+3*(AP69-AP64)/5</f>
        <v>0.7384</v>
      </c>
    </row>
    <row r="68" spans="38:42">
      <c r="AL68" s="164"/>
      <c r="AM68" s="250">
        <v>7.4</v>
      </c>
      <c r="AN68" s="237">
        <f>AN64+4*(AN69-AN64)/5</f>
        <v>0.7556</v>
      </c>
      <c r="AO68" s="237">
        <f>AO64+4*(AO69-AO64)/5</f>
        <v>0.7504</v>
      </c>
      <c r="AP68" s="257">
        <f>AP64+4*(AP69-AP64)/5</f>
        <v>0.7482</v>
      </c>
    </row>
    <row r="69" spans="38:42">
      <c r="AL69" s="164"/>
      <c r="AM69" s="247">
        <v>7.5</v>
      </c>
      <c r="AN69" s="248">
        <v>0.765</v>
      </c>
      <c r="AO69" s="248">
        <v>0.76</v>
      </c>
      <c r="AP69" s="232">
        <v>0.758</v>
      </c>
    </row>
    <row r="70" spans="38:42">
      <c r="AL70" s="164"/>
      <c r="AM70" s="250">
        <v>7.6</v>
      </c>
      <c r="AN70" s="236">
        <f>AN69+(AN74-AN69)/5</f>
        <v>0.7744</v>
      </c>
      <c r="AO70" s="236">
        <f>AO69+(AO74-AO69)/5</f>
        <v>0.7696</v>
      </c>
      <c r="AP70" s="256">
        <f>AP69+(AP74-AP69)/5</f>
        <v>0.7676</v>
      </c>
    </row>
    <row r="71" spans="38:42">
      <c r="AL71" s="164"/>
      <c r="AM71" s="250">
        <v>7.7</v>
      </c>
      <c r="AN71" s="237">
        <f>AN69+2*(AN74-AN69)/5</f>
        <v>0.7838</v>
      </c>
      <c r="AO71" s="237">
        <f>AO69+2*(AO74-AO69)/5</f>
        <v>0.7792</v>
      </c>
      <c r="AP71" s="257">
        <f>AP69+2*(AP74-AP69)/5</f>
        <v>0.7772</v>
      </c>
    </row>
    <row r="72" spans="38:42">
      <c r="AL72" s="164"/>
      <c r="AM72" s="250">
        <v>7.8</v>
      </c>
      <c r="AN72" s="237">
        <f>AN69+3*(AN74-AN69)/5</f>
        <v>0.7932</v>
      </c>
      <c r="AO72" s="237">
        <f>AO69+3*(AO74-AO69)/5</f>
        <v>0.7888</v>
      </c>
      <c r="AP72" s="257">
        <f>AP69+3*(AP74-AP69)/5</f>
        <v>0.7868</v>
      </c>
    </row>
    <row r="73" spans="38:42">
      <c r="AL73" s="164"/>
      <c r="AM73" s="250">
        <v>7.9</v>
      </c>
      <c r="AN73" s="237">
        <f>AN69+4*(AN74-AN69)/5</f>
        <v>0.8026</v>
      </c>
      <c r="AO73" s="237">
        <f>AO69+4*(AO74-AO69)/5</f>
        <v>0.7984</v>
      </c>
      <c r="AP73" s="257">
        <f>AP69+4*(AP74-AP69)/5</f>
        <v>0.7964</v>
      </c>
    </row>
    <row r="74" spans="38:42">
      <c r="AL74" s="164"/>
      <c r="AM74" s="247">
        <v>8</v>
      </c>
      <c r="AN74" s="248">
        <v>0.812</v>
      </c>
      <c r="AO74" s="248">
        <v>0.808</v>
      </c>
      <c r="AP74" s="232">
        <v>0.806</v>
      </c>
    </row>
    <row r="75" spans="38:42">
      <c r="AL75" s="164"/>
      <c r="AM75" s="250">
        <v>8.1</v>
      </c>
      <c r="AN75" s="236">
        <f>AN74+(AN79-AN74)/5</f>
        <v>0.8214</v>
      </c>
      <c r="AO75" s="236">
        <f>AO74+(AO79-AO74)/5</f>
        <v>0.8176</v>
      </c>
      <c r="AP75" s="256">
        <f>AP74+(AP79-AP74)/5</f>
        <v>0.8158</v>
      </c>
    </row>
    <row r="76" spans="38:42">
      <c r="AL76" s="164"/>
      <c r="AM76" s="250">
        <v>8.2</v>
      </c>
      <c r="AN76" s="237">
        <f>AN74+2*(AN79-AN74)/5</f>
        <v>0.8308</v>
      </c>
      <c r="AO76" s="237">
        <f>AO74+2*(AO79-AO74)/5</f>
        <v>0.8272</v>
      </c>
      <c r="AP76" s="257">
        <f>AP74+2*(AP79-AP74)/5</f>
        <v>0.8256</v>
      </c>
    </row>
    <row r="77" spans="38:42">
      <c r="AL77" s="164"/>
      <c r="AM77" s="250">
        <v>8.3</v>
      </c>
      <c r="AN77" s="237">
        <f>AN74+3*(AN79-AN74)/5</f>
        <v>0.8402</v>
      </c>
      <c r="AO77" s="237">
        <f>AO74+3*(AO79-AO74)/5</f>
        <v>0.8368</v>
      </c>
      <c r="AP77" s="257">
        <f>AP74+3*(AP79-AP74)/5</f>
        <v>0.8354</v>
      </c>
    </row>
    <row r="78" spans="38:42">
      <c r="AL78" s="164"/>
      <c r="AM78" s="250">
        <v>8.4</v>
      </c>
      <c r="AN78" s="237">
        <f>AN74+4*(AN79-AN74)/5</f>
        <v>0.8496</v>
      </c>
      <c r="AO78" s="237">
        <f>AO74+4*(AO79-AO74)/5</f>
        <v>0.8464</v>
      </c>
      <c r="AP78" s="257">
        <f>AP74+4*(AP79-AP74)/5</f>
        <v>0.8452</v>
      </c>
    </row>
    <row r="79" spans="38:42">
      <c r="AL79" s="164"/>
      <c r="AM79" s="247">
        <v>8.5</v>
      </c>
      <c r="AN79" s="248">
        <v>0.859</v>
      </c>
      <c r="AO79" s="248">
        <v>0.856</v>
      </c>
      <c r="AP79" s="232">
        <v>0.855</v>
      </c>
    </row>
    <row r="80" spans="38:42">
      <c r="AL80" s="164"/>
      <c r="AM80" s="250">
        <v>8.6</v>
      </c>
      <c r="AN80" s="236">
        <f>AN79+(AN84-AN79)/5</f>
        <v>0.8684</v>
      </c>
      <c r="AO80" s="236">
        <f>AO79+(AO84-AO79)/5</f>
        <v>0.8656</v>
      </c>
      <c r="AP80" s="256">
        <f>AP79+(AP84-AP79)/5</f>
        <v>0.8646</v>
      </c>
    </row>
    <row r="81" spans="38:42">
      <c r="AL81" s="164"/>
      <c r="AM81" s="250">
        <v>8.7</v>
      </c>
      <c r="AN81" s="237">
        <f>AN79+2*(AN84-AN79)/5</f>
        <v>0.8778</v>
      </c>
      <c r="AO81" s="237">
        <f>AO79+2*(AO84-AO79)/5</f>
        <v>0.8752</v>
      </c>
      <c r="AP81" s="257">
        <f>AP79+2*(AP84-AP79)/5</f>
        <v>0.8742</v>
      </c>
    </row>
    <row r="82" spans="38:42">
      <c r="AL82" s="164"/>
      <c r="AM82" s="250">
        <v>8.8</v>
      </c>
      <c r="AN82" s="237">
        <f>AN79+3*(AN84-AN79)/5</f>
        <v>0.8872</v>
      </c>
      <c r="AO82" s="237">
        <f>AO79+3*(AO84-AO79)/5</f>
        <v>0.8848</v>
      </c>
      <c r="AP82" s="257">
        <f>AP79+3*(AP84-AP79)/5</f>
        <v>0.8838</v>
      </c>
    </row>
    <row r="83" spans="38:42">
      <c r="AL83" s="164"/>
      <c r="AM83" s="250">
        <v>8.9</v>
      </c>
      <c r="AN83" s="237">
        <f>AN79+4*(AN84-AN79)/5</f>
        <v>0.8966</v>
      </c>
      <c r="AO83" s="237">
        <f>AO79+4*(AO84-AO79)/5</f>
        <v>0.8944</v>
      </c>
      <c r="AP83" s="257">
        <f>AP79+4*(AP84-AP79)/5</f>
        <v>0.8934</v>
      </c>
    </row>
    <row r="84" spans="38:42">
      <c r="AL84" s="164"/>
      <c r="AM84" s="247">
        <v>9</v>
      </c>
      <c r="AN84" s="248">
        <v>0.906</v>
      </c>
      <c r="AO84" s="248">
        <v>0.904</v>
      </c>
      <c r="AP84" s="232">
        <v>0.903</v>
      </c>
    </row>
    <row r="85" spans="38:42">
      <c r="AL85" s="164"/>
      <c r="AM85" s="250">
        <v>9.1</v>
      </c>
      <c r="AN85" s="236">
        <f>AN84+(AN89-AN84)/5</f>
        <v>0.9154</v>
      </c>
      <c r="AO85" s="236">
        <f>AO84+(AO89-AO84)/5</f>
        <v>0.9136</v>
      </c>
      <c r="AP85" s="256">
        <f>AP84+(AP89-AP84)/5</f>
        <v>0.9128</v>
      </c>
    </row>
    <row r="86" spans="38:42">
      <c r="AL86" s="164"/>
      <c r="AM86" s="250">
        <v>9.2</v>
      </c>
      <c r="AN86" s="237">
        <f>AN84+2*(AN89-AN84)/5</f>
        <v>0.9248</v>
      </c>
      <c r="AO86" s="237">
        <f>AO84+2*(AO89-AO84)/5</f>
        <v>0.9232</v>
      </c>
      <c r="AP86" s="257">
        <f>AP84+2*(AP89-AP84)/5</f>
        <v>0.9226</v>
      </c>
    </row>
    <row r="87" spans="38:42">
      <c r="AL87" s="164"/>
      <c r="AM87" s="250">
        <v>9.3</v>
      </c>
      <c r="AN87" s="237">
        <f>AN84+3*(AN89-AN84)/5</f>
        <v>0.9342</v>
      </c>
      <c r="AO87" s="237">
        <f>AO84+3*(AO89-AO84)/5</f>
        <v>0.9328</v>
      </c>
      <c r="AP87" s="257">
        <f>AP84+3*(AP89-AP84)/5</f>
        <v>0.9324</v>
      </c>
    </row>
    <row r="88" spans="38:42">
      <c r="AL88" s="164"/>
      <c r="AM88" s="250">
        <v>9.4</v>
      </c>
      <c r="AN88" s="237">
        <f>AN84+4*(AN89-AN84)/5</f>
        <v>0.9436</v>
      </c>
      <c r="AO88" s="237">
        <f>AO84+4*(AO89-AO84)/5</f>
        <v>0.9424</v>
      </c>
      <c r="AP88" s="257">
        <f>AP84+4*(AP89-AP84)/5</f>
        <v>0.9422</v>
      </c>
    </row>
    <row r="89" spans="38:42">
      <c r="AL89" s="164"/>
      <c r="AM89" s="247">
        <v>9.5</v>
      </c>
      <c r="AN89" s="248">
        <v>0.953</v>
      </c>
      <c r="AO89" s="248">
        <v>0.952</v>
      </c>
      <c r="AP89" s="232">
        <v>0.952</v>
      </c>
    </row>
    <row r="90" spans="38:42">
      <c r="AL90" s="164"/>
      <c r="AM90" s="250">
        <v>9.6</v>
      </c>
      <c r="AN90" s="236">
        <f>AN89+(AN94-AN89)/5</f>
        <v>0.9624</v>
      </c>
      <c r="AO90" s="236">
        <f>AO89+(AO94-AO89)/5</f>
        <v>0.9616</v>
      </c>
      <c r="AP90" s="256">
        <f>AP89+(AP94-AP89)/5</f>
        <v>0.9616</v>
      </c>
    </row>
    <row r="91" spans="38:42">
      <c r="AL91" s="164"/>
      <c r="AM91" s="250">
        <v>9.7</v>
      </c>
      <c r="AN91" s="237">
        <f>AN89+2*(AN94-AN89)/5</f>
        <v>0.9718</v>
      </c>
      <c r="AO91" s="237">
        <f>AO89+2*(AO94-AO89)/5</f>
        <v>0.9712</v>
      </c>
      <c r="AP91" s="257">
        <f>AP89+2*(AP94-AP89)/5</f>
        <v>0.9712</v>
      </c>
    </row>
    <row r="92" spans="38:42">
      <c r="AL92" s="164"/>
      <c r="AM92" s="250">
        <v>9.8</v>
      </c>
      <c r="AN92" s="237">
        <f>AN89+3*(AN94-AN89)/5</f>
        <v>0.9812</v>
      </c>
      <c r="AO92" s="237">
        <f>AO89+3*(AO94-AO89)/5</f>
        <v>0.9808</v>
      </c>
      <c r="AP92" s="257">
        <f>AP89+3*(AP94-AP89)/5</f>
        <v>0.9808</v>
      </c>
    </row>
    <row r="93" spans="38:42">
      <c r="AL93" s="164"/>
      <c r="AM93" s="250">
        <v>9.9</v>
      </c>
      <c r="AN93" s="237">
        <f>AN89+4*(AN94-AN89)/5</f>
        <v>0.9906</v>
      </c>
      <c r="AO93" s="237">
        <f>AO89+4*(AO94-AO89)/5</f>
        <v>0.9904</v>
      </c>
      <c r="AP93" s="257">
        <f>AP89+4*(AP94-AP89)/5</f>
        <v>0.9904</v>
      </c>
    </row>
    <row r="94" ht="16.35" spans="38:42">
      <c r="AL94" s="164"/>
      <c r="AM94" s="259">
        <v>10</v>
      </c>
      <c r="AN94" s="260">
        <v>1</v>
      </c>
      <c r="AO94" s="260">
        <v>1</v>
      </c>
      <c r="AP94" s="252">
        <v>1</v>
      </c>
    </row>
  </sheetData>
  <mergeCells count="29">
    <mergeCell ref="A1:D1"/>
    <mergeCell ref="F1:J1"/>
    <mergeCell ref="L1:P1"/>
    <mergeCell ref="R1:V1"/>
    <mergeCell ref="X1:AB1"/>
    <mergeCell ref="AD1:AH1"/>
    <mergeCell ref="AJ1:AK1"/>
    <mergeCell ref="AM1:AP1"/>
    <mergeCell ref="A2:B2"/>
    <mergeCell ref="F2:G2"/>
    <mergeCell ref="R14:V14"/>
    <mergeCell ref="L16:M16"/>
    <mergeCell ref="L17:M17"/>
    <mergeCell ref="X19:Z19"/>
    <mergeCell ref="AB19:AG19"/>
    <mergeCell ref="A3:A7"/>
    <mergeCell ref="A12:A13"/>
    <mergeCell ref="B12:B13"/>
    <mergeCell ref="B16:B17"/>
    <mergeCell ref="C12:C13"/>
    <mergeCell ref="C16:C17"/>
    <mergeCell ref="D12:D13"/>
    <mergeCell ref="D16:D17"/>
    <mergeCell ref="R5:R6"/>
    <mergeCell ref="R7:R8"/>
    <mergeCell ref="S5:S6"/>
    <mergeCell ref="T5:T6"/>
    <mergeCell ref="U5:U6"/>
    <mergeCell ref="V5:V6"/>
  </mergeCells>
  <pageMargins left="0.751388888888889" right="0.751388888888889" top="1" bottom="1" header="0.5" footer="0.5"/>
  <pageSetup paperSize="9" orientation="landscape" horizontalDpi="600" verticalDpi="60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72"/>
  <sheetViews>
    <sheetView zoomScaleSheetLayoutView="60" workbookViewId="0">
      <pane xSplit="1" ySplit="1" topLeftCell="B91" activePane="bottomRight" state="frozen"/>
      <selection/>
      <selection pane="topRight"/>
      <selection pane="bottomLeft"/>
      <selection pane="bottomRight" activeCell="B109" sqref="B$1:B$1048576"/>
    </sheetView>
  </sheetViews>
  <sheetFormatPr defaultColWidth="9" defaultRowHeight="15.6" outlineLevelCol="6"/>
  <cols>
    <col min="1" max="1" width="9" style="1"/>
    <col min="2" max="2" width="15.25" style="1" customWidth="1"/>
    <col min="3" max="4" width="9" style="1"/>
    <col min="5" max="5" width="10.625" style="1" customWidth="1"/>
    <col min="6" max="6" width="9" style="1"/>
    <col min="7" max="7" width="19.75" style="1" customWidth="1"/>
    <col min="8" max="16384" width="9" style="1"/>
  </cols>
  <sheetData>
    <row r="1" spans="2:7">
      <c r="B1" s="2" t="s">
        <v>380</v>
      </c>
      <c r="C1" s="2" t="s">
        <v>55</v>
      </c>
      <c r="D1" s="2" t="s">
        <v>41</v>
      </c>
      <c r="E1" s="2" t="s">
        <v>40</v>
      </c>
      <c r="F1" s="2" t="s">
        <v>45</v>
      </c>
      <c r="G1" s="2" t="s">
        <v>381</v>
      </c>
    </row>
    <row r="2" spans="1:7">
      <c r="A2" s="3" t="s">
        <v>382</v>
      </c>
      <c r="B2" s="4" t="s">
        <v>383</v>
      </c>
      <c r="C2" s="4" t="s">
        <v>191</v>
      </c>
      <c r="D2" s="4">
        <v>7.5</v>
      </c>
      <c r="E2" s="4">
        <f>F2/295/1.046</f>
        <v>0.972226723271867</v>
      </c>
      <c r="F2" s="4">
        <v>300</v>
      </c>
      <c r="G2" s="5"/>
    </row>
    <row r="3" spans="1:7">
      <c r="A3" s="3"/>
      <c r="B3" s="4" t="s">
        <v>150</v>
      </c>
      <c r="C3" s="4" t="s">
        <v>191</v>
      </c>
      <c r="D3" s="4">
        <v>7.5</v>
      </c>
      <c r="E3" s="4">
        <f>F3/1.046/295</f>
        <v>0.486113361635933</v>
      </c>
      <c r="F3" s="4">
        <v>150</v>
      </c>
      <c r="G3" s="5"/>
    </row>
    <row r="4" spans="1:7">
      <c r="A4" s="3"/>
      <c r="B4" s="4" t="s">
        <v>384</v>
      </c>
      <c r="C4" s="4" t="s">
        <v>385</v>
      </c>
      <c r="D4" s="4">
        <v>7.5</v>
      </c>
      <c r="E4" s="4">
        <f>F4/295/1.046</f>
        <v>2.26852902096769</v>
      </c>
      <c r="F4" s="4">
        <v>700</v>
      </c>
      <c r="G4" s="5"/>
    </row>
    <row r="5" spans="1:7">
      <c r="A5" s="3"/>
      <c r="B5" s="4" t="s">
        <v>386</v>
      </c>
      <c r="C5" s="4" t="s">
        <v>153</v>
      </c>
      <c r="D5" s="4">
        <v>7.5</v>
      </c>
      <c r="E5" s="4">
        <f>F5/295/1.046</f>
        <v>1.71760054444697</v>
      </c>
      <c r="F5" s="4">
        <v>530</v>
      </c>
      <c r="G5" s="5"/>
    </row>
    <row r="6" spans="1:7">
      <c r="A6" s="3"/>
      <c r="B6" s="4" t="s">
        <v>387</v>
      </c>
      <c r="C6" s="4" t="s">
        <v>153</v>
      </c>
      <c r="D6" s="4">
        <v>7.5</v>
      </c>
      <c r="E6" s="4">
        <f>F6/295/1.046</f>
        <v>1.62037787211978</v>
      </c>
      <c r="F6" s="4">
        <v>500</v>
      </c>
      <c r="G6" s="5"/>
    </row>
    <row r="7" spans="1:7">
      <c r="A7" s="3"/>
      <c r="B7" s="4" t="s">
        <v>388</v>
      </c>
      <c r="C7" s="4" t="s">
        <v>153</v>
      </c>
      <c r="D7" s="4">
        <v>7.5</v>
      </c>
      <c r="E7" s="4">
        <f>F7/295/1.046</f>
        <v>3.24075574423956</v>
      </c>
      <c r="F7" s="4">
        <v>1000</v>
      </c>
      <c r="G7" s="5"/>
    </row>
    <row r="8" spans="1:7">
      <c r="A8" s="3"/>
      <c r="B8" s="4" t="s">
        <v>389</v>
      </c>
      <c r="C8" s="4" t="s">
        <v>390</v>
      </c>
      <c r="D8" s="4">
        <v>7.5</v>
      </c>
      <c r="E8" s="4">
        <f>F8/295/1.046</f>
        <v>0.648151148847911</v>
      </c>
      <c r="F8" s="4">
        <v>200</v>
      </c>
      <c r="G8" s="5"/>
    </row>
    <row r="9" spans="1:7">
      <c r="A9" s="3"/>
      <c r="B9" s="6" t="s">
        <v>391</v>
      </c>
      <c r="C9" s="7" t="s">
        <v>390</v>
      </c>
      <c r="D9" s="4">
        <v>7.5</v>
      </c>
      <c r="E9" s="8">
        <f>F9/1.046/295</f>
        <v>2.59260459539164</v>
      </c>
      <c r="F9" s="6">
        <v>800</v>
      </c>
      <c r="G9" s="6" t="s">
        <v>392</v>
      </c>
    </row>
    <row r="10" spans="1:7">
      <c r="A10" s="3"/>
      <c r="B10" s="6" t="s">
        <v>49</v>
      </c>
      <c r="C10" s="7" t="s">
        <v>390</v>
      </c>
      <c r="D10" s="4">
        <v>7.5</v>
      </c>
      <c r="E10" s="8">
        <f>F10/1.046/295</f>
        <v>6.48151148847911</v>
      </c>
      <c r="F10" s="6">
        <v>2000</v>
      </c>
      <c r="G10" s="6" t="s">
        <v>393</v>
      </c>
    </row>
    <row r="11" spans="1:7">
      <c r="A11" s="3"/>
      <c r="B11" s="6" t="s">
        <v>394</v>
      </c>
      <c r="C11" s="7" t="s">
        <v>390</v>
      </c>
      <c r="D11" s="4">
        <v>7.5</v>
      </c>
      <c r="E11" s="8">
        <f>F11/1.046/295</f>
        <v>8.10188936059889</v>
      </c>
      <c r="F11" s="6">
        <v>2500</v>
      </c>
      <c r="G11" s="6" t="s">
        <v>395</v>
      </c>
    </row>
    <row r="12" spans="1:7">
      <c r="A12" s="3"/>
      <c r="B12" s="6" t="s">
        <v>396</v>
      </c>
      <c r="C12" s="7" t="s">
        <v>390</v>
      </c>
      <c r="D12" s="4">
        <v>7.5</v>
      </c>
      <c r="E12" s="8">
        <f>F12/1.046/295</f>
        <v>9.72226723271867</v>
      </c>
      <c r="F12" s="6">
        <v>3000</v>
      </c>
      <c r="G12" s="6" t="s">
        <v>397</v>
      </c>
    </row>
    <row r="13" spans="1:7">
      <c r="A13" s="3"/>
      <c r="B13" s="4" t="s">
        <v>51</v>
      </c>
      <c r="C13" s="4" t="s">
        <v>191</v>
      </c>
      <c r="D13" s="4">
        <v>7.5</v>
      </c>
      <c r="E13" s="4">
        <f>F13/1.046/295</f>
        <v>0.518520919078329</v>
      </c>
      <c r="F13" s="4">
        <v>160</v>
      </c>
      <c r="G13" s="5"/>
    </row>
    <row r="14" spans="1:7">
      <c r="A14" s="3"/>
      <c r="B14" s="4" t="s">
        <v>398</v>
      </c>
      <c r="C14" s="4" t="s">
        <v>191</v>
      </c>
      <c r="D14" s="4">
        <v>7.5</v>
      </c>
      <c r="E14" s="4">
        <f>F14/295/1.046</f>
        <v>0.194445344654373</v>
      </c>
      <c r="F14" s="4">
        <v>60</v>
      </c>
      <c r="G14" s="5"/>
    </row>
    <row r="15" spans="1:7">
      <c r="A15" s="3"/>
      <c r="B15" s="4" t="s">
        <v>399</v>
      </c>
      <c r="C15" s="4" t="s">
        <v>400</v>
      </c>
      <c r="D15" s="4">
        <v>7.5</v>
      </c>
      <c r="E15" s="4">
        <f>F15/295/1.046</f>
        <v>0.648151148847911</v>
      </c>
      <c r="F15" s="4">
        <v>200</v>
      </c>
      <c r="G15" s="5"/>
    </row>
    <row r="16" spans="1:7">
      <c r="A16" s="3"/>
      <c r="B16" s="4" t="s">
        <v>58</v>
      </c>
      <c r="C16" s="4" t="s">
        <v>400</v>
      </c>
      <c r="D16" s="4">
        <v>10</v>
      </c>
      <c r="E16" s="4">
        <f>F16/295/1.046</f>
        <v>3.88890689308747</v>
      </c>
      <c r="F16" s="4">
        <v>1200</v>
      </c>
      <c r="G16" s="5"/>
    </row>
    <row r="17" spans="1:7">
      <c r="A17" s="3"/>
      <c r="B17" s="4" t="s">
        <v>401</v>
      </c>
      <c r="C17" s="4" t="s">
        <v>153</v>
      </c>
      <c r="D17" s="4">
        <v>7.5</v>
      </c>
      <c r="E17" s="4">
        <f>F17/295/1.046</f>
        <v>2.59260459539164</v>
      </c>
      <c r="F17" s="4">
        <v>800</v>
      </c>
      <c r="G17" s="5"/>
    </row>
    <row r="18" spans="1:7">
      <c r="A18" s="3"/>
      <c r="B18" s="4" t="s">
        <v>402</v>
      </c>
      <c r="C18" s="4" t="s">
        <v>403</v>
      </c>
      <c r="D18" s="4">
        <v>10</v>
      </c>
      <c r="E18" s="4">
        <f>F18/1.046/295</f>
        <v>2.10649123375571</v>
      </c>
      <c r="F18" s="4">
        <v>650</v>
      </c>
      <c r="G18" s="9"/>
    </row>
    <row r="19" spans="1:7">
      <c r="A19" s="3"/>
      <c r="B19" s="4" t="s">
        <v>404</v>
      </c>
      <c r="C19" s="4" t="s">
        <v>403</v>
      </c>
      <c r="D19" s="4">
        <v>10</v>
      </c>
      <c r="E19" s="4">
        <f>F19/1.046/295</f>
        <v>4.53705804193538</v>
      </c>
      <c r="F19" s="4">
        <v>1400</v>
      </c>
      <c r="G19" s="9"/>
    </row>
    <row r="20" spans="1:7">
      <c r="A20" s="3"/>
      <c r="B20" s="10" t="s">
        <v>405</v>
      </c>
      <c r="C20" s="10" t="s">
        <v>385</v>
      </c>
      <c r="D20" s="10">
        <v>7.5</v>
      </c>
      <c r="E20" s="10">
        <v>32.97</v>
      </c>
      <c r="F20" s="11"/>
      <c r="G20" s="12" t="s">
        <v>380</v>
      </c>
    </row>
    <row r="21" spans="1:7">
      <c r="A21" s="3"/>
      <c r="B21" s="10" t="s">
        <v>406</v>
      </c>
      <c r="C21" s="10" t="s">
        <v>385</v>
      </c>
      <c r="D21" s="10">
        <v>7.5</v>
      </c>
      <c r="E21" s="10">
        <v>14.41</v>
      </c>
      <c r="F21" s="11"/>
      <c r="G21" s="13"/>
    </row>
    <row r="22" spans="1:7">
      <c r="A22" s="3"/>
      <c r="B22" s="10" t="s">
        <v>407</v>
      </c>
      <c r="C22" s="10" t="s">
        <v>385</v>
      </c>
      <c r="D22" s="10">
        <v>7.5</v>
      </c>
      <c r="E22" s="10">
        <v>11.21</v>
      </c>
      <c r="F22" s="11"/>
      <c r="G22" s="13"/>
    </row>
    <row r="23" spans="1:7">
      <c r="A23" s="3"/>
      <c r="B23" s="10" t="s">
        <v>408</v>
      </c>
      <c r="C23" s="10" t="s">
        <v>385</v>
      </c>
      <c r="D23" s="10">
        <v>7.5</v>
      </c>
      <c r="E23" s="10">
        <v>6.53</v>
      </c>
      <c r="F23" s="11"/>
      <c r="G23" s="13"/>
    </row>
    <row r="24" spans="1:7">
      <c r="A24" s="3"/>
      <c r="B24" s="10" t="s">
        <v>409</v>
      </c>
      <c r="C24" s="10" t="s">
        <v>410</v>
      </c>
      <c r="D24" s="10">
        <v>7.5</v>
      </c>
      <c r="E24" s="10">
        <v>5.55</v>
      </c>
      <c r="F24" s="11"/>
      <c r="G24" s="13"/>
    </row>
    <row r="25" spans="1:7">
      <c r="A25" s="3"/>
      <c r="B25" s="10" t="s">
        <v>411</v>
      </c>
      <c r="C25" s="10" t="s">
        <v>410</v>
      </c>
      <c r="D25" s="10">
        <v>7.5</v>
      </c>
      <c r="E25" s="10">
        <v>4.16</v>
      </c>
      <c r="F25" s="11"/>
      <c r="G25" s="13"/>
    </row>
    <row r="26" spans="1:7">
      <c r="A26" s="3"/>
      <c r="B26" s="10" t="s">
        <v>52</v>
      </c>
      <c r="C26" s="10" t="s">
        <v>191</v>
      </c>
      <c r="D26" s="10">
        <v>7.5</v>
      </c>
      <c r="E26" s="10">
        <v>1.58</v>
      </c>
      <c r="F26" s="11"/>
      <c r="G26" s="13"/>
    </row>
    <row r="27" spans="1:7">
      <c r="A27" s="3"/>
      <c r="B27" s="10" t="s">
        <v>57</v>
      </c>
      <c r="C27" s="10" t="s">
        <v>191</v>
      </c>
      <c r="D27" s="10">
        <v>7.5</v>
      </c>
      <c r="E27" s="10">
        <v>1.1</v>
      </c>
      <c r="F27" s="11"/>
      <c r="G27" s="13"/>
    </row>
    <row r="28" spans="1:7">
      <c r="A28" s="3"/>
      <c r="B28" s="10" t="s">
        <v>59</v>
      </c>
      <c r="C28" s="10" t="s">
        <v>191</v>
      </c>
      <c r="D28" s="10">
        <v>7.5</v>
      </c>
      <c r="E28" s="10">
        <v>1.09</v>
      </c>
      <c r="F28" s="11"/>
      <c r="G28" s="13"/>
    </row>
    <row r="29" spans="1:7">
      <c r="A29" s="3"/>
      <c r="B29" s="10" t="s">
        <v>412</v>
      </c>
      <c r="C29" s="10" t="s">
        <v>191</v>
      </c>
      <c r="D29" s="10">
        <v>7.5</v>
      </c>
      <c r="E29" s="10">
        <v>1.06</v>
      </c>
      <c r="F29" s="11"/>
      <c r="G29" s="13"/>
    </row>
    <row r="30" spans="1:7">
      <c r="A30" s="3"/>
      <c r="B30" s="10" t="s">
        <v>413</v>
      </c>
      <c r="C30" s="10" t="s">
        <v>191</v>
      </c>
      <c r="D30" s="10">
        <v>7.5</v>
      </c>
      <c r="E30" s="10">
        <v>1.23</v>
      </c>
      <c r="F30" s="11"/>
      <c r="G30" s="13"/>
    </row>
    <row r="31" spans="1:7">
      <c r="A31" s="3"/>
      <c r="B31" s="10" t="s">
        <v>414</v>
      </c>
      <c r="C31" s="10" t="s">
        <v>191</v>
      </c>
      <c r="D31" s="10">
        <v>7.5</v>
      </c>
      <c r="E31" s="10">
        <v>0.79</v>
      </c>
      <c r="F31" s="11"/>
      <c r="G31" s="13"/>
    </row>
    <row r="32" spans="1:7">
      <c r="A32" s="3"/>
      <c r="B32" s="10" t="s">
        <v>415</v>
      </c>
      <c r="C32" s="10" t="s">
        <v>191</v>
      </c>
      <c r="D32" s="10">
        <v>7.5</v>
      </c>
      <c r="E32" s="10">
        <v>0.97</v>
      </c>
      <c r="F32" s="11"/>
      <c r="G32" s="13"/>
    </row>
    <row r="33" spans="1:7">
      <c r="A33" s="3"/>
      <c r="B33" s="10" t="s">
        <v>416</v>
      </c>
      <c r="C33" s="10" t="s">
        <v>191</v>
      </c>
      <c r="D33" s="10">
        <v>7.5</v>
      </c>
      <c r="E33" s="10">
        <v>1.17</v>
      </c>
      <c r="F33" s="11"/>
      <c r="G33" s="13"/>
    </row>
    <row r="34" spans="1:7">
      <c r="A34" s="3"/>
      <c r="B34" s="10" t="s">
        <v>417</v>
      </c>
      <c r="C34" s="10" t="s">
        <v>191</v>
      </c>
      <c r="D34" s="10">
        <v>7.5</v>
      </c>
      <c r="E34" s="10">
        <v>0.8</v>
      </c>
      <c r="F34" s="11"/>
      <c r="G34" s="13"/>
    </row>
    <row r="35" spans="1:7">
      <c r="A35" s="3"/>
      <c r="B35" s="10" t="s">
        <v>418</v>
      </c>
      <c r="C35" s="10" t="s">
        <v>191</v>
      </c>
      <c r="D35" s="10">
        <v>7.5</v>
      </c>
      <c r="E35" s="10">
        <v>0.44</v>
      </c>
      <c r="F35" s="11"/>
      <c r="G35" s="13"/>
    </row>
    <row r="36" spans="1:7">
      <c r="A36" s="3"/>
      <c r="B36" s="10" t="s">
        <v>419</v>
      </c>
      <c r="C36" s="10" t="s">
        <v>191</v>
      </c>
      <c r="D36" s="10">
        <v>7.5</v>
      </c>
      <c r="E36" s="10">
        <v>0.37</v>
      </c>
      <c r="F36" s="11"/>
      <c r="G36" s="13"/>
    </row>
    <row r="37" spans="1:7">
      <c r="A37" s="3"/>
      <c r="B37" s="10" t="s">
        <v>420</v>
      </c>
      <c r="C37" s="10" t="s">
        <v>191</v>
      </c>
      <c r="D37" s="10">
        <v>7.5</v>
      </c>
      <c r="E37" s="10">
        <v>0.65</v>
      </c>
      <c r="F37" s="11"/>
      <c r="G37" s="13"/>
    </row>
    <row r="38" spans="1:7">
      <c r="A38" s="3"/>
      <c r="B38" s="10" t="s">
        <v>421</v>
      </c>
      <c r="C38" s="10" t="s">
        <v>191</v>
      </c>
      <c r="D38" s="10">
        <v>7.5</v>
      </c>
      <c r="E38" s="10">
        <v>0.52</v>
      </c>
      <c r="F38" s="11"/>
      <c r="G38" s="13"/>
    </row>
    <row r="39" spans="1:7">
      <c r="A39" s="3"/>
      <c r="B39" s="10" t="s">
        <v>422</v>
      </c>
      <c r="C39" s="10" t="s">
        <v>191</v>
      </c>
      <c r="D39" s="10">
        <v>7.5</v>
      </c>
      <c r="E39" s="10">
        <v>0.33</v>
      </c>
      <c r="F39" s="11"/>
      <c r="G39" s="13"/>
    </row>
    <row r="40" spans="1:7">
      <c r="A40" s="3"/>
      <c r="B40" s="10" t="s">
        <v>423</v>
      </c>
      <c r="C40" s="10" t="s">
        <v>191</v>
      </c>
      <c r="D40" s="10">
        <v>7.5</v>
      </c>
      <c r="E40" s="10">
        <v>0.42</v>
      </c>
      <c r="F40" s="11"/>
      <c r="G40" s="13"/>
    </row>
    <row r="41" spans="1:7">
      <c r="A41" s="3"/>
      <c r="B41" s="10" t="s">
        <v>60</v>
      </c>
      <c r="C41" s="10" t="s">
        <v>191</v>
      </c>
      <c r="D41" s="10">
        <v>7.5</v>
      </c>
      <c r="E41" s="10">
        <v>0.21</v>
      </c>
      <c r="F41" s="11"/>
      <c r="G41" s="13"/>
    </row>
    <row r="42" spans="1:7">
      <c r="A42" s="3"/>
      <c r="B42" s="10" t="s">
        <v>424</v>
      </c>
      <c r="C42" s="10" t="s">
        <v>191</v>
      </c>
      <c r="D42" s="10">
        <v>7.5</v>
      </c>
      <c r="E42" s="10">
        <v>0.36</v>
      </c>
      <c r="F42" s="11"/>
      <c r="G42" s="13"/>
    </row>
    <row r="43" spans="1:7">
      <c r="A43" s="3"/>
      <c r="B43" s="10" t="s">
        <v>425</v>
      </c>
      <c r="C43" s="10" t="s">
        <v>191</v>
      </c>
      <c r="D43" s="10">
        <v>7.5</v>
      </c>
      <c r="E43" s="10">
        <v>0.37</v>
      </c>
      <c r="F43" s="11"/>
      <c r="G43" s="14"/>
    </row>
    <row r="44" s="1" customFormat="1" spans="1:7">
      <c r="A44" s="3"/>
      <c r="B44" s="15" t="s">
        <v>426</v>
      </c>
      <c r="C44" s="15" t="s">
        <v>390</v>
      </c>
      <c r="D44" s="15">
        <v>7.5</v>
      </c>
      <c r="E44" s="15">
        <v>4.85</v>
      </c>
      <c r="F44" s="16"/>
      <c r="G44" s="17" t="s">
        <v>427</v>
      </c>
    </row>
    <row r="45" s="1" customFormat="1" spans="1:7">
      <c r="A45" s="3"/>
      <c r="B45" s="15" t="s">
        <v>428</v>
      </c>
      <c r="C45" s="15" t="s">
        <v>390</v>
      </c>
      <c r="D45" s="15">
        <v>7.5</v>
      </c>
      <c r="E45" s="15">
        <v>6.73</v>
      </c>
      <c r="F45" s="16"/>
      <c r="G45" s="18"/>
    </row>
    <row r="46" s="1" customFormat="1" spans="1:7">
      <c r="A46" s="3"/>
      <c r="B46" s="15" t="s">
        <v>429</v>
      </c>
      <c r="C46" s="15" t="s">
        <v>390</v>
      </c>
      <c r="D46" s="15">
        <v>7.5</v>
      </c>
      <c r="E46" s="15">
        <v>1.56</v>
      </c>
      <c r="F46" s="16"/>
      <c r="G46" s="18"/>
    </row>
    <row r="47" s="1" customFormat="1" spans="1:7">
      <c r="A47" s="3"/>
      <c r="B47" s="15" t="s">
        <v>430</v>
      </c>
      <c r="C47" s="15" t="s">
        <v>390</v>
      </c>
      <c r="D47" s="15">
        <v>7.5</v>
      </c>
      <c r="E47" s="15">
        <v>1.23</v>
      </c>
      <c r="F47" s="16"/>
      <c r="G47" s="18"/>
    </row>
    <row r="48" s="1" customFormat="1" spans="1:7">
      <c r="A48" s="3"/>
      <c r="B48" s="15" t="s">
        <v>54</v>
      </c>
      <c r="C48" s="15" t="s">
        <v>390</v>
      </c>
      <c r="D48" s="15">
        <v>7.5</v>
      </c>
      <c r="E48" s="15">
        <v>1.94</v>
      </c>
      <c r="F48" s="16"/>
      <c r="G48" s="18"/>
    </row>
    <row r="49" s="1" customFormat="1" spans="1:7">
      <c r="A49" s="3"/>
      <c r="B49" s="15" t="s">
        <v>431</v>
      </c>
      <c r="C49" s="15" t="s">
        <v>390</v>
      </c>
      <c r="D49" s="15">
        <v>7.5</v>
      </c>
      <c r="E49" s="15">
        <v>1.3</v>
      </c>
      <c r="F49" s="16"/>
      <c r="G49" s="18"/>
    </row>
    <row r="50" s="1" customFormat="1" spans="1:7">
      <c r="A50" s="3"/>
      <c r="B50" s="15" t="s">
        <v>432</v>
      </c>
      <c r="C50" s="15" t="s">
        <v>390</v>
      </c>
      <c r="D50" s="15">
        <v>7.5</v>
      </c>
      <c r="E50" s="15">
        <v>2.69</v>
      </c>
      <c r="F50" s="16"/>
      <c r="G50" s="18"/>
    </row>
    <row r="51" s="1" customFormat="1" spans="1:7">
      <c r="A51" s="3"/>
      <c r="B51" s="15" t="s">
        <v>433</v>
      </c>
      <c r="C51" s="15" t="s">
        <v>390</v>
      </c>
      <c r="D51" s="15">
        <v>7.5</v>
      </c>
      <c r="E51" s="15">
        <v>2.65</v>
      </c>
      <c r="F51" s="16"/>
      <c r="G51" s="18"/>
    </row>
    <row r="52" s="1" customFormat="1" spans="1:7">
      <c r="A52" s="3"/>
      <c r="B52" s="15" t="s">
        <v>434</v>
      </c>
      <c r="C52" s="15" t="s">
        <v>390</v>
      </c>
      <c r="D52" s="15">
        <v>7.5</v>
      </c>
      <c r="E52" s="15">
        <v>1.39</v>
      </c>
      <c r="F52" s="16"/>
      <c r="G52" s="18"/>
    </row>
    <row r="53" s="1" customFormat="1" spans="1:7">
      <c r="A53" s="3"/>
      <c r="B53" s="15" t="s">
        <v>435</v>
      </c>
      <c r="C53" s="15" t="s">
        <v>390</v>
      </c>
      <c r="D53" s="15">
        <v>7.5</v>
      </c>
      <c r="E53" s="15">
        <v>0.38</v>
      </c>
      <c r="F53" s="16"/>
      <c r="G53" s="18"/>
    </row>
    <row r="54" spans="1:7">
      <c r="A54" s="3"/>
      <c r="B54" s="15" t="s">
        <v>436</v>
      </c>
      <c r="C54" s="15" t="s">
        <v>191</v>
      </c>
      <c r="D54" s="15">
        <v>7.5</v>
      </c>
      <c r="E54" s="15">
        <v>0.3</v>
      </c>
      <c r="F54" s="16"/>
      <c r="G54" s="18"/>
    </row>
    <row r="55" spans="1:7">
      <c r="A55" s="3"/>
      <c r="B55" s="15" t="s">
        <v>437</v>
      </c>
      <c r="C55" s="15" t="s">
        <v>191</v>
      </c>
      <c r="D55" s="15">
        <v>7.5</v>
      </c>
      <c r="E55" s="15">
        <v>0.26</v>
      </c>
      <c r="F55" s="16"/>
      <c r="G55" s="18"/>
    </row>
    <row r="56" spans="1:7">
      <c r="A56" s="3"/>
      <c r="B56" s="15" t="s">
        <v>438</v>
      </c>
      <c r="C56" s="15" t="s">
        <v>153</v>
      </c>
      <c r="D56" s="15">
        <v>7.5</v>
      </c>
      <c r="E56" s="15">
        <v>0.07</v>
      </c>
      <c r="F56" s="16"/>
      <c r="G56" s="18"/>
    </row>
    <row r="57" spans="1:7">
      <c r="A57" s="3"/>
      <c r="B57" s="15" t="s">
        <v>439</v>
      </c>
      <c r="C57" s="15" t="s">
        <v>153</v>
      </c>
      <c r="D57" s="15">
        <v>7.5</v>
      </c>
      <c r="E57" s="15">
        <v>0.21</v>
      </c>
      <c r="F57" s="16"/>
      <c r="G57" s="18"/>
    </row>
    <row r="58" spans="1:7">
      <c r="A58" s="3"/>
      <c r="B58" s="15" t="s">
        <v>440</v>
      </c>
      <c r="C58" s="15" t="s">
        <v>441</v>
      </c>
      <c r="D58" s="15">
        <v>7.5</v>
      </c>
      <c r="E58" s="15">
        <v>5.39</v>
      </c>
      <c r="F58" s="16"/>
      <c r="G58" s="18"/>
    </row>
    <row r="59" spans="1:7">
      <c r="A59" s="3"/>
      <c r="B59" s="15" t="s">
        <v>442</v>
      </c>
      <c r="C59" s="15" t="s">
        <v>385</v>
      </c>
      <c r="D59" s="15">
        <v>7.5</v>
      </c>
      <c r="E59" s="15">
        <v>8.81</v>
      </c>
      <c r="F59" s="16"/>
      <c r="G59" s="18"/>
    </row>
    <row r="60" spans="1:7">
      <c r="A60" s="3"/>
      <c r="B60" s="15" t="s">
        <v>443</v>
      </c>
      <c r="C60" s="15" t="s">
        <v>385</v>
      </c>
      <c r="D60" s="15">
        <v>7.5</v>
      </c>
      <c r="E60" s="15">
        <v>2.7</v>
      </c>
      <c r="F60" s="16"/>
      <c r="G60" s="18"/>
    </row>
    <row r="61" spans="1:7">
      <c r="A61" s="3"/>
      <c r="B61" s="15" t="s">
        <v>444</v>
      </c>
      <c r="C61" s="15" t="s">
        <v>390</v>
      </c>
      <c r="D61" s="15">
        <v>7.5</v>
      </c>
      <c r="E61" s="15">
        <v>1.16</v>
      </c>
      <c r="F61" s="16"/>
      <c r="G61" s="18"/>
    </row>
    <row r="62" spans="1:7">
      <c r="A62" s="3"/>
      <c r="B62" s="15" t="s">
        <v>445</v>
      </c>
      <c r="C62" s="15" t="s">
        <v>446</v>
      </c>
      <c r="D62" s="15">
        <v>7.5</v>
      </c>
      <c r="E62" s="15">
        <v>0.16</v>
      </c>
      <c r="F62" s="16"/>
      <c r="G62" s="18"/>
    </row>
    <row r="63" spans="1:7">
      <c r="A63" s="3"/>
      <c r="B63" s="15" t="s">
        <v>447</v>
      </c>
      <c r="C63" s="15" t="s">
        <v>390</v>
      </c>
      <c r="D63" s="15">
        <v>7.5</v>
      </c>
      <c r="E63" s="15">
        <v>0.28</v>
      </c>
      <c r="F63" s="16"/>
      <c r="G63" s="18"/>
    </row>
    <row r="64" spans="1:7">
      <c r="A64" s="3"/>
      <c r="B64" s="15" t="s">
        <v>448</v>
      </c>
      <c r="C64" s="15" t="s">
        <v>153</v>
      </c>
      <c r="D64" s="15">
        <v>7.5</v>
      </c>
      <c r="E64" s="15">
        <v>0.13</v>
      </c>
      <c r="F64" s="16"/>
      <c r="G64" s="18"/>
    </row>
    <row r="65" spans="1:7">
      <c r="A65" s="3"/>
      <c r="B65" s="15" t="s">
        <v>47</v>
      </c>
      <c r="C65" s="15" t="s">
        <v>441</v>
      </c>
      <c r="D65" s="15">
        <v>7.5</v>
      </c>
      <c r="E65" s="15">
        <v>0.5</v>
      </c>
      <c r="F65" s="16"/>
      <c r="G65" s="19"/>
    </row>
    <row r="66" spans="1:7">
      <c r="A66" s="3"/>
      <c r="B66" s="20" t="s">
        <v>449</v>
      </c>
      <c r="C66" s="20" t="s">
        <v>191</v>
      </c>
      <c r="D66" s="20">
        <v>7.5</v>
      </c>
      <c r="E66" s="20">
        <v>1.3</v>
      </c>
      <c r="F66" s="21"/>
      <c r="G66" s="22"/>
    </row>
    <row r="67" spans="1:7">
      <c r="A67" s="3"/>
      <c r="B67" s="20" t="s">
        <v>450</v>
      </c>
      <c r="C67" s="20" t="s">
        <v>191</v>
      </c>
      <c r="D67" s="20">
        <v>7.5</v>
      </c>
      <c r="E67" s="20">
        <v>1.3</v>
      </c>
      <c r="F67" s="21"/>
      <c r="G67" s="22"/>
    </row>
    <row r="68" spans="1:7">
      <c r="A68" s="3"/>
      <c r="B68" s="20" t="s">
        <v>451</v>
      </c>
      <c r="C68" s="20" t="s">
        <v>191</v>
      </c>
      <c r="D68" s="20">
        <v>7.5</v>
      </c>
      <c r="E68" s="20">
        <v>0.83</v>
      </c>
      <c r="F68" s="21"/>
      <c r="G68" s="22"/>
    </row>
    <row r="69" spans="1:7">
      <c r="A69" s="3"/>
      <c r="B69" s="20" t="s">
        <v>452</v>
      </c>
      <c r="C69" s="20" t="s">
        <v>191</v>
      </c>
      <c r="D69" s="20">
        <v>7.5</v>
      </c>
      <c r="E69" s="20">
        <v>0.5</v>
      </c>
      <c r="F69" s="21"/>
      <c r="G69" s="22"/>
    </row>
    <row r="70" ht="19" customHeight="1" spans="1:7">
      <c r="A70" s="3"/>
      <c r="B70" s="20" t="s">
        <v>453</v>
      </c>
      <c r="C70" s="20" t="s">
        <v>191</v>
      </c>
      <c r="D70" s="20">
        <v>7.5</v>
      </c>
      <c r="E70" s="20">
        <v>0.56</v>
      </c>
      <c r="F70" s="21"/>
      <c r="G70" s="22"/>
    </row>
    <row r="71" spans="1:7">
      <c r="A71" s="3"/>
      <c r="B71" s="20" t="s">
        <v>454</v>
      </c>
      <c r="C71" s="20" t="s">
        <v>191</v>
      </c>
      <c r="D71" s="20">
        <v>7.5</v>
      </c>
      <c r="E71" s="20">
        <v>1.2</v>
      </c>
      <c r="F71" s="21"/>
      <c r="G71" s="22"/>
    </row>
    <row r="72" spans="1:7">
      <c r="A72" s="3"/>
      <c r="B72" s="20" t="s">
        <v>455</v>
      </c>
      <c r="C72" s="20" t="s">
        <v>191</v>
      </c>
      <c r="D72" s="20">
        <v>7.5</v>
      </c>
      <c r="E72" s="20">
        <v>0.53</v>
      </c>
      <c r="F72" s="21"/>
      <c r="G72" s="22"/>
    </row>
    <row r="73" spans="1:7">
      <c r="A73" s="3"/>
      <c r="B73" s="20" t="s">
        <v>456</v>
      </c>
      <c r="C73" s="20" t="s">
        <v>191</v>
      </c>
      <c r="D73" s="20">
        <v>7.5</v>
      </c>
      <c r="E73" s="20">
        <v>0.31</v>
      </c>
      <c r="F73" s="21"/>
      <c r="G73" s="22"/>
    </row>
    <row r="74" spans="1:7">
      <c r="A74" s="3"/>
      <c r="B74" s="20" t="s">
        <v>457</v>
      </c>
      <c r="C74" s="20" t="s">
        <v>191</v>
      </c>
      <c r="D74" s="20">
        <v>7.5</v>
      </c>
      <c r="E74" s="20">
        <v>0.39</v>
      </c>
      <c r="F74" s="21"/>
      <c r="G74" s="22"/>
    </row>
    <row r="75" spans="1:7">
      <c r="A75" s="3"/>
      <c r="B75" s="20" t="s">
        <v>458</v>
      </c>
      <c r="C75" s="20" t="s">
        <v>191</v>
      </c>
      <c r="D75" s="20">
        <v>7.5</v>
      </c>
      <c r="E75" s="20">
        <v>0.57</v>
      </c>
      <c r="F75" s="21"/>
      <c r="G75" s="22"/>
    </row>
    <row r="76" spans="1:7">
      <c r="A76" s="3"/>
      <c r="B76" s="20" t="s">
        <v>459</v>
      </c>
      <c r="C76" s="20" t="s">
        <v>191</v>
      </c>
      <c r="D76" s="20">
        <v>7.5</v>
      </c>
      <c r="E76" s="20">
        <v>0.5</v>
      </c>
      <c r="F76" s="21"/>
      <c r="G76" s="22"/>
    </row>
    <row r="77" spans="1:7">
      <c r="A77" s="3"/>
      <c r="B77" s="20" t="s">
        <v>460</v>
      </c>
      <c r="C77" s="20" t="s">
        <v>191</v>
      </c>
      <c r="D77" s="20">
        <v>7.5</v>
      </c>
      <c r="E77" s="20">
        <v>0.06</v>
      </c>
      <c r="F77" s="21"/>
      <c r="G77" s="22"/>
    </row>
    <row r="78" spans="1:7">
      <c r="A78" s="3"/>
      <c r="B78" s="20" t="s">
        <v>461</v>
      </c>
      <c r="C78" s="20" t="s">
        <v>191</v>
      </c>
      <c r="D78" s="20">
        <v>7.5</v>
      </c>
      <c r="E78" s="20">
        <v>0.36</v>
      </c>
      <c r="F78" s="21"/>
      <c r="G78" s="22"/>
    </row>
    <row r="79" spans="1:7">
      <c r="A79" s="3"/>
      <c r="B79" s="20" t="s">
        <v>462</v>
      </c>
      <c r="C79" s="20" t="s">
        <v>191</v>
      </c>
      <c r="D79" s="20">
        <v>7.5</v>
      </c>
      <c r="E79" s="20">
        <v>0.19</v>
      </c>
      <c r="F79" s="21"/>
      <c r="G79" s="22"/>
    </row>
    <row r="80" spans="1:7">
      <c r="A80" s="3"/>
      <c r="B80" s="20" t="s">
        <v>366</v>
      </c>
      <c r="C80" s="20" t="s">
        <v>191</v>
      </c>
      <c r="D80" s="20">
        <v>7.5</v>
      </c>
      <c r="E80" s="20">
        <v>0.43</v>
      </c>
      <c r="F80" s="21"/>
      <c r="G80" s="22"/>
    </row>
    <row r="81" spans="1:7">
      <c r="A81" s="3"/>
      <c r="B81" s="20" t="s">
        <v>463</v>
      </c>
      <c r="C81" s="20" t="s">
        <v>191</v>
      </c>
      <c r="D81" s="20">
        <v>7.5</v>
      </c>
      <c r="E81" s="20">
        <v>0.89</v>
      </c>
      <c r="F81" s="21"/>
      <c r="G81" s="22"/>
    </row>
    <row r="82" spans="1:7">
      <c r="A82" s="3"/>
      <c r="B82" s="20" t="s">
        <v>464</v>
      </c>
      <c r="C82" s="20" t="s">
        <v>465</v>
      </c>
      <c r="D82" s="20">
        <v>7.5</v>
      </c>
      <c r="E82" s="20">
        <v>1.21</v>
      </c>
      <c r="F82" s="21"/>
      <c r="G82" s="22"/>
    </row>
    <row r="83" spans="1:7">
      <c r="A83" s="3"/>
      <c r="B83" s="20" t="s">
        <v>466</v>
      </c>
      <c r="C83" s="20" t="s">
        <v>191</v>
      </c>
      <c r="D83" s="20">
        <v>7.5</v>
      </c>
      <c r="E83" s="20">
        <v>1.08</v>
      </c>
      <c r="F83" s="21"/>
      <c r="G83" s="22"/>
    </row>
    <row r="84" spans="1:7">
      <c r="A84" s="3"/>
      <c r="B84" s="20" t="s">
        <v>467</v>
      </c>
      <c r="C84" s="20" t="s">
        <v>191</v>
      </c>
      <c r="D84" s="20">
        <v>7.5</v>
      </c>
      <c r="E84" s="20">
        <v>0.63</v>
      </c>
      <c r="F84" s="21"/>
      <c r="G84" s="22"/>
    </row>
    <row r="85" spans="1:7">
      <c r="A85" s="3"/>
      <c r="B85" s="20" t="s">
        <v>468</v>
      </c>
      <c r="C85" s="20" t="s">
        <v>191</v>
      </c>
      <c r="D85" s="20">
        <v>7.5</v>
      </c>
      <c r="E85" s="20">
        <v>0.46</v>
      </c>
      <c r="F85" s="21"/>
      <c r="G85" s="22"/>
    </row>
    <row r="86" spans="1:7">
      <c r="A86" s="3"/>
      <c r="B86" s="20" t="s">
        <v>469</v>
      </c>
      <c r="C86" s="20" t="s">
        <v>191</v>
      </c>
      <c r="D86" s="20">
        <v>7.5</v>
      </c>
      <c r="E86" s="20">
        <v>0.49</v>
      </c>
      <c r="F86" s="21"/>
      <c r="G86" s="22"/>
    </row>
    <row r="87" spans="1:7">
      <c r="A87" s="3"/>
      <c r="B87" s="20" t="s">
        <v>470</v>
      </c>
      <c r="C87" s="20" t="s">
        <v>191</v>
      </c>
      <c r="D87" s="20">
        <v>7.5</v>
      </c>
      <c r="E87" s="20">
        <v>0.24</v>
      </c>
      <c r="F87" s="21"/>
      <c r="G87" s="22"/>
    </row>
    <row r="88" spans="1:7">
      <c r="A88" s="3"/>
      <c r="B88" s="20" t="s">
        <v>471</v>
      </c>
      <c r="C88" s="20" t="s">
        <v>390</v>
      </c>
      <c r="D88" s="20">
        <v>7.5</v>
      </c>
      <c r="E88" s="20">
        <v>0.04</v>
      </c>
      <c r="F88" s="21"/>
      <c r="G88" s="22"/>
    </row>
    <row r="89" spans="1:7">
      <c r="A89" s="3"/>
      <c r="B89" s="20" t="s">
        <v>472</v>
      </c>
      <c r="C89" s="20" t="s">
        <v>390</v>
      </c>
      <c r="D89" s="20">
        <v>7.5</v>
      </c>
      <c r="E89" s="20">
        <v>0.1</v>
      </c>
      <c r="F89" s="21"/>
      <c r="G89" s="22"/>
    </row>
    <row r="90" spans="1:7">
      <c r="A90" s="3"/>
      <c r="B90" s="20" t="s">
        <v>473</v>
      </c>
      <c r="C90" s="20" t="s">
        <v>390</v>
      </c>
      <c r="D90" s="20">
        <v>7.5</v>
      </c>
      <c r="E90" s="20">
        <v>0.26</v>
      </c>
      <c r="F90" s="21"/>
      <c r="G90" s="22"/>
    </row>
    <row r="91" spans="1:7">
      <c r="A91" s="3"/>
      <c r="B91" s="20" t="s">
        <v>474</v>
      </c>
      <c r="C91" s="20" t="s">
        <v>465</v>
      </c>
      <c r="D91" s="20">
        <v>7.5</v>
      </c>
      <c r="E91" s="20">
        <v>0.41</v>
      </c>
      <c r="F91" s="21"/>
      <c r="G91" s="22"/>
    </row>
    <row r="92" spans="1:7">
      <c r="A92" s="3"/>
      <c r="B92" s="20" t="s">
        <v>48</v>
      </c>
      <c r="C92" s="20" t="s">
        <v>153</v>
      </c>
      <c r="D92" s="20">
        <v>7.5</v>
      </c>
      <c r="E92" s="20">
        <v>0.1</v>
      </c>
      <c r="F92" s="21"/>
      <c r="G92" s="22"/>
    </row>
    <row r="93" spans="1:7">
      <c r="A93" s="3"/>
      <c r="B93" s="20" t="s">
        <v>475</v>
      </c>
      <c r="C93" s="20" t="s">
        <v>153</v>
      </c>
      <c r="D93" s="20">
        <v>7.5</v>
      </c>
      <c r="E93" s="20">
        <v>0.31</v>
      </c>
      <c r="F93" s="21"/>
      <c r="G93" s="22"/>
    </row>
    <row r="94" spans="1:7">
      <c r="A94" s="3"/>
      <c r="B94" s="20" t="s">
        <v>476</v>
      </c>
      <c r="C94" s="20" t="s">
        <v>153</v>
      </c>
      <c r="D94" s="20">
        <v>7.5</v>
      </c>
      <c r="E94" s="20">
        <v>0.06</v>
      </c>
      <c r="F94" s="21"/>
      <c r="G94" s="22"/>
    </row>
    <row r="95" spans="1:7">
      <c r="A95" s="3"/>
      <c r="B95" s="20" t="s">
        <v>477</v>
      </c>
      <c r="C95" s="20" t="s">
        <v>153</v>
      </c>
      <c r="D95" s="20">
        <v>7.5</v>
      </c>
      <c r="E95" s="20">
        <v>0.03</v>
      </c>
      <c r="F95" s="21"/>
      <c r="G95" s="22"/>
    </row>
    <row r="96" spans="1:7">
      <c r="A96" s="3"/>
      <c r="B96" s="20" t="s">
        <v>478</v>
      </c>
      <c r="C96" s="20" t="s">
        <v>465</v>
      </c>
      <c r="D96" s="20">
        <v>7.5</v>
      </c>
      <c r="E96" s="20">
        <v>0.5</v>
      </c>
      <c r="F96" s="21"/>
      <c r="G96" s="22"/>
    </row>
    <row r="97" spans="1:7">
      <c r="A97" s="3"/>
      <c r="B97" s="20" t="s">
        <v>479</v>
      </c>
      <c r="C97" s="20" t="s">
        <v>465</v>
      </c>
      <c r="D97" s="20">
        <v>7.5</v>
      </c>
      <c r="E97" s="20">
        <v>0.37</v>
      </c>
      <c r="F97" s="21"/>
      <c r="G97" s="22"/>
    </row>
    <row r="98" spans="1:7">
      <c r="A98" s="23" t="s">
        <v>480</v>
      </c>
      <c r="B98" s="24" t="s">
        <v>481</v>
      </c>
      <c r="C98" s="25" t="s">
        <v>482</v>
      </c>
      <c r="D98" s="26">
        <v>7.5</v>
      </c>
      <c r="E98" s="27">
        <f t="shared" ref="E98:E105" si="0">F98/295/1.046</f>
        <v>5.8333603396312</v>
      </c>
      <c r="F98" s="25">
        <v>1800</v>
      </c>
      <c r="G98" s="24"/>
    </row>
    <row r="99" spans="1:7">
      <c r="A99" s="23"/>
      <c r="B99" s="24" t="s">
        <v>483</v>
      </c>
      <c r="C99" s="25" t="s">
        <v>484</v>
      </c>
      <c r="D99" s="26">
        <v>7.5</v>
      </c>
      <c r="E99" s="27">
        <f t="shared" si="0"/>
        <v>4.86113361635933</v>
      </c>
      <c r="F99" s="25">
        <v>1500</v>
      </c>
      <c r="G99" s="24"/>
    </row>
    <row r="100" spans="1:7">
      <c r="A100" s="23"/>
      <c r="B100" s="24" t="s">
        <v>485</v>
      </c>
      <c r="C100" s="25" t="s">
        <v>191</v>
      </c>
      <c r="D100" s="26">
        <v>7.5</v>
      </c>
      <c r="E100" s="27">
        <f t="shared" si="0"/>
        <v>2.59260459539164</v>
      </c>
      <c r="F100" s="25">
        <v>800</v>
      </c>
      <c r="G100" s="24"/>
    </row>
    <row r="101" spans="1:7">
      <c r="A101" s="23"/>
      <c r="B101" s="24" t="s">
        <v>486</v>
      </c>
      <c r="C101" s="25" t="s">
        <v>191</v>
      </c>
      <c r="D101" s="26">
        <v>7.5</v>
      </c>
      <c r="E101" s="27">
        <f t="shared" si="0"/>
        <v>0.388890689308747</v>
      </c>
      <c r="F101" s="25">
        <v>120</v>
      </c>
      <c r="G101" s="24"/>
    </row>
    <row r="102" spans="1:7">
      <c r="A102" s="23"/>
      <c r="B102" s="24" t="s">
        <v>487</v>
      </c>
      <c r="C102" s="25" t="s">
        <v>191</v>
      </c>
      <c r="D102" s="26">
        <v>7.5</v>
      </c>
      <c r="E102" s="27">
        <f t="shared" si="0"/>
        <v>0.486113361635933</v>
      </c>
      <c r="F102" s="25">
        <v>150</v>
      </c>
      <c r="G102" s="24"/>
    </row>
    <row r="103" spans="1:7">
      <c r="A103" s="23"/>
      <c r="B103" s="24" t="s">
        <v>488</v>
      </c>
      <c r="C103" s="25" t="s">
        <v>390</v>
      </c>
      <c r="D103" s="26">
        <v>7.5</v>
      </c>
      <c r="E103" s="27">
        <f t="shared" si="0"/>
        <v>0.14583400849078</v>
      </c>
      <c r="F103" s="25">
        <v>45</v>
      </c>
      <c r="G103" s="24"/>
    </row>
    <row r="104" spans="1:7">
      <c r="A104" s="23"/>
      <c r="B104" s="24" t="s">
        <v>489</v>
      </c>
      <c r="C104" s="25" t="s">
        <v>191</v>
      </c>
      <c r="D104" s="26">
        <v>7.5</v>
      </c>
      <c r="E104" s="27">
        <f t="shared" si="0"/>
        <v>0.745373821175098</v>
      </c>
      <c r="F104" s="25">
        <v>230</v>
      </c>
      <c r="G104" s="24"/>
    </row>
    <row r="105" spans="1:7">
      <c r="A105" s="23"/>
      <c r="B105" s="24" t="s">
        <v>490</v>
      </c>
      <c r="C105" s="25" t="s">
        <v>482</v>
      </c>
      <c r="D105" s="26">
        <v>7.5</v>
      </c>
      <c r="E105" s="27">
        <f t="shared" si="0"/>
        <v>3.88890689308747</v>
      </c>
      <c r="F105" s="25">
        <v>1200</v>
      </c>
      <c r="G105" s="24"/>
    </row>
    <row r="106" spans="1:7">
      <c r="A106" s="23"/>
      <c r="B106" s="25" t="s">
        <v>491</v>
      </c>
      <c r="C106" s="28" t="s">
        <v>191</v>
      </c>
      <c r="D106" s="26">
        <v>7.5</v>
      </c>
      <c r="E106" s="27">
        <f>F106/1.046/295</f>
        <v>0.194445344654373</v>
      </c>
      <c r="F106" s="24">
        <v>60</v>
      </c>
      <c r="G106" s="24" t="s">
        <v>491</v>
      </c>
    </row>
    <row r="107" spans="1:7">
      <c r="A107" s="23"/>
      <c r="B107" s="29" t="s">
        <v>492</v>
      </c>
      <c r="C107" s="28" t="s">
        <v>191</v>
      </c>
      <c r="D107" s="26">
        <v>7.5</v>
      </c>
      <c r="E107" s="27">
        <f>F107/1.046/295</f>
        <v>0.648151148847911</v>
      </c>
      <c r="F107" s="24">
        <v>200</v>
      </c>
      <c r="G107" s="24" t="s">
        <v>493</v>
      </c>
    </row>
    <row r="108" spans="1:7">
      <c r="A108" s="23"/>
      <c r="B108" s="29" t="s">
        <v>494</v>
      </c>
      <c r="C108" s="30" t="s">
        <v>153</v>
      </c>
      <c r="D108" s="26">
        <v>7.5</v>
      </c>
      <c r="E108" s="27">
        <f>F108/1.046/295</f>
        <v>0.259260459539165</v>
      </c>
      <c r="F108" s="24">
        <v>80</v>
      </c>
      <c r="G108" s="24"/>
    </row>
    <row r="109" spans="1:7">
      <c r="A109" s="23"/>
      <c r="B109" s="25" t="s">
        <v>53</v>
      </c>
      <c r="C109" s="24" t="s">
        <v>495</v>
      </c>
      <c r="D109" s="26">
        <v>7.5</v>
      </c>
      <c r="E109" s="27">
        <v>0.847458</v>
      </c>
      <c r="F109" s="24">
        <v>250</v>
      </c>
      <c r="G109" s="25" t="s">
        <v>496</v>
      </c>
    </row>
    <row r="110" spans="1:7">
      <c r="A110" s="23"/>
      <c r="B110" s="25" t="s">
        <v>497</v>
      </c>
      <c r="C110" s="24"/>
      <c r="D110" s="26">
        <v>7.5</v>
      </c>
      <c r="E110" s="27">
        <v>1.186441</v>
      </c>
      <c r="F110" s="24">
        <v>350</v>
      </c>
      <c r="G110" s="25" t="s">
        <v>498</v>
      </c>
    </row>
    <row r="111" spans="1:7">
      <c r="A111" s="23"/>
      <c r="B111" s="25" t="s">
        <v>499</v>
      </c>
      <c r="C111" s="24" t="s">
        <v>500</v>
      </c>
      <c r="D111" s="26">
        <v>7.5</v>
      </c>
      <c r="E111" s="27">
        <v>1.694915</v>
      </c>
      <c r="F111" s="24">
        <v>500</v>
      </c>
      <c r="G111" s="31" t="s">
        <v>501</v>
      </c>
    </row>
    <row r="112" spans="1:7">
      <c r="A112" s="23"/>
      <c r="B112" s="25" t="s">
        <v>502</v>
      </c>
      <c r="C112" s="24" t="s">
        <v>500</v>
      </c>
      <c r="D112" s="26">
        <v>7.5</v>
      </c>
      <c r="E112" s="27">
        <v>1.694915</v>
      </c>
      <c r="F112" s="24">
        <v>500</v>
      </c>
      <c r="G112" s="31" t="s">
        <v>503</v>
      </c>
    </row>
    <row r="113" spans="1:7">
      <c r="A113" s="23"/>
      <c r="B113" s="25" t="s">
        <v>504</v>
      </c>
      <c r="C113" s="25" t="s">
        <v>465</v>
      </c>
      <c r="D113" s="26">
        <v>7.5</v>
      </c>
      <c r="E113" s="27">
        <v>1.694915</v>
      </c>
      <c r="F113" s="24">
        <v>200</v>
      </c>
      <c r="G113" s="31"/>
    </row>
    <row r="114" spans="1:7">
      <c r="A114" s="23"/>
      <c r="B114" s="25" t="s">
        <v>505</v>
      </c>
      <c r="C114" s="25" t="s">
        <v>465</v>
      </c>
      <c r="D114" s="26">
        <v>7.5</v>
      </c>
      <c r="E114" s="27">
        <v>1.355932</v>
      </c>
      <c r="F114" s="25">
        <v>400</v>
      </c>
      <c r="G114" s="25" t="s">
        <v>506</v>
      </c>
    </row>
    <row r="115" spans="1:7">
      <c r="A115" s="23"/>
      <c r="B115" s="25" t="s">
        <v>507</v>
      </c>
      <c r="C115" s="25" t="s">
        <v>465</v>
      </c>
      <c r="D115" s="26">
        <v>7.5</v>
      </c>
      <c r="E115" s="27">
        <v>2.033898</v>
      </c>
      <c r="F115" s="25">
        <v>600</v>
      </c>
      <c r="G115" s="25" t="s">
        <v>508</v>
      </c>
    </row>
    <row r="116" ht="24" spans="1:7">
      <c r="A116" s="23"/>
      <c r="B116" s="25" t="s">
        <v>509</v>
      </c>
      <c r="C116" s="25" t="s">
        <v>465</v>
      </c>
      <c r="D116" s="26">
        <v>7.5</v>
      </c>
      <c r="E116" s="27">
        <v>2.711864</v>
      </c>
      <c r="F116" s="25">
        <v>800</v>
      </c>
      <c r="G116" s="25" t="s">
        <v>510</v>
      </c>
    </row>
    <row r="117" spans="1:7">
      <c r="A117" s="23"/>
      <c r="B117" s="25" t="s">
        <v>511</v>
      </c>
      <c r="C117" s="25" t="s">
        <v>495</v>
      </c>
      <c r="D117" s="26">
        <v>7.5</v>
      </c>
      <c r="E117" s="27">
        <v>0.338983</v>
      </c>
      <c r="F117" s="25">
        <v>100</v>
      </c>
      <c r="G117" s="25" t="s">
        <v>512</v>
      </c>
    </row>
    <row r="118" spans="1:7">
      <c r="A118" s="23"/>
      <c r="B118" s="25" t="s">
        <v>513</v>
      </c>
      <c r="C118" s="25"/>
      <c r="D118" s="26">
        <v>7.5</v>
      </c>
      <c r="E118" s="27">
        <v>0.677966</v>
      </c>
      <c r="F118" s="25">
        <v>200</v>
      </c>
      <c r="G118" s="25" t="s">
        <v>514</v>
      </c>
    </row>
    <row r="119" spans="1:7">
      <c r="A119" s="23"/>
      <c r="B119" s="25" t="s">
        <v>515</v>
      </c>
      <c r="C119" s="25"/>
      <c r="D119" s="26">
        <v>7.5</v>
      </c>
      <c r="E119" s="27">
        <v>0.677966</v>
      </c>
      <c r="F119" s="25">
        <v>200</v>
      </c>
      <c r="G119" s="25" t="s">
        <v>501</v>
      </c>
    </row>
    <row r="120" spans="1:7">
      <c r="A120" s="23"/>
      <c r="B120" s="25" t="s">
        <v>516</v>
      </c>
      <c r="C120" s="25"/>
      <c r="D120" s="26">
        <v>7.5</v>
      </c>
      <c r="E120" s="27">
        <v>1.355932</v>
      </c>
      <c r="F120" s="25">
        <v>400</v>
      </c>
      <c r="G120" s="25" t="s">
        <v>514</v>
      </c>
    </row>
    <row r="121" spans="1:7">
      <c r="A121" s="23"/>
      <c r="B121" s="25" t="s">
        <v>517</v>
      </c>
      <c r="C121" s="25" t="s">
        <v>390</v>
      </c>
      <c r="D121" s="26">
        <v>7.5</v>
      </c>
      <c r="E121" s="27">
        <v>5.423729</v>
      </c>
      <c r="F121" s="25">
        <v>1600</v>
      </c>
      <c r="G121" s="25" t="s">
        <v>518</v>
      </c>
    </row>
    <row r="122" spans="1:7">
      <c r="A122" s="23"/>
      <c r="B122" s="25" t="s">
        <v>519</v>
      </c>
      <c r="C122" s="25"/>
      <c r="D122" s="26">
        <v>7.5</v>
      </c>
      <c r="E122" s="27">
        <v>6.779661</v>
      </c>
      <c r="F122" s="25">
        <v>2000</v>
      </c>
      <c r="G122" s="25" t="s">
        <v>520</v>
      </c>
    </row>
    <row r="123" spans="1:7">
      <c r="A123" s="23"/>
      <c r="B123" s="25" t="s">
        <v>521</v>
      </c>
      <c r="C123" s="25"/>
      <c r="D123" s="26">
        <v>7.5</v>
      </c>
      <c r="E123" s="27">
        <v>8.135593</v>
      </c>
      <c r="F123" s="25">
        <v>2400</v>
      </c>
      <c r="G123" s="25" t="s">
        <v>522</v>
      </c>
    </row>
    <row r="124" spans="1:7">
      <c r="A124" s="23"/>
      <c r="B124" s="25" t="s">
        <v>523</v>
      </c>
      <c r="C124" s="25" t="s">
        <v>403</v>
      </c>
      <c r="D124" s="26">
        <v>7.5</v>
      </c>
      <c r="E124" s="27">
        <v>2.711864</v>
      </c>
      <c r="F124" s="25">
        <v>800</v>
      </c>
      <c r="G124" s="25"/>
    </row>
    <row r="125" spans="1:7">
      <c r="A125" s="23"/>
      <c r="B125" s="25" t="s">
        <v>524</v>
      </c>
      <c r="C125" s="25"/>
      <c r="D125" s="26">
        <v>7.5</v>
      </c>
      <c r="E125" s="27">
        <v>3.389831</v>
      </c>
      <c r="F125" s="25">
        <v>1000</v>
      </c>
      <c r="G125" s="32" t="s">
        <v>525</v>
      </c>
    </row>
    <row r="126" ht="24" spans="1:7">
      <c r="A126" s="23"/>
      <c r="B126" s="25" t="s">
        <v>526</v>
      </c>
      <c r="C126" s="25"/>
      <c r="D126" s="26">
        <v>7.5</v>
      </c>
      <c r="E126" s="27">
        <v>6.101695</v>
      </c>
      <c r="F126" s="25">
        <v>1800</v>
      </c>
      <c r="G126" s="32" t="s">
        <v>527</v>
      </c>
    </row>
    <row r="127" ht="24" spans="1:7">
      <c r="A127" s="23"/>
      <c r="B127" s="25" t="s">
        <v>528</v>
      </c>
      <c r="C127" s="25" t="s">
        <v>484</v>
      </c>
      <c r="D127" s="26">
        <v>7.5</v>
      </c>
      <c r="E127" s="27">
        <v>7.457627</v>
      </c>
      <c r="F127" s="25">
        <v>2200</v>
      </c>
      <c r="G127" s="25" t="s">
        <v>529</v>
      </c>
    </row>
    <row r="128" spans="1:7">
      <c r="A128" s="23"/>
      <c r="B128" s="25" t="s">
        <v>530</v>
      </c>
      <c r="C128" s="24" t="s">
        <v>495</v>
      </c>
      <c r="D128" s="26">
        <v>7.5</v>
      </c>
      <c r="E128" s="27">
        <v>1.016949</v>
      </c>
      <c r="F128" s="25">
        <v>300</v>
      </c>
      <c r="G128" s="25"/>
    </row>
    <row r="129" spans="1:7">
      <c r="A129" s="23"/>
      <c r="B129" s="24" t="s">
        <v>531</v>
      </c>
      <c r="C129" s="24" t="s">
        <v>495</v>
      </c>
      <c r="D129" s="26">
        <v>7.5</v>
      </c>
      <c r="E129" s="27">
        <v>0.508475</v>
      </c>
      <c r="F129" s="24">
        <v>150</v>
      </c>
      <c r="G129" s="24"/>
    </row>
    <row r="130" spans="1:7">
      <c r="A130" s="23"/>
      <c r="B130" s="24" t="s">
        <v>532</v>
      </c>
      <c r="C130" s="24" t="s">
        <v>500</v>
      </c>
      <c r="D130" s="26">
        <v>7.5</v>
      </c>
      <c r="E130" s="27">
        <v>0.338983</v>
      </c>
      <c r="F130" s="24">
        <v>100</v>
      </c>
      <c r="G130" s="24"/>
    </row>
    <row r="131" spans="1:7">
      <c r="A131" s="23"/>
      <c r="B131" s="24" t="s">
        <v>533</v>
      </c>
      <c r="C131" s="24" t="s">
        <v>500</v>
      </c>
      <c r="D131" s="26">
        <v>7.5</v>
      </c>
      <c r="E131" s="27">
        <v>0.677966</v>
      </c>
      <c r="F131" s="24">
        <v>200</v>
      </c>
      <c r="G131" s="24"/>
    </row>
    <row r="132" spans="1:7">
      <c r="A132" s="23"/>
      <c r="B132" s="24" t="s">
        <v>534</v>
      </c>
      <c r="C132" s="24" t="s">
        <v>500</v>
      </c>
      <c r="D132" s="26">
        <v>7.5</v>
      </c>
      <c r="E132" s="27">
        <v>1.016949</v>
      </c>
      <c r="F132" s="24">
        <v>300</v>
      </c>
      <c r="G132" s="24"/>
    </row>
    <row r="133" spans="1:7">
      <c r="A133" s="23"/>
      <c r="B133" s="24" t="s">
        <v>535</v>
      </c>
      <c r="C133" s="24" t="s">
        <v>500</v>
      </c>
      <c r="D133" s="26">
        <v>7.5</v>
      </c>
      <c r="E133" s="27">
        <v>4.067797</v>
      </c>
      <c r="F133" s="24">
        <v>1200</v>
      </c>
      <c r="G133" s="32"/>
    </row>
    <row r="134" spans="1:7">
      <c r="A134" s="23"/>
      <c r="B134" s="25" t="s">
        <v>536</v>
      </c>
      <c r="C134" s="25" t="s">
        <v>500</v>
      </c>
      <c r="D134" s="26">
        <v>7.5</v>
      </c>
      <c r="E134" s="27">
        <v>2.372881</v>
      </c>
      <c r="F134" s="25">
        <v>700</v>
      </c>
      <c r="G134" s="25"/>
    </row>
    <row r="135" spans="1:7">
      <c r="A135" s="23"/>
      <c r="B135" s="25" t="s">
        <v>537</v>
      </c>
      <c r="C135" s="25" t="s">
        <v>500</v>
      </c>
      <c r="D135" s="26">
        <v>7.5</v>
      </c>
      <c r="E135" s="27">
        <v>3.389831</v>
      </c>
      <c r="F135" s="25">
        <v>1000</v>
      </c>
      <c r="G135" s="25"/>
    </row>
    <row r="136" spans="1:7">
      <c r="A136" s="23"/>
      <c r="B136" s="25" t="s">
        <v>538</v>
      </c>
      <c r="C136" s="24" t="s">
        <v>390</v>
      </c>
      <c r="D136" s="26">
        <v>7.5</v>
      </c>
      <c r="E136" s="27">
        <v>1.694915</v>
      </c>
      <c r="F136" s="24">
        <v>500</v>
      </c>
      <c r="G136" s="24" t="s">
        <v>539</v>
      </c>
    </row>
    <row r="137" spans="1:7">
      <c r="A137" s="23"/>
      <c r="B137" s="25" t="s">
        <v>540</v>
      </c>
      <c r="C137" s="33" t="s">
        <v>465</v>
      </c>
      <c r="D137" s="26">
        <v>7.5</v>
      </c>
      <c r="E137" s="27">
        <v>2.711864</v>
      </c>
      <c r="F137" s="25">
        <v>800</v>
      </c>
      <c r="G137" s="25" t="s">
        <v>541</v>
      </c>
    </row>
    <row r="138" spans="1:7">
      <c r="A138" s="23"/>
      <c r="B138" s="25" t="s">
        <v>542</v>
      </c>
      <c r="C138" s="33" t="s">
        <v>465</v>
      </c>
      <c r="D138" s="26">
        <v>7.5</v>
      </c>
      <c r="E138" s="27">
        <v>4.745763</v>
      </c>
      <c r="F138" s="25">
        <v>1400</v>
      </c>
      <c r="G138" s="25" t="s">
        <v>501</v>
      </c>
    </row>
    <row r="139" spans="1:7">
      <c r="A139" s="23"/>
      <c r="B139" s="25" t="s">
        <v>543</v>
      </c>
      <c r="C139" s="33" t="s">
        <v>465</v>
      </c>
      <c r="D139" s="26">
        <v>7.5</v>
      </c>
      <c r="E139" s="27">
        <v>7.457627</v>
      </c>
      <c r="F139" s="25">
        <v>2200</v>
      </c>
      <c r="G139" s="25" t="s">
        <v>544</v>
      </c>
    </row>
    <row r="140" spans="1:7">
      <c r="A140" s="23"/>
      <c r="B140" s="25" t="s">
        <v>545</v>
      </c>
      <c r="C140" s="24" t="s">
        <v>495</v>
      </c>
      <c r="D140" s="26">
        <v>7.5</v>
      </c>
      <c r="E140" s="27">
        <v>0.745763</v>
      </c>
      <c r="F140" s="25">
        <v>220</v>
      </c>
      <c r="G140" s="25"/>
    </row>
    <row r="141" spans="1:7">
      <c r="A141" s="23"/>
      <c r="B141" s="25" t="s">
        <v>546</v>
      </c>
      <c r="C141" s="24" t="s">
        <v>495</v>
      </c>
      <c r="D141" s="26">
        <v>7.5</v>
      </c>
      <c r="E141" s="27">
        <v>1.016949</v>
      </c>
      <c r="F141" s="25">
        <v>300</v>
      </c>
      <c r="G141" s="25"/>
    </row>
    <row r="142" spans="1:7">
      <c r="A142" s="23"/>
      <c r="B142" s="25" t="s">
        <v>547</v>
      </c>
      <c r="C142" s="24" t="s">
        <v>495</v>
      </c>
      <c r="D142" s="26">
        <v>7.5</v>
      </c>
      <c r="E142" s="27">
        <v>1.016949</v>
      </c>
      <c r="F142" s="25">
        <v>300</v>
      </c>
      <c r="G142" s="25"/>
    </row>
    <row r="143" spans="1:7">
      <c r="A143" s="23"/>
      <c r="B143" s="25" t="s">
        <v>548</v>
      </c>
      <c r="C143" s="24" t="s">
        <v>495</v>
      </c>
      <c r="D143" s="26">
        <v>7.5</v>
      </c>
      <c r="E143" s="27">
        <v>0.745763</v>
      </c>
      <c r="F143" s="25">
        <v>220</v>
      </c>
      <c r="G143" s="25"/>
    </row>
    <row r="144" spans="1:7">
      <c r="A144" s="23"/>
      <c r="B144" s="25" t="s">
        <v>151</v>
      </c>
      <c r="C144" s="25" t="s">
        <v>484</v>
      </c>
      <c r="D144" s="26">
        <v>7.5</v>
      </c>
      <c r="E144" s="27">
        <v>5.084746</v>
      </c>
      <c r="F144" s="25">
        <v>1500</v>
      </c>
      <c r="G144" s="25" t="s">
        <v>529</v>
      </c>
    </row>
    <row r="145" spans="1:7">
      <c r="A145" s="23"/>
      <c r="B145" s="25" t="s">
        <v>549</v>
      </c>
      <c r="C145" s="25" t="s">
        <v>484</v>
      </c>
      <c r="D145" s="26">
        <v>7.5</v>
      </c>
      <c r="E145" s="27">
        <v>10.169492</v>
      </c>
      <c r="F145" s="25">
        <v>3000</v>
      </c>
      <c r="G145" s="25"/>
    </row>
    <row r="146" spans="1:7">
      <c r="A146" s="23"/>
      <c r="B146" s="25" t="s">
        <v>550</v>
      </c>
      <c r="C146" s="25" t="s">
        <v>495</v>
      </c>
      <c r="D146" s="26">
        <v>7.5</v>
      </c>
      <c r="E146" s="27">
        <v>1.016949</v>
      </c>
      <c r="F146" s="25">
        <v>300</v>
      </c>
      <c r="G146" s="25"/>
    </row>
    <row r="147" spans="1:7">
      <c r="A147" s="23"/>
      <c r="B147" s="25" t="s">
        <v>551</v>
      </c>
      <c r="C147" s="24" t="s">
        <v>495</v>
      </c>
      <c r="D147" s="26">
        <v>7.5</v>
      </c>
      <c r="E147" s="27">
        <v>0.20339</v>
      </c>
      <c r="F147" s="25">
        <v>60</v>
      </c>
      <c r="G147" s="25" t="s">
        <v>552</v>
      </c>
    </row>
    <row r="148" spans="1:7">
      <c r="A148" s="23"/>
      <c r="B148" s="25" t="s">
        <v>553</v>
      </c>
      <c r="C148" s="24" t="s">
        <v>495</v>
      </c>
      <c r="D148" s="26">
        <v>7.5</v>
      </c>
      <c r="E148" s="27">
        <v>0.254237</v>
      </c>
      <c r="F148" s="25">
        <v>75</v>
      </c>
      <c r="G148" s="25" t="s">
        <v>554</v>
      </c>
    </row>
    <row r="149" spans="1:7">
      <c r="A149" s="23"/>
      <c r="B149" s="25" t="s">
        <v>555</v>
      </c>
      <c r="C149" s="24" t="s">
        <v>495</v>
      </c>
      <c r="D149" s="26">
        <v>7.5</v>
      </c>
      <c r="E149" s="27">
        <v>1.694915</v>
      </c>
      <c r="F149" s="25">
        <v>500</v>
      </c>
      <c r="G149" s="25"/>
    </row>
    <row r="150" spans="1:7">
      <c r="A150" s="23"/>
      <c r="B150" s="25" t="s">
        <v>50</v>
      </c>
      <c r="C150" s="25" t="s">
        <v>484</v>
      </c>
      <c r="D150" s="26">
        <v>7.5</v>
      </c>
      <c r="E150" s="27">
        <v>2.061017</v>
      </c>
      <c r="F150" s="25">
        <v>608</v>
      </c>
      <c r="G150" s="34" t="s">
        <v>556</v>
      </c>
    </row>
    <row r="151" spans="1:7">
      <c r="A151" s="23"/>
      <c r="B151" s="25" t="s">
        <v>557</v>
      </c>
      <c r="C151" s="25" t="s">
        <v>385</v>
      </c>
      <c r="D151" s="26">
        <v>7.5</v>
      </c>
      <c r="E151" s="27">
        <v>101.694915</v>
      </c>
      <c r="F151" s="25">
        <v>30000</v>
      </c>
      <c r="G151" s="25"/>
    </row>
    <row r="152" spans="1:7">
      <c r="A152" s="23"/>
      <c r="B152" s="25" t="s">
        <v>558</v>
      </c>
      <c r="C152" s="25" t="s">
        <v>385</v>
      </c>
      <c r="D152" s="26">
        <v>7.5</v>
      </c>
      <c r="E152" s="27">
        <v>67.79661</v>
      </c>
      <c r="F152" s="25">
        <v>20000</v>
      </c>
      <c r="G152" s="25"/>
    </row>
    <row r="153" spans="1:7">
      <c r="A153" s="23"/>
      <c r="B153" s="25" t="s">
        <v>559</v>
      </c>
      <c r="C153" s="35" t="s">
        <v>560</v>
      </c>
      <c r="D153" s="26">
        <v>7.5</v>
      </c>
      <c r="E153" s="27">
        <v>0.837288</v>
      </c>
      <c r="F153" s="25">
        <v>247</v>
      </c>
      <c r="G153" s="25"/>
    </row>
    <row r="154" spans="1:7">
      <c r="A154" s="23"/>
      <c r="B154" s="25" t="s">
        <v>561</v>
      </c>
      <c r="C154" s="35" t="s">
        <v>560</v>
      </c>
      <c r="D154" s="26">
        <v>7.5</v>
      </c>
      <c r="E154" s="27">
        <v>0.566102</v>
      </c>
      <c r="F154" s="25">
        <v>167</v>
      </c>
      <c r="G154" s="25"/>
    </row>
    <row r="155" spans="1:7">
      <c r="A155" s="23"/>
      <c r="B155" s="25" t="s">
        <v>562</v>
      </c>
      <c r="C155" s="24" t="s">
        <v>495</v>
      </c>
      <c r="D155" s="26">
        <v>7.5</v>
      </c>
      <c r="E155" s="27">
        <v>0.169492</v>
      </c>
      <c r="F155" s="25">
        <v>50</v>
      </c>
      <c r="G155" s="25"/>
    </row>
    <row r="156" spans="1:7">
      <c r="A156" s="23"/>
      <c r="B156" s="25" t="s">
        <v>563</v>
      </c>
      <c r="C156" s="24" t="s">
        <v>495</v>
      </c>
      <c r="D156" s="26">
        <v>7.5</v>
      </c>
      <c r="E156" s="27">
        <v>1.694915</v>
      </c>
      <c r="F156" s="25">
        <v>500</v>
      </c>
      <c r="G156" s="24" t="s">
        <v>564</v>
      </c>
    </row>
    <row r="157" spans="1:7">
      <c r="A157" s="23"/>
      <c r="B157" s="25" t="s">
        <v>565</v>
      </c>
      <c r="C157" s="24" t="s">
        <v>495</v>
      </c>
      <c r="D157" s="26">
        <v>7.5</v>
      </c>
      <c r="E157" s="27">
        <v>0.050847</v>
      </c>
      <c r="F157" s="25">
        <v>15</v>
      </c>
      <c r="G157" s="24"/>
    </row>
    <row r="158" spans="1:7">
      <c r="A158" s="23"/>
      <c r="B158" s="25" t="s">
        <v>566</v>
      </c>
      <c r="C158" s="24" t="s">
        <v>495</v>
      </c>
      <c r="D158" s="26">
        <v>7.5</v>
      </c>
      <c r="E158" s="27">
        <v>0.467797</v>
      </c>
      <c r="F158" s="25">
        <v>138</v>
      </c>
      <c r="G158" s="24"/>
    </row>
    <row r="159" spans="1:7">
      <c r="A159" s="23"/>
      <c r="B159" s="25" t="s">
        <v>567</v>
      </c>
      <c r="C159" s="24" t="s">
        <v>495</v>
      </c>
      <c r="D159" s="26">
        <v>7.5</v>
      </c>
      <c r="E159" s="27">
        <v>0.40678</v>
      </c>
      <c r="F159" s="25">
        <v>120</v>
      </c>
      <c r="G159" s="24"/>
    </row>
    <row r="160" spans="1:7">
      <c r="A160" s="23"/>
      <c r="B160" s="25" t="s">
        <v>568</v>
      </c>
      <c r="C160" s="24" t="s">
        <v>495</v>
      </c>
      <c r="D160" s="26">
        <v>7.5</v>
      </c>
      <c r="E160" s="27">
        <v>0.671186</v>
      </c>
      <c r="F160" s="25">
        <v>198</v>
      </c>
      <c r="G160" s="24"/>
    </row>
    <row r="161" spans="1:7">
      <c r="A161" s="23"/>
      <c r="B161" s="25" t="s">
        <v>569</v>
      </c>
      <c r="C161" s="24" t="s">
        <v>495</v>
      </c>
      <c r="D161" s="26">
        <v>7.5</v>
      </c>
      <c r="E161" s="27">
        <v>1.227119</v>
      </c>
      <c r="F161" s="25">
        <v>362</v>
      </c>
      <c r="G161" s="24"/>
    </row>
    <row r="162" spans="1:7">
      <c r="A162" s="23"/>
      <c r="B162" s="25" t="s">
        <v>570</v>
      </c>
      <c r="C162" s="24" t="s">
        <v>495</v>
      </c>
      <c r="D162" s="26">
        <v>7.5</v>
      </c>
      <c r="E162" s="27">
        <v>1.227119</v>
      </c>
      <c r="F162" s="25">
        <v>362</v>
      </c>
      <c r="G162" s="25"/>
    </row>
    <row r="163" spans="1:7">
      <c r="A163" s="23"/>
      <c r="B163" s="25" t="s">
        <v>571</v>
      </c>
      <c r="C163" s="35" t="s">
        <v>560</v>
      </c>
      <c r="D163" s="26">
        <v>7.5</v>
      </c>
      <c r="E163" s="27">
        <v>0.711864</v>
      </c>
      <c r="F163" s="25">
        <v>210</v>
      </c>
      <c r="G163" s="25"/>
    </row>
    <row r="164" spans="1:7">
      <c r="A164" s="23"/>
      <c r="B164" s="25"/>
      <c r="C164" s="25"/>
      <c r="D164" s="26">
        <v>7.5</v>
      </c>
      <c r="E164" s="27"/>
      <c r="F164" s="25"/>
      <c r="G164" s="25"/>
    </row>
    <row r="165" spans="1:7">
      <c r="A165" s="23"/>
      <c r="B165" s="25" t="s">
        <v>572</v>
      </c>
      <c r="C165" s="25" t="s">
        <v>573</v>
      </c>
      <c r="D165" s="26">
        <v>7.5</v>
      </c>
      <c r="E165" s="25">
        <v>1.288136</v>
      </c>
      <c r="F165" s="25">
        <v>380</v>
      </c>
      <c r="G165" s="25"/>
    </row>
    <row r="166" spans="1:7">
      <c r="A166" s="23"/>
      <c r="B166" s="25" t="s">
        <v>574</v>
      </c>
      <c r="C166" s="25" t="s">
        <v>573</v>
      </c>
      <c r="D166" s="26">
        <v>7.5</v>
      </c>
      <c r="E166" s="25">
        <v>1.694915</v>
      </c>
      <c r="F166" s="25">
        <v>500</v>
      </c>
      <c r="G166" s="25"/>
    </row>
    <row r="167" spans="1:7">
      <c r="A167" s="23"/>
      <c r="B167" s="25" t="s">
        <v>575</v>
      </c>
      <c r="C167" s="25" t="s">
        <v>573</v>
      </c>
      <c r="D167" s="26">
        <v>7.5</v>
      </c>
      <c r="E167" s="25">
        <v>0.677966</v>
      </c>
      <c r="F167" s="25">
        <v>200</v>
      </c>
      <c r="G167" s="25"/>
    </row>
    <row r="168" spans="1:7">
      <c r="A168" s="23"/>
      <c r="B168" s="25" t="s">
        <v>576</v>
      </c>
      <c r="C168" s="25" t="s">
        <v>573</v>
      </c>
      <c r="D168" s="26">
        <v>7.5</v>
      </c>
      <c r="E168" s="25">
        <v>1.016949</v>
      </c>
      <c r="F168" s="25">
        <v>300</v>
      </c>
      <c r="G168" s="25"/>
    </row>
    <row r="169" spans="1:7">
      <c r="A169" s="23"/>
      <c r="B169" s="25" t="s">
        <v>577</v>
      </c>
      <c r="C169" s="25" t="s">
        <v>403</v>
      </c>
      <c r="D169" s="26">
        <v>7.5</v>
      </c>
      <c r="E169" s="25">
        <v>0.169492</v>
      </c>
      <c r="F169" s="25">
        <v>50</v>
      </c>
      <c r="G169" s="25" t="s">
        <v>578</v>
      </c>
    </row>
    <row r="170" spans="1:7">
      <c r="A170" s="23"/>
      <c r="B170" s="25" t="s">
        <v>579</v>
      </c>
      <c r="C170" s="25" t="s">
        <v>573</v>
      </c>
      <c r="D170" s="26">
        <v>7.5</v>
      </c>
      <c r="E170" s="25">
        <v>0.050847</v>
      </c>
      <c r="F170" s="25">
        <v>15</v>
      </c>
      <c r="G170" s="25" t="s">
        <v>580</v>
      </c>
    </row>
    <row r="171" spans="1:7">
      <c r="A171" s="23"/>
      <c r="B171" s="25" t="s">
        <v>581</v>
      </c>
      <c r="C171" s="25"/>
      <c r="D171" s="36"/>
      <c r="E171" s="37"/>
      <c r="F171" s="25">
        <v>32</v>
      </c>
      <c r="G171" s="25" t="s">
        <v>582</v>
      </c>
    </row>
    <row r="172" spans="1:7">
      <c r="A172" s="23"/>
      <c r="B172" s="25" t="s">
        <v>583</v>
      </c>
      <c r="C172" s="25"/>
      <c r="D172" s="36"/>
      <c r="E172" s="37"/>
      <c r="F172" s="25">
        <v>80</v>
      </c>
      <c r="G172" s="25" t="s">
        <v>584</v>
      </c>
    </row>
  </sheetData>
  <mergeCells count="8">
    <mergeCell ref="A2:A97"/>
    <mergeCell ref="A98:A172"/>
    <mergeCell ref="C109:C110"/>
    <mergeCell ref="C117:C120"/>
    <mergeCell ref="C121:C123"/>
    <mergeCell ref="C124:C126"/>
    <mergeCell ref="G20:G43"/>
    <mergeCell ref="G44:G65"/>
  </mergeCells>
  <pageMargins left="0.7" right="0.7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Mircosoft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模板 (9.7)</vt:lpstr>
      <vt:lpstr>汇总表</vt:lpstr>
      <vt:lpstr>模板 (2)</vt:lpstr>
      <vt:lpstr>分值</vt:lpstr>
      <vt:lpstr>附属物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liuxin</dc:creator>
  <cp:lastModifiedBy>efo</cp:lastModifiedBy>
  <cp:revision>1</cp:revision>
  <dcterms:created xsi:type="dcterms:W3CDTF">2004-09-27T02:16:39Z</dcterms:created>
  <cp:lastPrinted>2017-12-02T06:11:56Z</cp:lastPrinted>
  <dcterms:modified xsi:type="dcterms:W3CDTF">2023-11-16T04:49:18Z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5882F131DC434F5AA5E54C3229CDB8E7_13</vt:lpwstr>
  </property>
</Properties>
</file>