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35" windowWidth="11385" windowHeight="9495" tabRatio="899" firstSheet="10" activeTab="19"/>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抵押物清单" sheetId="91" r:id="rId14"/>
    <sheet name="企业发" sheetId="88" state="hidden" r:id="rId15"/>
    <sheet name="分摊土地面积" sheetId="87" r:id="rId16"/>
    <sheet name="数据-汇总表" sheetId="6" r:id="rId17"/>
    <sheet name="数据-取费表" sheetId="1" r:id="rId18"/>
    <sheet name="估价对象房地状况" sheetId="20" r:id="rId19"/>
    <sheet name="系统读取表" sheetId="74" r:id="rId20"/>
    <sheet name="结果表-商业" sheetId="86" state="hidden" r:id="rId21"/>
    <sheet name="结果表-典型户型" sheetId="92" r:id="rId22"/>
    <sheet name="结果表-办公" sheetId="9" r:id="rId23"/>
    <sheet name="成本法" sheetId="68" state="hidden" r:id="rId24"/>
    <sheet name="成本法 (元)" sheetId="69" state="hidden" r:id="rId25"/>
    <sheet name="假设开发法" sheetId="12" state="hidden" r:id="rId26"/>
    <sheet name="比较法-办公" sheetId="34" r:id="rId27"/>
    <sheet name="收益法-办公" sheetId="15" state="hidden" r:id="rId28"/>
    <sheet name="收益法(元)-办公" sheetId="67" r:id="rId29"/>
    <sheet name="收益法（汇总）" sheetId="70" state="hidden" r:id="rId30"/>
    <sheet name="酒店收入计算" sheetId="66" state="hidden" r:id="rId31"/>
    <sheet name="比较法-住宅" sheetId="21" state="hidden" r:id="rId32"/>
    <sheet name="比较法-商业" sheetId="33" state="hidden" r:id="rId33"/>
    <sheet name="收益法(元)-商业 " sheetId="89" state="hidden" r:id="rId34"/>
    <sheet name="收益法-商业" sheetId="85" state="hidden" r:id="rId35"/>
    <sheet name="比较法-工业" sheetId="37" state="hidden" r:id="rId36"/>
    <sheet name="比较法-车位" sheetId="35" state="hidden" r:id="rId37"/>
    <sheet name="比较法-仓储" sheetId="36" state="hidden" r:id="rId38"/>
    <sheet name="土地比较法-住宅、综合" sheetId="39" state="hidden" r:id="rId39"/>
    <sheet name="土地比较法-工业" sheetId="40" state="hidden" r:id="rId40"/>
    <sheet name="基准地价修正" sheetId="43" state="hidden" r:id="rId41"/>
    <sheet name="修正" sheetId="45" state="hidden" r:id="rId42"/>
    <sheet name="容积率修正" sheetId="46" state="hidden" r:id="rId43"/>
    <sheet name="基准地价（汇总）" sheetId="76" state="hidden" r:id="rId44"/>
    <sheet name="地价" sheetId="7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 name="典型户型修正-办公" sheetId="90" r:id="rId51"/>
    <sheet name="案例位置" sheetId="78" r:id="rId52"/>
    <sheet name="公寓售价" sheetId="79" r:id="rId53"/>
    <sheet name="公寓租金" sheetId="80" r:id="rId54"/>
    <sheet name="商铺售价" sheetId="81" r:id="rId55"/>
    <sheet name="商铺租金" sheetId="82" r:id="rId56"/>
    <sheet name="Sheet2" sheetId="84" r:id="rId57"/>
  </sheets>
  <externalReferences>
    <externalReference r:id="rId58"/>
    <externalReference r:id="rId59"/>
  </externalReferences>
  <definedNames>
    <definedName name="_xlnm._FilterDatabase" localSheetId="26"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2" hidden="1">'比较法-商业'!$A$1:$L$49</definedName>
    <definedName name="_xlnm._FilterDatabase" localSheetId="31" hidden="1">'比较法-住宅'!$A$1:$L$49</definedName>
    <definedName name="_xlnm._FilterDatabase" localSheetId="11" hidden="1">'数据-基础表'!$A$12:$AT$587</definedName>
    <definedName name="_xlnm._FilterDatabase" localSheetId="39"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'收益法(元)-办公'!$A$1:$AK$69</definedName>
    <definedName name="_xlnm.Print_Area" localSheetId="33">'收益法(元)-商业 '!$A$1:$AK$69</definedName>
    <definedName name="_xlnm.Print_Area" localSheetId="27">'收益法-办公'!$A$1:$AK$69</definedName>
    <definedName name="_xlnm.Print_Area" localSheetId="34">'收益法-商业'!$A$1:$AK$69</definedName>
    <definedName name="_xlnm.Print_Area" localSheetId="16">'数据-汇总表'!$A$1:$P$32</definedName>
    <definedName name="八级">区片价!$O$1:$O$40</definedName>
    <definedName name="办公层高" localSheetId="56">'[1]比较法-办公'!$B$119:$M$119</definedName>
    <definedName name="办公层高" localSheetId="51">'[1]比较法-办公'!$B$119:$M$119</definedName>
    <definedName name="办公层高" localSheetId="13">'比较法-办公'!$B$119:$M$119</definedName>
    <definedName name="办公层高" localSheetId="52">'[1]比较法-办公'!$B$119:$M$119</definedName>
    <definedName name="办公层高" localSheetId="53">'[1]比较法-办公'!$B$119:$M$119</definedName>
    <definedName name="办公层高" localSheetId="54">'[1]比较法-办公'!$B$119:$M$119</definedName>
    <definedName name="办公层高" localSheetId="55">'[1]比较法-办公'!$B$119:$M$119</definedName>
    <definedName name="办公层高">'比较法-办公'!$B$119:$M$119</definedName>
    <definedName name="办公朝向" localSheetId="56">'[1]比较法-办公'!$B$91:$M$91</definedName>
    <definedName name="办公朝向" localSheetId="51">'[1]比较法-办公'!$B$91:$M$91</definedName>
    <definedName name="办公朝向" localSheetId="13">'比较法-办公'!$B$91:$M$91</definedName>
    <definedName name="办公朝向" localSheetId="52">'[1]比较法-办公'!$B$91:$M$91</definedName>
    <definedName name="办公朝向" localSheetId="53">'[1]比较法-办公'!$B$91:$M$91</definedName>
    <definedName name="办公朝向" localSheetId="54">'[1]比较法-办公'!$B$91:$M$91</definedName>
    <definedName name="办公朝向" localSheetId="55">'[1]比较法-办公'!$B$91:$M$91</definedName>
    <definedName name="办公朝向">'比较法-办公'!$B$91:$M$91</definedName>
    <definedName name="办公道路级别" localSheetId="56">'[1]比较法-办公'!$B$87:$M$87</definedName>
    <definedName name="办公道路级别" localSheetId="51">'[1]比较法-办公'!$B$87:$M$87</definedName>
    <definedName name="办公道路级别" localSheetId="13">'比较法-办公'!$B$87:$M$87</definedName>
    <definedName name="办公道路级别" localSheetId="52">'[1]比较法-办公'!$B$87:$M$87</definedName>
    <definedName name="办公道路级别" localSheetId="53">'[1]比较法-办公'!$B$87:$M$87</definedName>
    <definedName name="办公道路级别" localSheetId="54">'[1]比较法-办公'!$B$87:$M$87</definedName>
    <definedName name="办公道路级别" localSheetId="55">'[1]比较法-办公'!$B$87:$M$87</definedName>
    <definedName name="办公道路级别">'比较法-办公'!$B$87:$M$87</definedName>
    <definedName name="办公公共部分装修" localSheetId="56">'[1]比较法-办公'!$B$108:$M$108</definedName>
    <definedName name="办公公共部分装修" localSheetId="51">'[1]比较法-办公'!$B$108:$M$108</definedName>
    <definedName name="办公公共部分装修" localSheetId="13">'比较法-办公'!$B$108:$M$108</definedName>
    <definedName name="办公公共部分装修" localSheetId="52">'[1]比较法-办公'!$B$108:$M$108</definedName>
    <definedName name="办公公共部分装修" localSheetId="53">'[1]比较法-办公'!$B$108:$M$108</definedName>
    <definedName name="办公公共部分装修" localSheetId="54">'[1]比较法-办公'!$B$108:$M$108</definedName>
    <definedName name="办公公共部分装修" localSheetId="55">'[1]比较法-办公'!$B$108:$M$108</definedName>
    <definedName name="办公公共部分装修">'比较法-办公'!$B$108:$M$108</definedName>
    <definedName name="办公基础设施水平" localSheetId="56">'[1]比较法-办公'!$B$117:$M$117</definedName>
    <definedName name="办公基础设施水平" localSheetId="51">'[1]比较法-办公'!$B$117:$M$117</definedName>
    <definedName name="办公基础设施水平" localSheetId="13">'比较法-办公'!$B$117:$M$117</definedName>
    <definedName name="办公基础设施水平" localSheetId="52">'[1]比较法-办公'!$B$117:$M$117</definedName>
    <definedName name="办公基础设施水平" localSheetId="53">'[1]比较法-办公'!$B$117:$M$117</definedName>
    <definedName name="办公基础设施水平" localSheetId="54">'[1]比较法-办公'!$B$117:$M$117</definedName>
    <definedName name="办公基础设施水平" localSheetId="55">'[1]比较法-办公'!$B$117:$M$117</definedName>
    <definedName name="办公基础设施水平">'比较法-办公'!$B$117:$M$117</definedName>
    <definedName name="办公集聚程度" localSheetId="56">[1]定义!$M$1:$M$6</definedName>
    <definedName name="办公集聚程度" localSheetId="51">[1]定义!$M$1:$M$6</definedName>
    <definedName name="办公集聚程度" localSheetId="13">定义!$M$1:$M$6</definedName>
    <definedName name="办公集聚程度" localSheetId="52">[1]定义!$M$1:$M$6</definedName>
    <definedName name="办公集聚程度" localSheetId="53">[1]定义!$M$1:$M$6</definedName>
    <definedName name="办公集聚程度" localSheetId="54">[1]定义!$M$1:$M$6</definedName>
    <definedName name="办公集聚程度" localSheetId="55">[1]定义!$M$1:$M$6</definedName>
    <definedName name="办公集聚程度">定义!$M$1:$M$6</definedName>
    <definedName name="办公建筑结构" localSheetId="56">'[1]比较法-办公'!$B$106:$M$106</definedName>
    <definedName name="办公建筑结构" localSheetId="51">'[1]比较法-办公'!$B$106:$M$106</definedName>
    <definedName name="办公建筑结构" localSheetId="13">'比较法-办公'!$B$106:$M$106</definedName>
    <definedName name="办公建筑结构" localSheetId="52">'[1]比较法-办公'!$B$106:$M$106</definedName>
    <definedName name="办公建筑结构" localSheetId="53">'[1]比较法-办公'!$B$106:$M$106</definedName>
    <definedName name="办公建筑结构" localSheetId="54">'[1]比较法-办公'!$B$106:$M$106</definedName>
    <definedName name="办公建筑结构" localSheetId="55">'[1]比较法-办公'!$B$106:$M$106</definedName>
    <definedName name="办公建筑结构">'比较法-办公'!$B$106:$M$106</definedName>
    <definedName name="办公建筑类型" localSheetId="56">'[1]比较法-办公'!$B$101:$M$101</definedName>
    <definedName name="办公建筑类型" localSheetId="51">'[1]比较法-办公'!$B$101:$M$101</definedName>
    <definedName name="办公建筑类型" localSheetId="13">'比较法-办公'!$B$101:$M$101</definedName>
    <definedName name="办公建筑类型" localSheetId="52">'[1]比较法-办公'!$B$101:$M$101</definedName>
    <definedName name="办公建筑类型" localSheetId="53">'[1]比较法-办公'!$B$101:$M$101</definedName>
    <definedName name="办公建筑类型" localSheetId="54">'[1]比较法-办公'!$B$101:$M$101</definedName>
    <definedName name="办公建筑类型" localSheetId="55">'[1]比较法-办公'!$B$101:$M$101</definedName>
    <definedName name="办公建筑类型">'比较法-办公'!$B$101:$M$101</definedName>
    <definedName name="办公交易情况" localSheetId="56">'[1]比较法-办公'!$A$62:$M$62</definedName>
    <definedName name="办公交易情况" localSheetId="51">'[1]比较法-办公'!$A$62:$M$62</definedName>
    <definedName name="办公交易情况" localSheetId="13">'比较法-办公'!$A$62:$M$62</definedName>
    <definedName name="办公交易情况" localSheetId="52">'[1]比较法-办公'!$A$62:$M$62</definedName>
    <definedName name="办公交易情况" localSheetId="53">'[1]比较法-办公'!$A$62:$M$62</definedName>
    <definedName name="办公交易情况" localSheetId="54">'[1]比较法-办公'!$A$62:$M$62</definedName>
    <definedName name="办公交易情况" localSheetId="55">'[1]比较法-办公'!$A$62:$M$62</definedName>
    <definedName name="办公交易情况">'比较法-办公'!$A$62:$M$62</definedName>
    <definedName name="办公楼层" localSheetId="56">'[1]比较法-办公'!$B$89:$M$89</definedName>
    <definedName name="办公楼层" localSheetId="51">'[1]比较法-办公'!$B$89:$M$89</definedName>
    <definedName name="办公楼层" localSheetId="13">'比较法-办公'!$B$89:$M$89</definedName>
    <definedName name="办公楼层" localSheetId="52">'[1]比较法-办公'!$B$89:$M$89</definedName>
    <definedName name="办公楼层" localSheetId="53">'[1]比较法-办公'!$B$89:$M$89</definedName>
    <definedName name="办公楼层" localSheetId="54">'[1]比较法-办公'!$B$89:$M$89</definedName>
    <definedName name="办公楼层" localSheetId="55">'[1]比较法-办公'!$B$89:$M$89</definedName>
    <definedName name="办公楼层">'比较法-办公'!$B$89:$M$89</definedName>
    <definedName name="办公内部装修" localSheetId="56">'[1]比较法-办公'!$B$123:$M$123</definedName>
    <definedName name="办公内部装修" localSheetId="51">'[1]比较法-办公'!$B$123:$M$123</definedName>
    <definedName name="办公内部装修" localSheetId="13">'比较法-办公'!$B$123:$M$123</definedName>
    <definedName name="办公内部装修" localSheetId="52">'[1]比较法-办公'!$B$123:$M$123</definedName>
    <definedName name="办公内部装修" localSheetId="53">'[1]比较法-办公'!$B$123:$M$123</definedName>
    <definedName name="办公内部装修" localSheetId="54">'[1]比较法-办公'!$B$123:$M$123</definedName>
    <definedName name="办公内部装修" localSheetId="55">'[1]比较法-办公'!$B$123:$M$123</definedName>
    <definedName name="办公内部装修">'比较法-办公'!$B$123:$M$123</definedName>
    <definedName name="办公物业管理" localSheetId="56">'[1]比较法-办公'!$B$115:$M$115</definedName>
    <definedName name="办公物业管理" localSheetId="51">'[1]比较法-办公'!$B$115:$M$115</definedName>
    <definedName name="办公物业管理" localSheetId="13">'比较法-办公'!$B$115:$M$115</definedName>
    <definedName name="办公物业管理" localSheetId="52">'[1]比较法-办公'!$B$115:$M$115</definedName>
    <definedName name="办公物业管理" localSheetId="53">'[1]比较法-办公'!$B$115:$M$115</definedName>
    <definedName name="办公物业管理" localSheetId="54">'[1]比较法-办公'!$B$115:$M$115</definedName>
    <definedName name="办公物业管理" localSheetId="55">'[1]比较法-办公'!$B$115:$M$115</definedName>
    <definedName name="办公物业管理">'比较法-办公'!$B$115:$M$115</definedName>
    <definedName name="办公用途" localSheetId="56">'[1]比较法-办公'!$B$64:$M$64</definedName>
    <definedName name="办公用途" localSheetId="51">'[1]比较法-办公'!$B$64:$M$64</definedName>
    <definedName name="办公用途" localSheetId="13">'比较法-办公'!$B$64:$M$64</definedName>
    <definedName name="办公用途" localSheetId="52">'[1]比较法-办公'!$B$64:$M$64</definedName>
    <definedName name="办公用途" localSheetId="53">'[1]比较法-办公'!$B$64:$M$64</definedName>
    <definedName name="办公用途" localSheetId="54">'[1]比较法-办公'!$B$64:$M$64</definedName>
    <definedName name="办公用途" localSheetId="55">'[1]比较法-办公'!$B$64:$M$64</definedName>
    <definedName name="办公用途">'比较法-办公'!$B$64:$M$64</definedName>
    <definedName name="仓储公共部分装修" localSheetId="56">'[1]比较法-仓储'!$B$77:$M$77</definedName>
    <definedName name="仓储公共部分装修" localSheetId="51">'[1]比较法-仓储'!$B$77:$M$77</definedName>
    <definedName name="仓储公共部分装修" localSheetId="13">'比较法-仓储'!$B$77:$M$77</definedName>
    <definedName name="仓储公共部分装修" localSheetId="52">'[1]比较法-仓储'!$B$77:$M$77</definedName>
    <definedName name="仓储公共部分装修" localSheetId="53">'[1]比较法-仓储'!$B$77:$M$77</definedName>
    <definedName name="仓储公共部分装修" localSheetId="54">'[1]比较法-仓储'!$B$77:$M$77</definedName>
    <definedName name="仓储公共部分装修" localSheetId="55">'[1]比较法-仓储'!$B$77:$M$77</definedName>
    <definedName name="仓储公共部分装修">'比较法-仓储'!$B$77:$M$77</definedName>
    <definedName name="仓储交易情况" localSheetId="56">'[1]比较法-仓储'!$A$49:$M$49</definedName>
    <definedName name="仓储交易情况" localSheetId="51">'[1]比较法-仓储'!$A$49:$M$49</definedName>
    <definedName name="仓储交易情况" localSheetId="13">'比较法-仓储'!$A$49:$M$49</definedName>
    <definedName name="仓储交易情况" localSheetId="52">'[1]比较法-仓储'!$A$49:$M$49</definedName>
    <definedName name="仓储交易情况" localSheetId="53">'[1]比较法-仓储'!$A$49:$M$49</definedName>
    <definedName name="仓储交易情况" localSheetId="54">'[1]比较法-仓储'!$A$49:$M$49</definedName>
    <definedName name="仓储交易情况" localSheetId="55">'[1]比较法-仓储'!$A$49:$M$49</definedName>
    <definedName name="仓储交易情况">'比较法-仓储'!$A$49:$M$49</definedName>
    <definedName name="仓储楼层" localSheetId="56">'[1]比较法-仓储'!$B$69:$M$69</definedName>
    <definedName name="仓储楼层" localSheetId="51">'[1]比较法-仓储'!$B$69:$M$69</definedName>
    <definedName name="仓储楼层" localSheetId="13">'比较法-仓储'!$B$69:$M$69</definedName>
    <definedName name="仓储楼层" localSheetId="52">'[1]比较法-仓储'!$B$69:$M$69</definedName>
    <definedName name="仓储楼层" localSheetId="53">'[1]比较法-仓储'!$B$69:$M$69</definedName>
    <definedName name="仓储楼层" localSheetId="54">'[1]比较法-仓储'!$B$69:$M$69</definedName>
    <definedName name="仓储楼层" localSheetId="55">'[1]比较法-仓储'!$B$69:$M$69</definedName>
    <definedName name="仓储楼层">'比较法-仓储'!$B$69:$M$69</definedName>
    <definedName name="仓储物业等级" localSheetId="56">'[1]比较法-仓储'!$B$82:$M$82</definedName>
    <definedName name="仓储物业等级" localSheetId="51">'[1]比较法-仓储'!$B$82:$M$82</definedName>
    <definedName name="仓储物业等级" localSheetId="13">'比较法-仓储'!$B$82:$M$82</definedName>
    <definedName name="仓储物业等级" localSheetId="52">'[1]比较法-仓储'!$B$82:$M$82</definedName>
    <definedName name="仓储物业等级" localSheetId="53">'[1]比较法-仓储'!$B$82:$M$82</definedName>
    <definedName name="仓储物业等级" localSheetId="54">'[1]比较法-仓储'!$B$82:$M$82</definedName>
    <definedName name="仓储物业等级" localSheetId="55">'[1]比较法-仓储'!$B$82:$M$82</definedName>
    <definedName name="仓储物业等级">'比较法-仓储'!$B$82:$M$82</definedName>
    <definedName name="仓储用途" localSheetId="56">'[1]比较法-仓储'!$B$51:$M$51</definedName>
    <definedName name="仓储用途" localSheetId="51">'[1]比较法-仓储'!$B$51:$M$51</definedName>
    <definedName name="仓储用途" localSheetId="13">'比较法-仓储'!$B$51:$M$51</definedName>
    <definedName name="仓储用途" localSheetId="52">'[1]比较法-仓储'!$B$51:$M$51</definedName>
    <definedName name="仓储用途" localSheetId="53">'[1]比较法-仓储'!$B$51:$M$51</definedName>
    <definedName name="仓储用途" localSheetId="54">'[1]比较法-仓储'!$B$51:$M$51</definedName>
    <definedName name="仓储用途" localSheetId="55">'[1]比较法-仓储'!$B$51:$M$51</definedName>
    <definedName name="仓储用途">'比较法-仓储'!$B$51:$M$51</definedName>
    <definedName name="产业集聚程度" localSheetId="56">[1]定义!$N$1:$N$6</definedName>
    <definedName name="产业集聚程度" localSheetId="51">[1]定义!$N$1:$N$6</definedName>
    <definedName name="产业集聚程度" localSheetId="13">定义!$N$1:$N$6</definedName>
    <definedName name="产业集聚程度" localSheetId="52">[1]定义!$N$1:$N$6</definedName>
    <definedName name="产业集聚程度" localSheetId="53">[1]定义!$N$1:$N$6</definedName>
    <definedName name="产业集聚程度" localSheetId="54">[1]定义!$N$1:$N$6</definedName>
    <definedName name="产业集聚程度" localSheetId="55">[1]定义!$N$1:$N$6</definedName>
    <definedName name="产业集聚程度">定义!$N$1:$N$6</definedName>
    <definedName name="车位公共部分装修" localSheetId="56">'[1]比较法-车位'!$B$83:$M$83</definedName>
    <definedName name="车位公共部分装修" localSheetId="51">'[1]比较法-车位'!$B$83:$M$83</definedName>
    <definedName name="车位公共部分装修" localSheetId="13">'比较法-车位'!$B$83:$M$83</definedName>
    <definedName name="车位公共部分装修" localSheetId="52">'[1]比较法-车位'!$B$83:$M$83</definedName>
    <definedName name="车位公共部分装修" localSheetId="53">'[1]比较法-车位'!$B$83:$M$83</definedName>
    <definedName name="车位公共部分装修" localSheetId="54">'[1]比较法-车位'!$B$83:$M$83</definedName>
    <definedName name="车位公共部分装修" localSheetId="55">'[1]比较法-车位'!$B$83:$M$83</definedName>
    <definedName name="车位公共部分装修">'比较法-车位'!$B$83:$M$83</definedName>
    <definedName name="车位交易情况" localSheetId="56">'[1]比较法-车位'!$A$51:$M$51</definedName>
    <definedName name="车位交易情况" localSheetId="51">'[1]比较法-车位'!$A$51:$M$51</definedName>
    <definedName name="车位交易情况" localSheetId="13">'比较法-车位'!$A$51:$M$51</definedName>
    <definedName name="车位交易情况" localSheetId="52">'[1]比较法-车位'!$A$51:$M$51</definedName>
    <definedName name="车位交易情况" localSheetId="53">'[1]比较法-车位'!$A$51:$M$51</definedName>
    <definedName name="车位交易情况" localSheetId="54">'[1]比较法-车位'!$A$51:$M$51</definedName>
    <definedName name="车位交易情况" localSheetId="55">'[1]比较法-车位'!$A$51:$M$51</definedName>
    <definedName name="车位交易情况">'比较法-车位'!$A$51:$M$51</definedName>
    <definedName name="车位类型" localSheetId="56">'[1]比较法-车位'!$B$93:$M$93</definedName>
    <definedName name="车位类型" localSheetId="51">'[1]比较法-车位'!$B$93:$M$93</definedName>
    <definedName name="车位类型" localSheetId="13">'比较法-车位'!$B$93:$M$93</definedName>
    <definedName name="车位类型" localSheetId="52">'[1]比较法-车位'!$B$93:$M$93</definedName>
    <definedName name="车位类型" localSheetId="53">'[1]比较法-车位'!$B$93:$M$93</definedName>
    <definedName name="车位类型" localSheetId="54">'[1]比较法-车位'!$B$93:$M$93</definedName>
    <definedName name="车位类型" localSheetId="55">'[1]比较法-车位'!$B$93:$M$93</definedName>
    <definedName name="车位类型">'比较法-车位'!$B$93:$M$93</definedName>
    <definedName name="车位楼层" localSheetId="56">'[1]比较法-车位'!$B$71:$M$71</definedName>
    <definedName name="车位楼层" localSheetId="51">'[1]比较法-车位'!$B$71:$M$71</definedName>
    <definedName name="车位楼层" localSheetId="13">'比较法-车位'!$B$71:$M$71</definedName>
    <definedName name="车位楼层" localSheetId="52">'[1]比较法-车位'!$B$71:$M$71</definedName>
    <definedName name="车位楼层" localSheetId="53">'[1]比较法-车位'!$B$71:$M$71</definedName>
    <definedName name="车位楼层" localSheetId="54">'[1]比较法-车位'!$B$71:$M$71</definedName>
    <definedName name="车位楼层" localSheetId="55">'[1]比较法-车位'!$B$71:$M$71</definedName>
    <definedName name="车位楼层">'比较法-车位'!$B$71:$M$71</definedName>
    <definedName name="车位配套类型" localSheetId="56">'[1]比较法-车位'!$B$79:$M$79</definedName>
    <definedName name="车位配套类型" localSheetId="51">'[1]比较法-车位'!$B$79:$M$79</definedName>
    <definedName name="车位配套类型" localSheetId="13">'比较法-车位'!$B$79:$M$79</definedName>
    <definedName name="车位配套类型" localSheetId="52">'[1]比较法-车位'!$B$79:$M$79</definedName>
    <definedName name="车位配套类型" localSheetId="53">'[1]比较法-车位'!$B$79:$M$79</definedName>
    <definedName name="车位配套类型" localSheetId="54">'[1]比较法-车位'!$B$79:$M$79</definedName>
    <definedName name="车位配套类型" localSheetId="55">'[1]比较法-车位'!$B$79:$M$79</definedName>
    <definedName name="车位配套类型">'比较法-车位'!$B$79:$M$79</definedName>
    <definedName name="车位物业等级" localSheetId="56">'[1]比较法-车位'!$B$88:$M$88</definedName>
    <definedName name="车位物业等级" localSheetId="51">'[1]比较法-车位'!$B$88:$M$88</definedName>
    <definedName name="车位物业等级" localSheetId="13">'比较法-车位'!$B$88:$M$88</definedName>
    <definedName name="车位物业等级" localSheetId="52">'[1]比较法-车位'!$B$88:$M$88</definedName>
    <definedName name="车位物业等级" localSheetId="53">'[1]比较法-车位'!$B$88:$M$88</definedName>
    <definedName name="车位物业等级" localSheetId="54">'[1]比较法-车位'!$B$88:$M$88</definedName>
    <definedName name="车位物业等级" localSheetId="55">'[1]比较法-车位'!$B$88:$M$88</definedName>
    <definedName name="车位物业等级">'比较法-车位'!$B$88:$M$88</definedName>
    <definedName name="车位用途" localSheetId="56">'[1]比较法-车位'!$B$53:$M$53</definedName>
    <definedName name="车位用途" localSheetId="51">'[1]比较法-车位'!$B$53:$M$53</definedName>
    <definedName name="车位用途" localSheetId="13">'比较法-车位'!$B$53:$M$53</definedName>
    <definedName name="车位用途" localSheetId="52">'[1]比较法-车位'!$B$53:$M$53</definedName>
    <definedName name="车位用途" localSheetId="53">'[1]比较法-车位'!$B$53:$M$53</definedName>
    <definedName name="车位用途" localSheetId="54">'[1]比较法-车位'!$B$53:$M$53</definedName>
    <definedName name="车位用途" localSheetId="55">'[1]比较法-车位'!$B$53:$M$53</definedName>
    <definedName name="车位用途">'比较法-车位'!$B$53:$M$53</definedName>
    <definedName name="城镇土地纳税等级分级范围" localSheetId="56">'[1]数据-取费表'!$A$53:$A$63</definedName>
    <definedName name="城镇土地纳税等级分级范围" localSheetId="51">'[1]数据-取费表'!$A$53:$A$63</definedName>
    <definedName name="城镇土地纳税等级分级范围" localSheetId="13">'数据-取费表'!$A$53:$A$63</definedName>
    <definedName name="城镇土地纳税等级分级范围" localSheetId="52">'[1]数据-取费表'!$A$53:$A$63</definedName>
    <definedName name="城镇土地纳税等级分级范围" localSheetId="53">'[1]数据-取费表'!$A$53:$A$63</definedName>
    <definedName name="城镇土地纳税等级分级范围" localSheetId="54">'[1]数据-取费表'!$A$53:$A$63</definedName>
    <definedName name="城镇土地纳税等级分级范围" localSheetId="55">'[1]数据-取费表'!$A$53:$A$63</definedName>
    <definedName name="城镇土地纳税等级分级范围">'数据-取费表'!$A$53:$A$63</definedName>
    <definedName name="单价内涵" localSheetId="56">[1]定义!$V$1:$V$3</definedName>
    <definedName name="单价内涵" localSheetId="51">[1]定义!$V$1:$V$3</definedName>
    <definedName name="单价内涵" localSheetId="13">定义!$V$1:$V$3</definedName>
    <definedName name="单价内涵" localSheetId="52">[1]定义!$V$1:$V$3</definedName>
    <definedName name="单价内涵" localSheetId="53">[1]定义!$V$1:$V$3</definedName>
    <definedName name="单价内涵" localSheetId="54">[1]定义!$V$1:$V$3</definedName>
    <definedName name="单价内涵" localSheetId="55">[1]定义!$V$1:$V$3</definedName>
    <definedName name="单价内涵">定义!$V$1:$V$3</definedName>
    <definedName name="地类判定" localSheetId="56">[1]定义!$H$1:$H$9</definedName>
    <definedName name="地类判定" localSheetId="51">[1]定义!$H$1:$H$9</definedName>
    <definedName name="地类判定" localSheetId="13">定义!$H$1:$H$9</definedName>
    <definedName name="地类判定" localSheetId="52">[1]定义!$H$1:$H$9</definedName>
    <definedName name="地类判定" localSheetId="53">[1]定义!$H$1:$H$9</definedName>
    <definedName name="地类判定" localSheetId="54">[1]定义!$H$1:$H$9</definedName>
    <definedName name="地类判定" localSheetId="55">[1]定义!$H$1:$H$9</definedName>
    <definedName name="地类判定">定义!$H$1:$H$9</definedName>
    <definedName name="二级">区片价!$I$1:$I$20</definedName>
    <definedName name="二级分类" localSheetId="56">[1]修正!$C$17:$C$39</definedName>
    <definedName name="二级分类" localSheetId="51">[1]修正!$C$17:$C$39</definedName>
    <definedName name="二级分类" localSheetId="13">修正!$C$17:$C$39</definedName>
    <definedName name="二级分类" localSheetId="52">[1]修正!$C$17:$C$39</definedName>
    <definedName name="二级分类" localSheetId="53">[1]修正!$C$17:$C$39</definedName>
    <definedName name="二级分类" localSheetId="54">[1]修正!$C$17:$C$39</definedName>
    <definedName name="二级分类" localSheetId="55">[1]修正!$C$17:$C$39</definedName>
    <definedName name="二级分类">修正!$C$17:$C$39</definedName>
    <definedName name="法定最高年限" localSheetId="56">[1]定义!$G$1:$G$4</definedName>
    <definedName name="法定最高年限" localSheetId="51">[1]定义!$G$1:$G$4</definedName>
    <definedName name="法定最高年限" localSheetId="13">定义!$G$1:$G$4</definedName>
    <definedName name="法定最高年限" localSheetId="52">[1]定义!$G$1:$G$4</definedName>
    <definedName name="法定最高年限" localSheetId="53">[1]定义!$G$1:$G$4</definedName>
    <definedName name="法定最高年限" localSheetId="54">[1]定义!$G$1:$G$4</definedName>
    <definedName name="法定最高年限" localSheetId="55">[1]定义!$G$1:$G$4</definedName>
    <definedName name="法定最高年限">定义!$G$1:$G$4</definedName>
    <definedName name="工业公共部分装修" localSheetId="56">'[1]比较法-工业'!$B$95:$M$95</definedName>
    <definedName name="工业公共部分装修" localSheetId="51">'[1]比较法-工业'!$B$95:$M$95</definedName>
    <definedName name="工业公共部分装修" localSheetId="13">'比较法-工业'!$B$95:$M$95</definedName>
    <definedName name="工业公共部分装修" localSheetId="52">'[1]比较法-工业'!$B$95:$M$95</definedName>
    <definedName name="工业公共部分装修" localSheetId="53">'[1]比较法-工业'!$B$95:$M$95</definedName>
    <definedName name="工业公共部分装修" localSheetId="54">'[1]比较法-工业'!$B$95:$M$95</definedName>
    <definedName name="工业公共部分装修" localSheetId="55">'[1]比较法-工业'!$B$95:$M$95</definedName>
    <definedName name="工业公共部分装修">'比较法-工业'!$B$95:$M$95</definedName>
    <definedName name="工业基础设施水平" localSheetId="56">'[1]比较法-工业'!$B$102:$M$102</definedName>
    <definedName name="工业基础设施水平" localSheetId="51">'[1]比较法-工业'!$B$102:$M$102</definedName>
    <definedName name="工业基础设施水平" localSheetId="13">'比较法-工业'!$B$102:$M$102</definedName>
    <definedName name="工业基础设施水平" localSheetId="52">'[1]比较法-工业'!$B$102:$M$102</definedName>
    <definedName name="工业基础设施水平" localSheetId="53">'[1]比较法-工业'!$B$102:$M$102</definedName>
    <definedName name="工业基础设施水平" localSheetId="54">'[1]比较法-工业'!$B$102:$M$102</definedName>
    <definedName name="工业基础设施水平" localSheetId="55">'[1]比较法-工业'!$B$102:$M$102</definedName>
    <definedName name="工业基础设施水平">'比较法-工业'!$B$102:$M$102</definedName>
    <definedName name="工业建筑结构" localSheetId="56">'[1]比较法-工业'!$B$93:$M$93</definedName>
    <definedName name="工业建筑结构" localSheetId="51">'[1]比较法-工业'!$B$93:$M$93</definedName>
    <definedName name="工业建筑结构" localSheetId="13">'比较法-工业'!$B$93:$M$93</definedName>
    <definedName name="工业建筑结构" localSheetId="52">'[1]比较法-工业'!$B$93:$M$93</definedName>
    <definedName name="工业建筑结构" localSheetId="53">'[1]比较法-工业'!$B$93:$M$93</definedName>
    <definedName name="工业建筑结构" localSheetId="54">'[1]比较法-工业'!$B$93:$M$93</definedName>
    <definedName name="工业建筑结构" localSheetId="55">'[1]比较法-工业'!$B$93:$M$93</definedName>
    <definedName name="工业建筑结构">'比较法-工业'!$B$93:$M$93</definedName>
    <definedName name="工业建筑类型" localSheetId="56">'[1]比较法-工业'!$B$88:$M$88</definedName>
    <definedName name="工业建筑类型" localSheetId="51">'[1]比较法-工业'!$B$88:$M$88</definedName>
    <definedName name="工业建筑类型" localSheetId="13">'比较法-工业'!$B$88:$M$88</definedName>
    <definedName name="工业建筑类型" localSheetId="52">'[1]比较法-工业'!$B$88:$M$88</definedName>
    <definedName name="工业建筑类型" localSheetId="53">'[1]比较法-工业'!$B$88:$M$88</definedName>
    <definedName name="工业建筑类型" localSheetId="54">'[1]比较法-工业'!$B$88:$M$88</definedName>
    <definedName name="工业建筑类型" localSheetId="55">'[1]比较法-工业'!$B$88:$M$88</definedName>
    <definedName name="工业建筑类型">'比较法-工业'!$B$88:$M$88</definedName>
    <definedName name="工业交易情况" localSheetId="56">'[1]比较法-工业'!$A$55:$M$55</definedName>
    <definedName name="工业交易情况" localSheetId="51">'[1]比较法-工业'!$A$55:$M$55</definedName>
    <definedName name="工业交易情况" localSheetId="13">'比较法-工业'!$A$55:$M$55</definedName>
    <definedName name="工业交易情况" localSheetId="52">'[1]比较法-工业'!$A$55:$M$55</definedName>
    <definedName name="工业交易情况" localSheetId="53">'[1]比较法-工业'!$A$55:$M$55</definedName>
    <definedName name="工业交易情况" localSheetId="54">'[1]比较法-工业'!$A$55:$M$55</definedName>
    <definedName name="工业交易情况" localSheetId="55">'[1]比较法-工业'!$A$55:$M$55</definedName>
    <definedName name="工业交易情况">'比较法-工业'!$A$55:$M$55</definedName>
    <definedName name="工业内部装修" localSheetId="56">'[1]比较法-工业'!$B$104:$M$104</definedName>
    <definedName name="工业内部装修" localSheetId="51">'[1]比较法-工业'!$B$104:$M$104</definedName>
    <definedName name="工业内部装修" localSheetId="13">'比较法-工业'!$B$104:$M$104</definedName>
    <definedName name="工业内部装修" localSheetId="52">'[1]比较法-工业'!$B$104:$M$104</definedName>
    <definedName name="工业内部装修" localSheetId="53">'[1]比较法-工业'!$B$104:$M$104</definedName>
    <definedName name="工业内部装修" localSheetId="54">'[1]比较法-工业'!$B$104:$M$104</definedName>
    <definedName name="工业内部装修" localSheetId="55">'[1]比较法-工业'!$B$104:$M$104</definedName>
    <definedName name="工业内部装修">'比较法-工业'!$B$104:$M$104</definedName>
    <definedName name="工业物业管理" localSheetId="56">'[1]比较法-工业'!$B$100:$M$100</definedName>
    <definedName name="工业物业管理" localSheetId="51">'[1]比较法-工业'!$B$100:$M$100</definedName>
    <definedName name="工业物业管理" localSheetId="13">'比较法-工业'!$B$100:$M$100</definedName>
    <definedName name="工业物业管理" localSheetId="52">'[1]比较法-工业'!$B$100:$M$100</definedName>
    <definedName name="工业物业管理" localSheetId="53">'[1]比较法-工业'!$B$100:$M$100</definedName>
    <definedName name="工业物业管理" localSheetId="54">'[1]比较法-工业'!$B$100:$M$100</definedName>
    <definedName name="工业物业管理" localSheetId="55">'[1]比较法-工业'!$B$100:$M$100</definedName>
    <definedName name="工业物业管理">'比较法-工业'!$B$100:$M$100</definedName>
    <definedName name="工业用途" localSheetId="56">'[1]比较法-工业'!$B$57:$M$57</definedName>
    <definedName name="工业用途" localSheetId="51">'[1]比较法-工业'!$B$57:$M$57</definedName>
    <definedName name="工业用途" localSheetId="13">'比较法-工业'!$B$57:$M$57</definedName>
    <definedName name="工业用途" localSheetId="52">'[1]比较法-工业'!$B$57:$M$57</definedName>
    <definedName name="工业用途" localSheetId="53">'[1]比较法-工业'!$B$57:$M$57</definedName>
    <definedName name="工业用途" localSheetId="54">'[1]比较法-工业'!$B$57:$M$57</definedName>
    <definedName name="工业用途" localSheetId="55">'[1]比较法-工业'!$B$57:$M$57</definedName>
    <definedName name="工业用途">'比较法-工业'!$B$57:$M$57</definedName>
    <definedName name="公共配套设施" localSheetId="56">[1]定义!$Q$1:$Q$6</definedName>
    <definedName name="公共配套设施" localSheetId="51">[1]定义!$Q$1:$Q$6</definedName>
    <definedName name="公共配套设施" localSheetId="13">定义!$Q$1:$Q$6</definedName>
    <definedName name="公共配套设施" localSheetId="52">[1]定义!$Q$1:$Q$6</definedName>
    <definedName name="公共配套设施" localSheetId="53">[1]定义!$Q$1:$Q$6</definedName>
    <definedName name="公共配套设施" localSheetId="54">[1]定义!$Q$1:$Q$6</definedName>
    <definedName name="公共配套设施" localSheetId="55">[1]定义!$Q$1:$Q$6</definedName>
    <definedName name="公共配套设施">定义!$Q$1:$Q$6</definedName>
    <definedName name="估价方法" localSheetId="56">[1]定义!$B$1:$B$50</definedName>
    <definedName name="估价方法" localSheetId="51">[1]定义!$B$1:$B$50</definedName>
    <definedName name="估价方法" localSheetId="13">定义!$B$1:$B$50</definedName>
    <definedName name="估价方法" localSheetId="52">[1]定义!$B$1:$B$50</definedName>
    <definedName name="估价方法" localSheetId="53">[1]定义!$B$1:$B$50</definedName>
    <definedName name="估价方法" localSheetId="54">[1]定义!$B$1:$B$50</definedName>
    <definedName name="估价方法" localSheetId="55">[1]定义!$B$1:$B$50</definedName>
    <definedName name="估价方法">定义!$B$1:$B$50</definedName>
    <definedName name="环境" localSheetId="56">[1]定义!$S$1:$S$6</definedName>
    <definedName name="环境" localSheetId="51">[1]定义!$S$1:$S$6</definedName>
    <definedName name="环境" localSheetId="13">定义!$S$1:$S$6</definedName>
    <definedName name="环境" localSheetId="52">[1]定义!$S$1:$S$6</definedName>
    <definedName name="环境" localSheetId="53">[1]定义!$S$1:$S$6</definedName>
    <definedName name="环境" localSheetId="54">[1]定义!$S$1:$S$6</definedName>
    <definedName name="环境" localSheetId="55">[1]定义!$S$1:$S$6</definedName>
    <definedName name="环境">定义!$S$1:$S$6</definedName>
    <definedName name="基础设施水平" localSheetId="56">[1]定义!$R$1:$R$6</definedName>
    <definedName name="基础设施水平" localSheetId="51">[1]定义!$R$1:$R$6</definedName>
    <definedName name="基础设施水平" localSheetId="13">定义!$R$1:$R$6</definedName>
    <definedName name="基础设施水平" localSheetId="52">[1]定义!$R$1:$R$6</definedName>
    <definedName name="基础设施水平" localSheetId="53">[1]定义!$R$1:$R$6</definedName>
    <definedName name="基础设施水平" localSheetId="54">[1]定义!$R$1:$R$6</definedName>
    <definedName name="基础设施水平" localSheetId="55">[1]定义!$R$1:$R$6</definedName>
    <definedName name="基础设施水平">定义!$R$1:$R$6</definedName>
    <definedName name="季度">基准地价修正!$Q$19:$AD$19</definedName>
    <definedName name="价值类型2" localSheetId="56">[1]定义!$B$54:$B$56</definedName>
    <definedName name="价值类型2" localSheetId="51">[1]定义!$B$54:$B$56</definedName>
    <definedName name="价值类型2" localSheetId="13">定义!$B$54:$B$56</definedName>
    <definedName name="价值类型2" localSheetId="52">[1]定义!$B$54:$B$56</definedName>
    <definedName name="价值类型2" localSheetId="53">[1]定义!$B$54:$B$56</definedName>
    <definedName name="价值类型2" localSheetId="54">[1]定义!$B$54:$B$56</definedName>
    <definedName name="价值类型2" localSheetId="55">[1]定义!$B$54:$B$56</definedName>
    <definedName name="价值类型2">定义!$B$54:$B$56</definedName>
    <definedName name="交通便捷度" localSheetId="56">[1]定义!$O$1:$O$6</definedName>
    <definedName name="交通便捷度" localSheetId="51">[1]定义!$O$1:$O$6</definedName>
    <definedName name="交通便捷度" localSheetId="13">定义!$O$1:$O$6</definedName>
    <definedName name="交通便捷度" localSheetId="52">[1]定义!$O$1:$O$6</definedName>
    <definedName name="交通便捷度" localSheetId="53">[1]定义!$O$1:$O$6</definedName>
    <definedName name="交通便捷度" localSheetId="54">[1]定义!$O$1:$O$6</definedName>
    <definedName name="交通便捷度" localSheetId="55">[1]定义!$O$1:$O$6</definedName>
    <definedName name="交通便捷度">定义!$O$1:$O$6</definedName>
    <definedName name="九级">区片价!$P$1:$P$46</definedName>
    <definedName name="居住社区成熟度" localSheetId="56">[1]定义!$K$1:$K$6</definedName>
    <definedName name="居住社区成熟度" localSheetId="51">[1]定义!$K$1:$K$6</definedName>
    <definedName name="居住社区成熟度" localSheetId="13">定义!$K$1:$K$6</definedName>
    <definedName name="居住社区成熟度" localSheetId="52">[1]定义!$K$1:$K$6</definedName>
    <definedName name="居住社区成熟度" localSheetId="53">[1]定义!$K$1:$K$6</definedName>
    <definedName name="居住社区成熟度" localSheetId="54">[1]定义!$K$1:$K$6</definedName>
    <definedName name="居住社区成熟度" localSheetId="55">[1]定义!$K$1:$K$6</definedName>
    <definedName name="居住社区成熟度">定义!$K$1:$K$6</definedName>
    <definedName name="类别" localSheetId="56">[1]定义!$J$1:$J$3</definedName>
    <definedName name="类别" localSheetId="51">[1]定义!$J$1:$J$3</definedName>
    <definedName name="类别" localSheetId="13">定义!$J$1:$J$3</definedName>
    <definedName name="类别" localSheetId="52">[1]定义!$J$1:$J$3</definedName>
    <definedName name="类别" localSheetId="53">[1]定义!$J$1:$J$3</definedName>
    <definedName name="类别" localSheetId="54">[1]定义!$J$1:$J$3</definedName>
    <definedName name="类别" localSheetId="55">[1]定义!$J$1:$J$3</definedName>
    <definedName name="类别">定义!$J$1:$J$3</definedName>
    <definedName name="临街状况" localSheetId="56">[1]定义!$T$1:$T$5</definedName>
    <definedName name="临街状况" localSheetId="51">[1]定义!$T$1:$T$5</definedName>
    <definedName name="临街状况" localSheetId="13">定义!$T$1:$T$5</definedName>
    <definedName name="临街状况" localSheetId="52">[1]定义!$T$1:$T$5</definedName>
    <definedName name="临街状况" localSheetId="53">[1]定义!$T$1:$T$5</definedName>
    <definedName name="临街状况" localSheetId="54">[1]定义!$T$1:$T$5</definedName>
    <definedName name="临街状况" localSheetId="55">[1]定义!$T$1:$T$5</definedName>
    <definedName name="临街状况">定义!$T$1:$T$5</definedName>
    <definedName name="六级">区片价!$M$1:$M$49</definedName>
    <definedName name="内部装修维护情况" localSheetId="56">[1]定义!$U$1:$U$6</definedName>
    <definedName name="内部装修维护情况" localSheetId="51">[1]定义!$U$1:$U$6</definedName>
    <definedName name="内部装修维护情况" localSheetId="13">定义!$U$1:$U$6</definedName>
    <definedName name="内部装修维护情况" localSheetId="52">[1]定义!$U$1:$U$6</definedName>
    <definedName name="内部装修维护情况" localSheetId="53">[1]定义!$U$1:$U$6</definedName>
    <definedName name="内部装修维护情况" localSheetId="54">[1]定义!$U$1:$U$6</definedName>
    <definedName name="内部装修维护情况" localSheetId="55">[1]定义!$U$1:$U$6</definedName>
    <definedName name="内部装修维护情况">定义!$U$1:$U$6</definedName>
    <definedName name="判定" localSheetId="56">[1]定义!$D$1:$D$4</definedName>
    <definedName name="判定" localSheetId="51">[1]定义!$D$1:$D$4</definedName>
    <definedName name="判定" localSheetId="13">定义!$D$1:$D$4</definedName>
    <definedName name="判定" localSheetId="52">[1]定义!$D$1:$D$4</definedName>
    <definedName name="判定" localSheetId="53">[1]定义!$D$1:$D$4</definedName>
    <definedName name="判定" localSheetId="54">[1]定义!$D$1:$D$4</definedName>
    <definedName name="判定" localSheetId="55">[1]定义!$D$1:$D$4</definedName>
    <definedName name="判定">定义!$D$1:$D$4</definedName>
    <definedName name="七级">区片价!$N$1:$N$49</definedName>
    <definedName name="七通一平" localSheetId="56">[1]修正!$A$6:$A$14</definedName>
    <definedName name="七通一平" localSheetId="51">[1]修正!$A$6:$A$14</definedName>
    <definedName name="七通一平" localSheetId="13">修正!$A$6:$A$14</definedName>
    <definedName name="七通一平" localSheetId="52">[1]修正!$A$6:$A$14</definedName>
    <definedName name="七通一平" localSheetId="53">[1]修正!$A$6:$A$14</definedName>
    <definedName name="七通一平" localSheetId="54">[1]修正!$A$6:$A$14</definedName>
    <definedName name="七通一平" localSheetId="55">[1]修正!$A$6:$A$14</definedName>
    <definedName name="七通一平">修正!$A$6:$A$14</definedName>
    <definedName name="区域土地利用方向" localSheetId="56">[1]定义!$P$1:$P$6</definedName>
    <definedName name="区域土地利用方向" localSheetId="51">[1]定义!$P$1:$P$6</definedName>
    <definedName name="区域土地利用方向" localSheetId="13">定义!$P$1:$P$6</definedName>
    <definedName name="区域土地利用方向" localSheetId="52">[1]定义!$P$1:$P$6</definedName>
    <definedName name="区域土地利用方向" localSheetId="53">[1]定义!$P$1:$P$6</definedName>
    <definedName name="区域土地利用方向" localSheetId="54">[1]定义!$P$1:$P$6</definedName>
    <definedName name="区域土地利用方向" localSheetId="55">[1]定义!$P$1:$P$6</definedName>
    <definedName name="区域土地利用方向">定义!$P$1:$P$6</definedName>
    <definedName name="三级">区片价!$J$1:$J$21</definedName>
    <definedName name="商业层高" localSheetId="56">'[1]比较法-商业'!$B$116:$M$116</definedName>
    <definedName name="商业层高" localSheetId="51">'[1]比较法-商业'!$B$116:$M$116</definedName>
    <definedName name="商业层高" localSheetId="13">'比较法-商业'!$B$116:$M$116</definedName>
    <definedName name="商业层高" localSheetId="52">'[1]比较法-商业'!$B$116:$M$116</definedName>
    <definedName name="商业层高" localSheetId="53">'[1]比较法-商业'!$B$116:$M$116</definedName>
    <definedName name="商业层高" localSheetId="54">'[1]比较法-商业'!$B$116:$M$116</definedName>
    <definedName name="商业层高" localSheetId="55">'[1]比较法-商业'!$B$116:$M$116</definedName>
    <definedName name="商业层高">'比较法-商业'!$B$116:$M$116</definedName>
    <definedName name="商业成新度">'比较法-商业'!$B$109:$M$109</definedName>
    <definedName name="商业繁华度" localSheetId="56">[1]定义!$L$1:$L$6</definedName>
    <definedName name="商业繁华度" localSheetId="51">[1]定义!$L$1:$L$6</definedName>
    <definedName name="商业繁华度" localSheetId="13">定义!$L$1:$L$6</definedName>
    <definedName name="商业繁华度" localSheetId="52">[1]定义!$L$1:$L$6</definedName>
    <definedName name="商业繁华度" localSheetId="53">[1]定义!$L$1:$L$6</definedName>
    <definedName name="商业繁华度" localSheetId="54">[1]定义!$L$1:$L$6</definedName>
    <definedName name="商业繁华度" localSheetId="55">[1]定义!$L$1:$L$6</definedName>
    <definedName name="商业繁华度">定义!$L$1:$L$6</definedName>
    <definedName name="商业公共部分装修" localSheetId="56">'[1]比较法-商业'!$B$107:$M$107</definedName>
    <definedName name="商业公共部分装修" localSheetId="51">'[1]比较法-商业'!$B$107:$M$107</definedName>
    <definedName name="商业公共部分装修" localSheetId="13">'比较法-商业'!$B$107:$M$107</definedName>
    <definedName name="商业公共部分装修" localSheetId="52">'[1]比较法-商业'!$B$107:$M$107</definedName>
    <definedName name="商业公共部分装修" localSheetId="53">'[1]比较法-商业'!$B$107:$M$107</definedName>
    <definedName name="商业公共部分装修" localSheetId="54">'[1]比较法-商业'!$B$107:$M$107</definedName>
    <definedName name="商业公共部分装修" localSheetId="55">'[1]比较法-商业'!$B$107:$M$107</definedName>
    <definedName name="商业公共部分装修">'比较法-商业'!$B$107:$M$107</definedName>
    <definedName name="商业基础设施水平" localSheetId="56">'[1]比较法-商业'!$B$112:$M$112</definedName>
    <definedName name="商业基础设施水平" localSheetId="51">'[1]比较法-商业'!$B$112:$M$112</definedName>
    <definedName name="商业基础设施水平" localSheetId="13">'比较法-商业'!$B$112:$M$112</definedName>
    <definedName name="商业基础设施水平" localSheetId="52">'[1]比较法-商业'!$B$112:$M$112</definedName>
    <definedName name="商业基础设施水平" localSheetId="53">'[1]比较法-商业'!$B$112:$M$112</definedName>
    <definedName name="商业基础设施水平" localSheetId="54">'[1]比较法-商业'!$B$112:$M$112</definedName>
    <definedName name="商业基础设施水平" localSheetId="55">'[1]比较法-商业'!$B$112:$M$112</definedName>
    <definedName name="商业基础设施水平">'比较法-商业'!$B$112:$M$112</definedName>
    <definedName name="商业建筑结构" localSheetId="56">'[1]比较法-商业'!$B$105:$M$105</definedName>
    <definedName name="商业建筑结构" localSheetId="51">'[1]比较法-商业'!$B$105:$M$105</definedName>
    <definedName name="商业建筑结构" localSheetId="13">'比较法-商业'!$B$105:$M$105</definedName>
    <definedName name="商业建筑结构" localSheetId="52">'[1]比较法-商业'!$B$105:$M$105</definedName>
    <definedName name="商业建筑结构" localSheetId="53">'[1]比较法-商业'!$B$105:$M$105</definedName>
    <definedName name="商业建筑结构" localSheetId="54">'[1]比较法-商业'!$B$105:$M$105</definedName>
    <definedName name="商业建筑结构" localSheetId="55">'[1]比较法-商业'!$B$105:$M$105</definedName>
    <definedName name="商业建筑结构">'比较法-商业'!$B$105:$M$105</definedName>
    <definedName name="商业交易情况" localSheetId="56">'[1]比较法-商业'!$A$61:$M$61</definedName>
    <definedName name="商业交易情况" localSheetId="51">'[1]比较法-商业'!$A$61:$M$61</definedName>
    <definedName name="商业交易情况" localSheetId="13">'比较法-商业'!$A$61:$M$61</definedName>
    <definedName name="商业交易情况" localSheetId="52">'[1]比较法-商业'!$A$61:$M$61</definedName>
    <definedName name="商业交易情况" localSheetId="53">'[1]比较法-商业'!$A$61:$M$61</definedName>
    <definedName name="商业交易情况" localSheetId="54">'[1]比较法-商业'!$A$61:$M$61</definedName>
    <definedName name="商业交易情况" localSheetId="55">'[1]比较法-商业'!$A$61:$M$61</definedName>
    <definedName name="商业交易情况">'比较法-商业'!$A$61:$M$61</definedName>
    <definedName name="商业街名称" localSheetId="56">[1]修正!$C$59:$C$119</definedName>
    <definedName name="商业街名称" localSheetId="51">[1]修正!$C$59:$C$119</definedName>
    <definedName name="商业街名称" localSheetId="13">修正!$C$59:$C$119</definedName>
    <definedName name="商业街名称" localSheetId="52">[1]修正!$C$59:$C$119</definedName>
    <definedName name="商业街名称" localSheetId="53">[1]修正!$C$59:$C$119</definedName>
    <definedName name="商业街名称" localSheetId="54">[1]修正!$C$59:$C$119</definedName>
    <definedName name="商业街名称" localSheetId="55">[1]修正!$C$59:$C$119</definedName>
    <definedName name="商业街名称">修正!$C$59:$C$119</definedName>
    <definedName name="商业进深比" localSheetId="56">'[1]比较法-商业'!$B$120:$M$120</definedName>
    <definedName name="商业进深比" localSheetId="51">'[1]比较法-商业'!$B$120:$M$120</definedName>
    <definedName name="商业进深比" localSheetId="13">'比较法-商业'!$B$120:$M$120</definedName>
    <definedName name="商业进深比" localSheetId="52">'[1]比较法-商业'!$B$120:$M$120</definedName>
    <definedName name="商业进深比" localSheetId="53">'[1]比较法-商业'!$B$120:$M$120</definedName>
    <definedName name="商业进深比" localSheetId="54">'[1]比较法-商业'!$B$120:$M$120</definedName>
    <definedName name="商业进深比" localSheetId="55">'[1]比较法-商业'!$B$120:$M$120</definedName>
    <definedName name="商业进深比">'比较法-商业'!$B$120:$M$120</definedName>
    <definedName name="商业类型" localSheetId="56">'[1]比较法-商业'!$B$100:$M$100</definedName>
    <definedName name="商业类型" localSheetId="51">'[1]比较法-商业'!$B$100:$M$100</definedName>
    <definedName name="商业类型" localSheetId="13">'比较法-商业'!$B$100:$M$100</definedName>
    <definedName name="商业类型" localSheetId="52">'[1]比较法-商业'!$B$100:$M$100</definedName>
    <definedName name="商业类型" localSheetId="53">'[1]比较法-商业'!$B$100:$M$100</definedName>
    <definedName name="商业类型" localSheetId="54">'[1]比较法-商业'!$B$100:$M$100</definedName>
    <definedName name="商业类型" localSheetId="55">'[1]比较法-商业'!$B$100:$M$100</definedName>
    <definedName name="商业类型">'比较法-商业'!$B$100:$M$100</definedName>
    <definedName name="商业临街状况" localSheetId="56">'[1]比较法-商业'!$B$86:$M$86</definedName>
    <definedName name="商业临街状况" localSheetId="51">'[1]比较法-商业'!$B$86:$M$86</definedName>
    <definedName name="商业临街状况" localSheetId="13">'比较法-商业'!$B$86:$M$86</definedName>
    <definedName name="商业临街状况" localSheetId="52">'[1]比较法-商业'!$B$86:$M$86</definedName>
    <definedName name="商业临街状况" localSheetId="53">'[1]比较法-商业'!$B$86:$M$86</definedName>
    <definedName name="商业临街状况" localSheetId="54">'[1]比较法-商业'!$B$86:$M$86</definedName>
    <definedName name="商业临街状况" localSheetId="55">'[1]比较法-商业'!$B$86:$M$86</definedName>
    <definedName name="商业临街状况">'比较法-商业'!$B$86:$M$86</definedName>
    <definedName name="商业楼层" localSheetId="56">'[1]比较法-商业'!$B$92:$M$92</definedName>
    <definedName name="商业楼层" localSheetId="51">'[1]比较法-商业'!$B$92:$M$92</definedName>
    <definedName name="商业楼层" localSheetId="13">'比较法-商业'!$B$92:$M$92</definedName>
    <definedName name="商业楼层" localSheetId="52">'[1]比较法-商业'!$B$92:$M$92</definedName>
    <definedName name="商业楼层" localSheetId="53">'[1]比较法-商业'!$B$92:$M$92</definedName>
    <definedName name="商业楼层" localSheetId="54">'[1]比较法-商业'!$B$92:$M$92</definedName>
    <definedName name="商业楼层" localSheetId="55">'[1]比较法-商业'!$B$92:$M$92</definedName>
    <definedName name="商业楼层">'比较法-商业'!$B$92:$M$92</definedName>
    <definedName name="商业内部装修" localSheetId="56">'[1]比较法-商业'!$B$122:$M$122</definedName>
    <definedName name="商业内部装修" localSheetId="51">'[1]比较法-商业'!$B$122:$M$122</definedName>
    <definedName name="商业内部装修" localSheetId="13">'比较法-商业'!$B$122:$M$122</definedName>
    <definedName name="商业内部装修" localSheetId="52">'[1]比较法-商业'!$B$122:$M$122</definedName>
    <definedName name="商业内部装修" localSheetId="53">'[1]比较法-商业'!$B$122:$M$122</definedName>
    <definedName name="商业内部装修" localSheetId="54">'[1]比较法-商业'!$B$122:$M$122</definedName>
    <definedName name="商业内部装修" localSheetId="55">'[1]比较法-商业'!$B$122:$M$122</definedName>
    <definedName name="商业内部装修">'比较法-商业'!$B$122:$M$122</definedName>
    <definedName name="商业人流量" localSheetId="56">'[1]比较法-商业'!$B$90:$M$90</definedName>
    <definedName name="商业人流量" localSheetId="51">'[1]比较法-商业'!$B$90:$M$90</definedName>
    <definedName name="商业人流量" localSheetId="13">'比较法-商业'!$B$90:$M$90</definedName>
    <definedName name="商业人流量" localSheetId="52">'[1]比较法-商业'!$B$90:$M$90</definedName>
    <definedName name="商业人流量" localSheetId="53">'[1]比较法-商业'!$B$90:$M$90</definedName>
    <definedName name="商业人流量" localSheetId="54">'[1]比较法-商业'!$B$90:$M$90</definedName>
    <definedName name="商业人流量" localSheetId="55">'[1]比较法-商业'!$B$90:$M$90</definedName>
    <definedName name="商业人流量">'比较法-商业'!$B$90:$M$90</definedName>
    <definedName name="商业业态" localSheetId="56">'[1]比较法-商业'!$B$114:$M$114</definedName>
    <definedName name="商业业态" localSheetId="51">'[1]比较法-商业'!$B$114:$M$114</definedName>
    <definedName name="商业业态" localSheetId="13">'比较法-商业'!$B$114:$M$114</definedName>
    <definedName name="商业业态" localSheetId="52">'[1]比较法-商业'!$B$114:$M$114</definedName>
    <definedName name="商业业态" localSheetId="53">'[1]比较法-商业'!$B$114:$M$114</definedName>
    <definedName name="商业业态" localSheetId="54">'[1]比较法-商业'!$B$114:$M$114</definedName>
    <definedName name="商业业态" localSheetId="55">'[1]比较法-商业'!$B$114:$M$114</definedName>
    <definedName name="商业业态">'比较法-商业'!$B$114:$M$114</definedName>
    <definedName name="商业用途" localSheetId="56">'[1]比较法-商业'!$B$63:$M$63</definedName>
    <definedName name="商业用途" localSheetId="51">'[1]比较法-商业'!$B$63:$M$63</definedName>
    <definedName name="商业用途" localSheetId="13">'比较法-商业'!$B$63:$M$63</definedName>
    <definedName name="商业用途" localSheetId="52">'[1]比较法-商业'!$B$63:$M$63</definedName>
    <definedName name="商业用途" localSheetId="53">'[1]比较法-商业'!$B$63:$M$63</definedName>
    <definedName name="商业用途" localSheetId="54">'[1]比较法-商业'!$B$63:$M$63</definedName>
    <definedName name="商业用途" localSheetId="55">'[1]比较法-商业'!$B$63:$M$63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56">'[1]比较法-仓储'!$B$89:$M$89</definedName>
    <definedName name="是否封闭" localSheetId="51">'[1]比较法-仓储'!$B$89:$M$89</definedName>
    <definedName name="是否封闭" localSheetId="13">'比较法-仓储'!$B$89:$M$89</definedName>
    <definedName name="是否封闭" localSheetId="52">'[1]比较法-仓储'!$B$89:$M$89</definedName>
    <definedName name="是否封闭" localSheetId="53">'[1]比较法-仓储'!$B$89:$M$89</definedName>
    <definedName name="是否封闭" localSheetId="54">'[1]比较法-仓储'!$B$89:$M$89</definedName>
    <definedName name="是否封闭" localSheetId="55">'[1]比较法-仓储'!$B$89:$M$89</definedName>
    <definedName name="是否封闭">'比较法-仓储'!$B$89:$M$89</definedName>
    <definedName name="是否直接入户" localSheetId="56">'[1]比较法-车位'!$B$95:$M$95</definedName>
    <definedName name="是否直接入户" localSheetId="51">'[1]比较法-车位'!$B$95:$M$95</definedName>
    <definedName name="是否直接入户" localSheetId="13">'比较法-车位'!$B$95:$M$95</definedName>
    <definedName name="是否直接入户" localSheetId="52">'[1]比较法-车位'!$B$95:$M$95</definedName>
    <definedName name="是否直接入户" localSheetId="53">'[1]比较法-车位'!$B$95:$M$95</definedName>
    <definedName name="是否直接入户" localSheetId="54">'[1]比较法-车位'!$B$95:$M$95</definedName>
    <definedName name="是否直接入户" localSheetId="55">'[1]比较法-车位'!$B$95:$M$95</definedName>
    <definedName name="是否直接入户">'比较法-车位'!$B$95:$M$95</definedName>
    <definedName name="四级">区片价!$K$1:$K$28</definedName>
    <definedName name="套工道路等级" localSheetId="56">'[1]土地比较法-工业'!$B$97:$M$97</definedName>
    <definedName name="套工道路等级" localSheetId="51">'[1]土地比较法-工业'!$B$97:$M$97</definedName>
    <definedName name="套工道路等级" localSheetId="13">'土地比较法-工业'!$B$97:$M$97</definedName>
    <definedName name="套工道路等级" localSheetId="52">'[1]土地比较法-工业'!$B$97:$M$97</definedName>
    <definedName name="套工道路等级" localSheetId="53">'[1]土地比较法-工业'!$B$97:$M$97</definedName>
    <definedName name="套工道路等级" localSheetId="54">'[1]土地比较法-工业'!$B$97:$M$97</definedName>
    <definedName name="套工道路等级" localSheetId="55">'[1]土地比较法-工业'!$B$97:$M$97</definedName>
    <definedName name="套工道路等级">'土地比较法-工业'!$B$97:$M$97</definedName>
    <definedName name="套工地质条件" localSheetId="56">'[1]土地比较法-工业'!$B$114:$M$114</definedName>
    <definedName name="套工地质条件" localSheetId="51">'[1]土地比较法-工业'!$B$114:$M$114</definedName>
    <definedName name="套工地质条件" localSheetId="13">'土地比较法-工业'!$B$114:$M$114</definedName>
    <definedName name="套工地质条件" localSheetId="52">'[1]土地比较法-工业'!$B$114:$M$114</definedName>
    <definedName name="套工地质条件" localSheetId="53">'[1]土地比较法-工业'!$B$114:$M$114</definedName>
    <definedName name="套工地质条件" localSheetId="54">'[1]土地比较法-工业'!$B$114:$M$114</definedName>
    <definedName name="套工地质条件" localSheetId="55">'[1]土地比较法-工业'!$B$114:$M$114</definedName>
    <definedName name="套工地质条件">'土地比较法-工业'!$B$114:$M$114</definedName>
    <definedName name="套工交易情况" localSheetId="56">'[1]土地比较法-住宅、综合'!$A$73:$M$73</definedName>
    <definedName name="套工交易情况" localSheetId="51">'[1]土地比较法-住宅、综合'!$A$73:$M$73</definedName>
    <definedName name="套工交易情况" localSheetId="13">'土地比较法-住宅、综合'!$A$73:$M$73</definedName>
    <definedName name="套工交易情况" localSheetId="52">'[1]土地比较法-住宅、综合'!$A$73:$M$73</definedName>
    <definedName name="套工交易情况" localSheetId="53">'[1]土地比较法-住宅、综合'!$A$73:$M$73</definedName>
    <definedName name="套工交易情况" localSheetId="54">'[1]土地比较法-住宅、综合'!$A$73:$M$73</definedName>
    <definedName name="套工交易情况" localSheetId="55">'[1]土地比较法-住宅、综合'!$A$73:$M$73</definedName>
    <definedName name="套工交易情况">'土地比较法-住宅、综合'!$A$73:$M$73</definedName>
    <definedName name="套工土地级别" localSheetId="56">'[1]土地比较法-工业'!$B$99:$M$99</definedName>
    <definedName name="套工土地级别" localSheetId="51">'[1]土地比较法-工业'!$B$99:$M$99</definedName>
    <definedName name="套工土地级别" localSheetId="13">'土地比较法-工业'!$B$99:$M$99</definedName>
    <definedName name="套工土地级别" localSheetId="52">'[1]土地比较法-工业'!$B$99:$M$99</definedName>
    <definedName name="套工土地级别" localSheetId="53">'[1]土地比较法-工业'!$B$99:$M$99</definedName>
    <definedName name="套工土地级别" localSheetId="54">'[1]土地比较法-工业'!$B$99:$M$99</definedName>
    <definedName name="套工土地级别" localSheetId="55">'[1]土地比较法-工业'!$B$99:$M$99</definedName>
    <definedName name="套工土地级别">'土地比较法-工业'!$B$99:$M$99</definedName>
    <definedName name="套工用途" localSheetId="56">'[1]土地比较法-工业'!$B$70:$M$70</definedName>
    <definedName name="套工用途" localSheetId="51">'[1]土地比较法-工业'!$B$70:$M$70</definedName>
    <definedName name="套工用途" localSheetId="13">'土地比较法-工业'!$B$70:$M$70</definedName>
    <definedName name="套工用途" localSheetId="52">'[1]土地比较法-工业'!$B$70:$M$70</definedName>
    <definedName name="套工用途" localSheetId="53">'[1]土地比较法-工业'!$B$70:$M$70</definedName>
    <definedName name="套工用途" localSheetId="54">'[1]土地比较法-工业'!$B$70:$M$70</definedName>
    <definedName name="套工用途" localSheetId="55">'[1]土地比较法-工业'!$B$70:$M$70</definedName>
    <definedName name="套工用途">'土地比较法-工业'!$B$70:$M$70</definedName>
    <definedName name="套工宗地开发程度" localSheetId="56">'[1]土地比较法-工业'!$B$112:$M$112</definedName>
    <definedName name="套工宗地开发程度" localSheetId="51">'[1]土地比较法-工业'!$B$112:$M$112</definedName>
    <definedName name="套工宗地开发程度" localSheetId="13">'土地比较法-工业'!$B$112:$M$112</definedName>
    <definedName name="套工宗地开发程度" localSheetId="52">'[1]土地比较法-工业'!$B$112:$M$112</definedName>
    <definedName name="套工宗地开发程度" localSheetId="53">'[1]土地比较法-工业'!$B$112:$M$112</definedName>
    <definedName name="套工宗地开发程度" localSheetId="54">'[1]土地比较法-工业'!$B$112:$M$112</definedName>
    <definedName name="套工宗地开发程度" localSheetId="55">'[1]土地比较法-工业'!$B$112:$M$112</definedName>
    <definedName name="套工宗地开发程度">'土地比较法-工业'!$B$112:$M$112</definedName>
    <definedName name="套工宗地形状" localSheetId="56">'[1]土地比较法-工业'!$B$110:$M$110</definedName>
    <definedName name="套工宗地形状" localSheetId="51">'[1]土地比较法-工业'!$B$110:$M$110</definedName>
    <definedName name="套工宗地形状" localSheetId="13">'土地比较法-工业'!$B$110:$M$110</definedName>
    <definedName name="套工宗地形状" localSheetId="52">'[1]土地比较法-工业'!$B$110:$M$110</definedName>
    <definedName name="套工宗地形状" localSheetId="53">'[1]土地比较法-工业'!$B$110:$M$110</definedName>
    <definedName name="套工宗地形状" localSheetId="54">'[1]土地比较法-工业'!$B$110:$M$110</definedName>
    <definedName name="套工宗地形状" localSheetId="55">'[1]土地比较法-工业'!$B$110:$M$110</definedName>
    <definedName name="套工宗地形状">'土地比较法-工业'!$B$110:$M$110</definedName>
    <definedName name="套综道路等级" localSheetId="56">'[1]土地比较法-住宅、综合'!$B$106:$M$106</definedName>
    <definedName name="套综道路等级" localSheetId="51">'[1]土地比较法-住宅、综合'!$B$106:$M$106</definedName>
    <definedName name="套综道路等级" localSheetId="13">'土地比较法-住宅、综合'!$B$106:$M$106</definedName>
    <definedName name="套综道路等级" localSheetId="52">'[1]土地比较法-住宅、综合'!$B$106:$M$106</definedName>
    <definedName name="套综道路等级" localSheetId="53">'[1]土地比较法-住宅、综合'!$B$106:$M$106</definedName>
    <definedName name="套综道路等级" localSheetId="54">'[1]土地比较法-住宅、综合'!$B$106:$M$106</definedName>
    <definedName name="套综道路等级" localSheetId="55">'[1]土地比较法-住宅、综合'!$B$106:$M$106</definedName>
    <definedName name="套综道路等级">'土地比较法-住宅、综合'!$B$106:$M$106</definedName>
    <definedName name="套综工程地质条件" localSheetId="56">'[1]土地比较法-住宅、综合'!$B$125:$M$125</definedName>
    <definedName name="套综工程地质条件" localSheetId="51">'[1]土地比较法-住宅、综合'!$B$125:$M$125</definedName>
    <definedName name="套综工程地质条件" localSheetId="13">'土地比较法-住宅、综合'!$B$125:$M$125</definedName>
    <definedName name="套综工程地质条件" localSheetId="52">'[1]土地比较法-住宅、综合'!$B$125:$M$125</definedName>
    <definedName name="套综工程地质条件" localSheetId="53">'[1]土地比较法-住宅、综合'!$B$125:$M$125</definedName>
    <definedName name="套综工程地质条件" localSheetId="54">'[1]土地比较法-住宅、综合'!$B$125:$M$125</definedName>
    <definedName name="套综工程地质条件" localSheetId="55">'[1]土地比较法-住宅、综合'!$B$125:$M$125</definedName>
    <definedName name="套综工程地质条件">'土地比较法-住宅、综合'!$B$125:$M$125</definedName>
    <definedName name="套综交易情况" localSheetId="56">'[1]土地比较法-住宅、综合'!$A$73:$M$73</definedName>
    <definedName name="套综交易情况" localSheetId="51">'[1]土地比较法-住宅、综合'!$A$73:$M$73</definedName>
    <definedName name="套综交易情况" localSheetId="13">'土地比较法-住宅、综合'!$A$73:$M$73</definedName>
    <definedName name="套综交易情况" localSheetId="52">'[1]土地比较法-住宅、综合'!$A$73:$M$73</definedName>
    <definedName name="套综交易情况" localSheetId="53">'[1]土地比较法-住宅、综合'!$A$73:$M$73</definedName>
    <definedName name="套综交易情况" localSheetId="54">'[1]土地比较法-住宅、综合'!$A$73:$M$73</definedName>
    <definedName name="套综交易情况" localSheetId="55">'[1]土地比较法-住宅、综合'!$A$73:$M$73</definedName>
    <definedName name="套综交易情况">'土地比较法-住宅、综合'!$A$73:$M$73</definedName>
    <definedName name="套综临街宽度及深度" localSheetId="56">'[1]土地比较法-住宅、综合'!$B$121:$M$121</definedName>
    <definedName name="套综临街宽度及深度" localSheetId="51">'[1]土地比较法-住宅、综合'!$B$121:$M$121</definedName>
    <definedName name="套综临街宽度及深度" localSheetId="13">'土地比较法-住宅、综合'!$B$121:$M$121</definedName>
    <definedName name="套综临街宽度及深度" localSheetId="52">'[1]土地比较法-住宅、综合'!$B$121:$M$121</definedName>
    <definedName name="套综临街宽度及深度" localSheetId="53">'[1]土地比较法-住宅、综合'!$B$121:$M$121</definedName>
    <definedName name="套综临街宽度及深度" localSheetId="54">'[1]土地比较法-住宅、综合'!$B$121:$M$121</definedName>
    <definedName name="套综临街宽度及深度" localSheetId="55">'[1]土地比较法-住宅、综合'!$B$121:$M$121</definedName>
    <definedName name="套综临街宽度及深度">'土地比较法-住宅、综合'!$B$121:$M$121</definedName>
    <definedName name="套综土地级别" localSheetId="56">'[1]土地比较法-住宅、综合'!$B$108:$M$108</definedName>
    <definedName name="套综土地级别" localSheetId="51">'[1]土地比较法-住宅、综合'!$B$108:$M$108</definedName>
    <definedName name="套综土地级别" localSheetId="13">'土地比较法-住宅、综合'!$B$108:$M$108</definedName>
    <definedName name="套综土地级别" localSheetId="52">'[1]土地比较法-住宅、综合'!$B$108:$M$108</definedName>
    <definedName name="套综土地级别" localSheetId="53">'[1]土地比较法-住宅、综合'!$B$108:$M$108</definedName>
    <definedName name="套综土地级别" localSheetId="54">'[1]土地比较法-住宅、综合'!$B$108:$M$108</definedName>
    <definedName name="套综土地级别" localSheetId="55">'[1]土地比较法-住宅、综合'!$B$108:$M$108</definedName>
    <definedName name="套综土地级别">'土地比较法-住宅、综合'!$B$108:$M$108</definedName>
    <definedName name="套综用途" localSheetId="56">'[1]土地比较法-住宅、综合'!$B$75:$M$75</definedName>
    <definedName name="套综用途" localSheetId="51">'[1]土地比较法-住宅、综合'!$B$75:$M$75</definedName>
    <definedName name="套综用途" localSheetId="13">'土地比较法-住宅、综合'!$B$75:$M$75</definedName>
    <definedName name="套综用途" localSheetId="52">'[1]土地比较法-住宅、综合'!$B$75:$M$75</definedName>
    <definedName name="套综用途" localSheetId="53">'[1]土地比较法-住宅、综合'!$B$75:$M$75</definedName>
    <definedName name="套综用途" localSheetId="54">'[1]土地比较法-住宅、综合'!$B$75:$M$75</definedName>
    <definedName name="套综用途" localSheetId="55">'[1]土地比较法-住宅、综合'!$B$75:$M$75</definedName>
    <definedName name="套综用途">'土地比较法-住宅、综合'!$B$75:$M$75</definedName>
    <definedName name="套综宗地内开发程度" localSheetId="56">'[1]土地比较法-住宅、综合'!$B$123:$M$123</definedName>
    <definedName name="套综宗地内开发程度" localSheetId="51">'[1]土地比较法-住宅、综合'!$B$123:$M$123</definedName>
    <definedName name="套综宗地内开发程度" localSheetId="13">'土地比较法-住宅、综合'!$B$123:$M$123</definedName>
    <definedName name="套综宗地内开发程度" localSheetId="52">'[1]土地比较法-住宅、综合'!$B$123:$M$123</definedName>
    <definedName name="套综宗地内开发程度" localSheetId="53">'[1]土地比较法-住宅、综合'!$B$123:$M$123</definedName>
    <definedName name="套综宗地内开发程度" localSheetId="54">'[1]土地比较法-住宅、综合'!$B$123:$M$123</definedName>
    <definedName name="套综宗地内开发程度" localSheetId="55">'[1]土地比较法-住宅、综合'!$B$123:$M$123</definedName>
    <definedName name="套综宗地内开发程度">'土地比较法-住宅、综合'!$B$123:$M$123</definedName>
    <definedName name="套综宗地形状" localSheetId="56">'[1]土地比较法-住宅、综合'!$B$119:$M$119</definedName>
    <definedName name="套综宗地形状" localSheetId="51">'[1]土地比较法-住宅、综合'!$B$119:$M$119</definedName>
    <definedName name="套综宗地形状" localSheetId="13">'土地比较法-住宅、综合'!$B$119:$M$119</definedName>
    <definedName name="套综宗地形状" localSheetId="52">'[1]土地比较法-住宅、综合'!$B$119:$M$119</definedName>
    <definedName name="套综宗地形状" localSheetId="53">'[1]土地比较法-住宅、综合'!$B$119:$M$119</definedName>
    <definedName name="套综宗地形状" localSheetId="54">'[1]土地比较法-住宅、综合'!$B$119:$M$119</definedName>
    <definedName name="套综宗地形状" localSheetId="55">'[1]土地比较法-住宅、综合'!$B$119:$M$119</definedName>
    <definedName name="套综宗地形状">'土地比较法-住宅、综合'!$B$119:$M$119</definedName>
    <definedName name="土地估价师">估价师及机构信息!$D$3:$D$24</definedName>
    <definedName name="土地级别" localSheetId="56">[1]定义!$C$1:$C$14</definedName>
    <definedName name="土地级别" localSheetId="51">[1]定义!$C$1:$C$14</definedName>
    <definedName name="土地级别" localSheetId="13">定义!$C$1:$C$14</definedName>
    <definedName name="土地级别" localSheetId="52">[1]定义!$C$1:$C$14</definedName>
    <definedName name="土地级别" localSheetId="53">[1]定义!$C$1:$C$14</definedName>
    <definedName name="土地级别" localSheetId="54">[1]定义!$C$1:$C$14</definedName>
    <definedName name="土地级别" localSheetId="55">[1]定义!$C$1:$C$14</definedName>
    <definedName name="土地级别">定义!$C$1:$C$14</definedName>
    <definedName name="土地利用方向">定义!$P$1:$P$6</definedName>
    <definedName name="土地年限区间" localSheetId="56">[1]定义!$I$1:$I$8</definedName>
    <definedName name="土地年限区间" localSheetId="51">[1]定义!$I$1:$I$8</definedName>
    <definedName name="土地年限区间" localSheetId="13">定义!$I$1:$I$8</definedName>
    <definedName name="土地年限区间" localSheetId="52">[1]定义!$I$1:$I$8</definedName>
    <definedName name="土地年限区间" localSheetId="53">[1]定义!$I$1:$I$8</definedName>
    <definedName name="土地年限区间" localSheetId="54">[1]定义!$I$1:$I$8</definedName>
    <definedName name="土地年限区间" localSheetId="55">[1]定义!$I$1:$I$8</definedName>
    <definedName name="土地年限区间">定义!$I$1:$I$8</definedName>
    <definedName name="位置" localSheetId="56">[1]定义!$E$2:$E$4</definedName>
    <definedName name="位置" localSheetId="51">[1]定义!$E$2:$E$4</definedName>
    <definedName name="位置" localSheetId="13">定义!$E$2:$E$4</definedName>
    <definedName name="位置" localSheetId="52">[1]定义!$E$2:$E$4</definedName>
    <definedName name="位置" localSheetId="53">[1]定义!$E$2:$E$4</definedName>
    <definedName name="位置" localSheetId="54">[1]定义!$E$2:$E$4</definedName>
    <definedName name="位置" localSheetId="55">[1]定义!$E$2:$E$4</definedName>
    <definedName name="位置">定义!$E$2:$E$4</definedName>
    <definedName name="五等判定" localSheetId="56">[1]定义!$W$1:$W$6</definedName>
    <definedName name="五等判定" localSheetId="51">[1]定义!$W$1:$W$6</definedName>
    <definedName name="五等判定" localSheetId="13">定义!$W$1:$W$6</definedName>
    <definedName name="五等判定" localSheetId="52">[1]定义!$W$1:$W$6</definedName>
    <definedName name="五等判定" localSheetId="53">[1]定义!$W$1:$W$6</definedName>
    <definedName name="五等判定" localSheetId="54">[1]定义!$W$1:$W$6</definedName>
    <definedName name="五等判定" localSheetId="55">[1]定义!$W$1:$W$6</definedName>
    <definedName name="五等判定">定义!$W$1:$W$6</definedName>
    <definedName name="五级">区片价!$L$1:$L$35</definedName>
    <definedName name="项目类型" localSheetId="56">'[1]数据-汇总表'!$C$17:$C$26</definedName>
    <definedName name="项目类型" localSheetId="51">'[1]数据-汇总表'!$C$17:$C$26</definedName>
    <definedName name="项目类型" localSheetId="13">'数据-汇总表'!$C$17:$C$26</definedName>
    <definedName name="项目类型" localSheetId="52">'[1]数据-汇总表'!$C$17:$C$26</definedName>
    <definedName name="项目类型" localSheetId="53">'[1]数据-汇总表'!$C$17:$C$26</definedName>
    <definedName name="项目类型" localSheetId="54">'[1]数据-汇总表'!$C$17:$C$26</definedName>
    <definedName name="项目类型" localSheetId="55">'[1]数据-汇总表'!$C$17:$C$26</definedName>
    <definedName name="项目类型">'数据-汇总表'!$C$17:$C$26</definedName>
    <definedName name="写字楼等级" localSheetId="56">'[1]比较法-办公'!$B$113:$M$113</definedName>
    <definedName name="写字楼等级" localSheetId="51">'[1]比较法-办公'!$B$113:$M$113</definedName>
    <definedName name="写字楼等级" localSheetId="13">'比较法-办公'!$B$113:$M$113</definedName>
    <definedName name="写字楼等级" localSheetId="52">'[1]比较法-办公'!$B$113:$M$113</definedName>
    <definedName name="写字楼等级" localSheetId="53">'[1]比较法-办公'!$B$113:$M$113</definedName>
    <definedName name="写字楼等级" localSheetId="54">'[1]比较法-办公'!$B$113:$M$113</definedName>
    <definedName name="写字楼等级" localSheetId="55">'[1]比较法-办公'!$B$113:$M$113</definedName>
    <definedName name="写字楼等级">'比较法-办公'!$B$113:$M$113</definedName>
    <definedName name="一级">区片价!$H$1:$H$6</definedName>
    <definedName name="一修多修正项2" localSheetId="56">[1]典型户型修正!$5:$5</definedName>
    <definedName name="一修多修正项2" localSheetId="51">[1]典型户型修正!$5:$5</definedName>
    <definedName name="一修多修正项2" localSheetId="13">'典型户型修正-办公'!$5:$5</definedName>
    <definedName name="一修多修正项2" localSheetId="50">'典型户型修正-办公'!$5:$5</definedName>
    <definedName name="一修多修正项2" localSheetId="52">[1]典型户型修正!$5:$5</definedName>
    <definedName name="一修多修正项2" localSheetId="53">[1]典型户型修正!$5:$5</definedName>
    <definedName name="一修多修正项2" localSheetId="21">#REF!</definedName>
    <definedName name="一修多修正项2" localSheetId="54">[1]典型户型修正!$5:$5</definedName>
    <definedName name="一修多修正项2" localSheetId="55">[1]典型户型修正!$5:$5</definedName>
    <definedName name="一修多修正项2">#REF!</definedName>
    <definedName name="一修多修正项3" localSheetId="56">[1]典型户型修正!$7:$7</definedName>
    <definedName name="一修多修正项3" localSheetId="51">[1]典型户型修正!$7:$7</definedName>
    <definedName name="一修多修正项3" localSheetId="13">'典型户型修正-办公'!$7:$7</definedName>
    <definedName name="一修多修正项3" localSheetId="50">'典型户型修正-办公'!$7:$7</definedName>
    <definedName name="一修多修正项3" localSheetId="52">[1]典型户型修正!$7:$7</definedName>
    <definedName name="一修多修正项3" localSheetId="53">[1]典型户型修正!$7:$7</definedName>
    <definedName name="一修多修正项3" localSheetId="21">#REF!</definedName>
    <definedName name="一修多修正项3" localSheetId="54">[1]典型户型修正!$7:$7</definedName>
    <definedName name="一修多修正项3" localSheetId="55">[1]典型户型修正!$7:$7</definedName>
    <definedName name="一修多修正项3">#REF!</definedName>
    <definedName name="一修多修正项4" localSheetId="56">[1]典型户型修正!$9:$9</definedName>
    <definedName name="一修多修正项4" localSheetId="51">[1]典型户型修正!$9:$9</definedName>
    <definedName name="一修多修正项4" localSheetId="13">'典型户型修正-办公'!$9:$9</definedName>
    <definedName name="一修多修正项4" localSheetId="50">'典型户型修正-办公'!$9:$9</definedName>
    <definedName name="一修多修正项4" localSheetId="52">[1]典型户型修正!$9:$9</definedName>
    <definedName name="一修多修正项4" localSheetId="53">[1]典型户型修正!$9:$9</definedName>
    <definedName name="一修多修正项4" localSheetId="21">#REF!</definedName>
    <definedName name="一修多修正项4" localSheetId="54">[1]典型户型修正!$9:$9</definedName>
    <definedName name="一修多修正项4" localSheetId="55">[1]典型户型修正!$9:$9</definedName>
    <definedName name="一修多修正项4">#REF!</definedName>
    <definedName name="一修多修正项5" localSheetId="56">[1]典型户型修正!$11:$11</definedName>
    <definedName name="一修多修正项5" localSheetId="51">[1]典型户型修正!$11:$11</definedName>
    <definedName name="一修多修正项5" localSheetId="13">'典型户型修正-办公'!$11:$11</definedName>
    <definedName name="一修多修正项5" localSheetId="50">'典型户型修正-办公'!$11:$11</definedName>
    <definedName name="一修多修正项5" localSheetId="52">[1]典型户型修正!$11:$11</definedName>
    <definedName name="一修多修正项5" localSheetId="53">[1]典型户型修正!$11:$11</definedName>
    <definedName name="一修多修正项5" localSheetId="21">#REF!</definedName>
    <definedName name="一修多修正项5" localSheetId="54">[1]典型户型修正!$11:$11</definedName>
    <definedName name="一修多修正项5" localSheetId="55">[1]典型户型修正!$11:$11</definedName>
    <definedName name="一修多修正项5">#REF!</definedName>
    <definedName name="一修多修正项6" localSheetId="56">[1]典型户型修正!$13:$13</definedName>
    <definedName name="一修多修正项6" localSheetId="51">[1]典型户型修正!$13:$13</definedName>
    <definedName name="一修多修正项6" localSheetId="13">'典型户型修正-办公'!$13:$13</definedName>
    <definedName name="一修多修正项6" localSheetId="50">'典型户型修正-办公'!$13:$13</definedName>
    <definedName name="一修多修正项6" localSheetId="52">[1]典型户型修正!$13:$13</definedName>
    <definedName name="一修多修正项6" localSheetId="53">[1]典型户型修正!$13:$13</definedName>
    <definedName name="一修多修正项6" localSheetId="21">#REF!</definedName>
    <definedName name="一修多修正项6" localSheetId="54">[1]典型户型修正!$13:$13</definedName>
    <definedName name="一修多修正项6" localSheetId="55">[1]典型户型修正!$13:$13</definedName>
    <definedName name="一修多修正项6">#REF!</definedName>
    <definedName name="一修多修正项7" localSheetId="56">[1]典型户型修正!$15:$15</definedName>
    <definedName name="一修多修正项7" localSheetId="51">[1]典型户型修正!$15:$15</definedName>
    <definedName name="一修多修正项7" localSheetId="13">'典型户型修正-办公'!$15:$15</definedName>
    <definedName name="一修多修正项7" localSheetId="50">'典型户型修正-办公'!$15:$15</definedName>
    <definedName name="一修多修正项7" localSheetId="52">[1]典型户型修正!$15:$15</definedName>
    <definedName name="一修多修正项7" localSheetId="53">[1]典型户型修正!$15:$15</definedName>
    <definedName name="一修多修正项7" localSheetId="21">#REF!</definedName>
    <definedName name="一修多修正项7" localSheetId="54">[1]典型户型修正!$15:$15</definedName>
    <definedName name="一修多修正项7" localSheetId="55">[1]典型户型修正!$15:$15</definedName>
    <definedName name="一修多修正项7">#REF!</definedName>
    <definedName name="一修多修正项8" localSheetId="56">[1]典型户型修正!$17:$17</definedName>
    <definedName name="一修多修正项8" localSheetId="51">[1]典型户型修正!$17:$17</definedName>
    <definedName name="一修多修正项8" localSheetId="13">'典型户型修正-办公'!$17:$17</definedName>
    <definedName name="一修多修正项8" localSheetId="50">'典型户型修正-办公'!$17:$17</definedName>
    <definedName name="一修多修正项8" localSheetId="52">[1]典型户型修正!$17:$17</definedName>
    <definedName name="一修多修正项8" localSheetId="53">[1]典型户型修正!$17:$17</definedName>
    <definedName name="一修多修正项8" localSheetId="21">#REF!</definedName>
    <definedName name="一修多修正项8" localSheetId="54">[1]典型户型修正!$17:$17</definedName>
    <definedName name="一修多修正项8" localSheetId="55">[1]典型户型修正!$17:$17</definedName>
    <definedName name="一修多修正项8">#REF!</definedName>
    <definedName name="用途明细" localSheetId="56">[1]定义!$A$1:$A$50</definedName>
    <definedName name="用途明细" localSheetId="51">[1]定义!$A$1:$A$50</definedName>
    <definedName name="用途明细" localSheetId="13">定义!$A$1:$A$50</definedName>
    <definedName name="用途明细" localSheetId="52">[1]定义!$A$1:$A$50</definedName>
    <definedName name="用途明细" localSheetId="53">[1]定义!$A$1:$A$50</definedName>
    <definedName name="用途明细" localSheetId="54">[1]定义!$A$1:$A$50</definedName>
    <definedName name="用途明细" localSheetId="55">[1]定义!$A$1:$A$50</definedName>
    <definedName name="用途明细">定义!$A$1:$A$50</definedName>
    <definedName name="有无电梯" localSheetId="56">'[1]比较法-仓储'!$B$84:$M$84</definedName>
    <definedName name="有无电梯" localSheetId="51">'[1]比较法-仓储'!$B$84:$M$84</definedName>
    <definedName name="有无电梯" localSheetId="13">'比较法-仓储'!$B$84:$M$84</definedName>
    <definedName name="有无电梯" localSheetId="52">'[1]比较法-仓储'!$B$84:$M$84</definedName>
    <definedName name="有无电梯" localSheetId="53">'[1]比较法-仓储'!$B$84:$M$84</definedName>
    <definedName name="有无电梯" localSheetId="54">'[1]比较法-仓储'!$B$84:$M$84</definedName>
    <definedName name="有无电梯" localSheetId="55">'[1]比较法-仓储'!$B$84:$M$84</definedName>
    <definedName name="有无电梯">'比较法-仓储'!$B$84:$M$84</definedName>
    <definedName name="主用途" localSheetId="56">[1]定义!$F$1:$F$10</definedName>
    <definedName name="主用途" localSheetId="51">[1]定义!$F$1:$F$10</definedName>
    <definedName name="主用途" localSheetId="13">定义!$F$1:$F$10</definedName>
    <definedName name="主用途" localSheetId="52">[1]定义!$F$1:$F$10</definedName>
    <definedName name="主用途" localSheetId="53">[1]定义!$F$1:$F$10</definedName>
    <definedName name="主用途" localSheetId="54">[1]定义!$F$1:$F$10</definedName>
    <definedName name="主用途" localSheetId="55">[1]定义!$F$1:$F$10</definedName>
    <definedName name="主用途">定义!$F$1:$F$10</definedName>
    <definedName name="住宅朝向" localSheetId="56">'[1]比较法-住宅'!$B$88:$M$88</definedName>
    <definedName name="住宅朝向" localSheetId="51">'[1]比较法-住宅'!$B$88:$M$88</definedName>
    <definedName name="住宅朝向" localSheetId="13">'比较法-住宅'!$B$88:$M$88</definedName>
    <definedName name="住宅朝向" localSheetId="52">'[1]比较法-住宅'!$B$88:$M$88</definedName>
    <definedName name="住宅朝向" localSheetId="53">'[1]比较法-住宅'!$B$88:$M$88</definedName>
    <definedName name="住宅朝向" localSheetId="54">'[1]比较法-住宅'!$B$88:$M$88</definedName>
    <definedName name="住宅朝向" localSheetId="55">'[1]比较法-住宅'!$B$88:$M$88</definedName>
    <definedName name="住宅朝向">'比较法-住宅'!$B$88:$M$88</definedName>
    <definedName name="住宅房型" localSheetId="56">'[1]比较法-住宅'!$B$118:$M$118</definedName>
    <definedName name="住宅房型" localSheetId="51">'[1]比较法-住宅'!$B$118:$M$118</definedName>
    <definedName name="住宅房型" localSheetId="13">'比较法-住宅'!$B$118:$M$118</definedName>
    <definedName name="住宅房型" localSheetId="52">'[1]比较法-住宅'!$B$118:$M$118</definedName>
    <definedName name="住宅房型" localSheetId="53">'[1]比较法-住宅'!$B$118:$M$118</definedName>
    <definedName name="住宅房型" localSheetId="54">'[1]比较法-住宅'!$B$118:$M$118</definedName>
    <definedName name="住宅房型" localSheetId="55">'[1]比较法-住宅'!$B$118:$M$118</definedName>
    <definedName name="住宅房型">'比较法-住宅'!$B$118:$M$118</definedName>
    <definedName name="住宅公共部分装修" localSheetId="56">'[1]比较法-住宅'!$B$109:$M$109</definedName>
    <definedName name="住宅公共部分装修" localSheetId="51">'[1]比较法-住宅'!$B$109:$M$109</definedName>
    <definedName name="住宅公共部分装修" localSheetId="13">'比较法-住宅'!$B$109:$M$109</definedName>
    <definedName name="住宅公共部分装修" localSheetId="52">'[1]比较法-住宅'!$B$109:$M$109</definedName>
    <definedName name="住宅公共部分装修" localSheetId="53">'[1]比较法-住宅'!$B$109:$M$109</definedName>
    <definedName name="住宅公共部分装修" localSheetId="54">'[1]比较法-住宅'!$B$109:$M$109</definedName>
    <definedName name="住宅公共部分装修" localSheetId="55">'[1]比较法-住宅'!$B$109:$M$109</definedName>
    <definedName name="住宅公共部分装修">'比较法-住宅'!$B$109:$M$109</definedName>
    <definedName name="住宅基础设施水平" localSheetId="56">'[1]比较法-住宅'!$B$116:$M$116</definedName>
    <definedName name="住宅基础设施水平" localSheetId="51">'[1]比较法-住宅'!$B$116:$M$116</definedName>
    <definedName name="住宅基础设施水平" localSheetId="13">'比较法-住宅'!$B$116:$M$116</definedName>
    <definedName name="住宅基础设施水平" localSheetId="52">'[1]比较法-住宅'!$B$116:$M$116</definedName>
    <definedName name="住宅基础设施水平" localSheetId="53">'[1]比较法-住宅'!$B$116:$M$116</definedName>
    <definedName name="住宅基础设施水平" localSheetId="54">'[1]比较法-住宅'!$B$116:$M$116</definedName>
    <definedName name="住宅基础设施水平" localSheetId="55">'[1]比较法-住宅'!$B$116:$M$116</definedName>
    <definedName name="住宅基础设施水平">'比较法-住宅'!$B$116:$M$116</definedName>
    <definedName name="住宅建筑结构" localSheetId="56">'[1]比较法-住宅'!$B$105:$M$105</definedName>
    <definedName name="住宅建筑结构" localSheetId="51">'[1]比较法-住宅'!$B$105:$M$105</definedName>
    <definedName name="住宅建筑结构" localSheetId="13">'比较法-住宅'!$B$105:$M$105</definedName>
    <definedName name="住宅建筑结构" localSheetId="52">'[1]比较法-住宅'!$B$105:$M$105</definedName>
    <definedName name="住宅建筑结构" localSheetId="53">'[1]比较法-住宅'!$B$105:$M$105</definedName>
    <definedName name="住宅建筑结构" localSheetId="54">'[1]比较法-住宅'!$B$105:$M$105</definedName>
    <definedName name="住宅建筑结构" localSheetId="55">'[1]比较法-住宅'!$B$105:$M$105</definedName>
    <definedName name="住宅建筑结构">'比较法-住宅'!$B$105:$M$105</definedName>
    <definedName name="住宅建筑类型" localSheetId="56">'[1]比较法-住宅'!$B$100:$M$100</definedName>
    <definedName name="住宅建筑类型" localSheetId="51">'[1]比较法-住宅'!$B$100:$M$100</definedName>
    <definedName name="住宅建筑类型" localSheetId="13">'比较法-住宅'!$B$100:$M$100</definedName>
    <definedName name="住宅建筑类型" localSheetId="52">'[1]比较法-住宅'!$B$100:$M$100</definedName>
    <definedName name="住宅建筑类型" localSheetId="53">'[1]比较法-住宅'!$B$100:$M$100</definedName>
    <definedName name="住宅建筑类型" localSheetId="54">'[1]比较法-住宅'!$B$100:$M$100</definedName>
    <definedName name="住宅建筑类型" localSheetId="55">'[1]比较法-住宅'!$B$100:$M$100</definedName>
    <definedName name="住宅建筑类型">'比较法-住宅'!$B$100:$M$100</definedName>
    <definedName name="住宅建筑品质" localSheetId="56">'[1]比较法-住宅'!$B$107:$M$107</definedName>
    <definedName name="住宅建筑品质" localSheetId="51">'[1]比较法-住宅'!$B$107:$M$107</definedName>
    <definedName name="住宅建筑品质" localSheetId="13">'比较法-住宅'!$B$107:$M$107</definedName>
    <definedName name="住宅建筑品质" localSheetId="52">'[1]比较法-住宅'!$B$107:$M$107</definedName>
    <definedName name="住宅建筑品质" localSheetId="53">'[1]比较法-住宅'!$B$107:$M$107</definedName>
    <definedName name="住宅建筑品质" localSheetId="54">'[1]比较法-住宅'!$B$107:$M$107</definedName>
    <definedName name="住宅建筑品质" localSheetId="55">'[1]比较法-住宅'!$B$107:$M$107</definedName>
    <definedName name="住宅建筑品质">'比较法-住宅'!$B$107:$M$107</definedName>
    <definedName name="住宅交易情况" localSheetId="56">'[1]比较法-住宅'!$A$61:$M$61</definedName>
    <definedName name="住宅交易情况" localSheetId="51">'[1]比较法-住宅'!$A$61:$M$61</definedName>
    <definedName name="住宅交易情况" localSheetId="13">'比较法-住宅'!$A$61:$M$61</definedName>
    <definedName name="住宅交易情况" localSheetId="52">'[1]比较法-住宅'!$A$61:$M$61</definedName>
    <definedName name="住宅交易情况" localSheetId="53">'[1]比较法-住宅'!$A$61:$M$61</definedName>
    <definedName name="住宅交易情况" localSheetId="54">'[1]比较法-住宅'!$A$61:$M$61</definedName>
    <definedName name="住宅交易情况" localSheetId="55">'[1]比较法-住宅'!$A$61:$M$61</definedName>
    <definedName name="住宅交易情况">'比较法-住宅'!$A$61:$M$61</definedName>
    <definedName name="住宅楼层" localSheetId="56">'[1]比较法-住宅'!$B$86:$M$86</definedName>
    <definedName name="住宅楼层" localSheetId="51">'[1]比较法-住宅'!$B$86:$M$86</definedName>
    <definedName name="住宅楼层" localSheetId="13">'比较法-住宅'!$B$86:$M$86</definedName>
    <definedName name="住宅楼层" localSheetId="52">'[1]比较法-住宅'!$B$86:$M$86</definedName>
    <definedName name="住宅楼层" localSheetId="53">'[1]比较法-住宅'!$B$86:$M$86</definedName>
    <definedName name="住宅楼层" localSheetId="54">'[1]比较法-住宅'!$B$86:$M$86</definedName>
    <definedName name="住宅楼层" localSheetId="55">'[1]比较法-住宅'!$B$86:$M$86</definedName>
    <definedName name="住宅楼层">'比较法-住宅'!$B$86:$M$86</definedName>
    <definedName name="住宅内部装修" localSheetId="56">'[1]比较法-住宅'!$B$122:$M$122</definedName>
    <definedName name="住宅内部装修" localSheetId="51">'[1]比较法-住宅'!$B$122:$M$122</definedName>
    <definedName name="住宅内部装修" localSheetId="13">'比较法-住宅'!$B$122:$M$122</definedName>
    <definedName name="住宅内部装修" localSheetId="52">'[1]比较法-住宅'!$B$122:$M$122</definedName>
    <definedName name="住宅内部装修" localSheetId="53">'[1]比较法-住宅'!$B$122:$M$122</definedName>
    <definedName name="住宅内部装修" localSheetId="54">'[1]比较法-住宅'!$B$122:$M$122</definedName>
    <definedName name="住宅内部装修" localSheetId="55">'[1]比较法-住宅'!$B$122:$M$122</definedName>
    <definedName name="住宅内部装修">'比较法-住宅'!$B$122:$M$122</definedName>
    <definedName name="住宅物业管理" localSheetId="56">'[1]比较法-住宅'!$B$114:$M$114</definedName>
    <definedName name="住宅物业管理" localSheetId="51">'[1]比较法-住宅'!$B$114:$M$114</definedName>
    <definedName name="住宅物业管理" localSheetId="13">'比较法-住宅'!$B$114:$M$114</definedName>
    <definedName name="住宅物业管理" localSheetId="52">'[1]比较法-住宅'!$B$114:$M$114</definedName>
    <definedName name="住宅物业管理" localSheetId="53">'[1]比较法-住宅'!$B$114:$M$114</definedName>
    <definedName name="住宅物业管理" localSheetId="54">'[1]比较法-住宅'!$B$114:$M$114</definedName>
    <definedName name="住宅物业管理" localSheetId="55">'[1]比较法-住宅'!$B$114:$M$114</definedName>
    <definedName name="住宅物业管理">'比较法-住宅'!$B$114:$M$114</definedName>
    <definedName name="住宅用途" localSheetId="56">'[1]比较法-住宅'!$B$63:$M$63</definedName>
    <definedName name="住宅用途" localSheetId="51">'[1]比较法-住宅'!$B$63:$M$63</definedName>
    <definedName name="住宅用途" localSheetId="13">'比较法-住宅'!$B$63:$M$63</definedName>
    <definedName name="住宅用途" localSheetId="52">'[1]比较法-住宅'!$B$63:$M$63</definedName>
    <definedName name="住宅用途" localSheetId="53">'[1]比较法-住宅'!$B$63:$M$63</definedName>
    <definedName name="住宅用途" localSheetId="54">'[1]比较法-住宅'!$B$63:$M$63</definedName>
    <definedName name="住宅用途" localSheetId="55">'[1]比较法-住宅'!$B$63:$M$63</definedName>
    <definedName name="住宅用途">'比较法-住宅'!$B$63:$M$63</definedName>
    <definedName name="住宅主力户型面积">'比较法-住宅'!$B$120:$M$120</definedName>
    <definedName name="注册房地产估价师" localSheetId="56">[1]估价师及机构信息!$A$3:$A$24</definedName>
    <definedName name="注册房地产估价师" localSheetId="51">[1]估价师及机构信息!$A$3:$A$24</definedName>
    <definedName name="注册房地产估价师" localSheetId="13">估价师及机构信息!$A$3:$A$24</definedName>
    <definedName name="注册房地产估价师" localSheetId="52">[1]估价师及机构信息!$A$3:$A$24</definedName>
    <definedName name="注册房地产估价师" localSheetId="53">[1]估价师及机构信息!$A$3:$A$24</definedName>
    <definedName name="注册房地产估价师" localSheetId="54">[1]估价师及机构信息!$A$3:$A$24</definedName>
    <definedName name="注册房地产估价师" localSheetId="55">[1]估价师及机构信息!$A$3:$A$24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E111" i="92" l="1"/>
  <c r="H111" i="92"/>
  <c r="D126" i="92"/>
  <c r="D127" i="92"/>
  <c r="A126" i="92"/>
  <c r="E109" i="92"/>
  <c r="H109" i="92"/>
  <c r="D124" i="92"/>
  <c r="D125" i="92"/>
  <c r="A124" i="92"/>
  <c r="E107" i="92"/>
  <c r="C34" i="34"/>
  <c r="F34" i="34"/>
  <c r="AA34" i="34"/>
  <c r="I13" i="3"/>
  <c r="C42" i="34"/>
  <c r="F42" i="34"/>
  <c r="AA42" i="34"/>
  <c r="R49" i="34"/>
  <c r="H34" i="34"/>
  <c r="AB34" i="34"/>
  <c r="H42" i="34"/>
  <c r="AB42" i="34"/>
  <c r="T49" i="34"/>
  <c r="J34" i="34"/>
  <c r="AC34" i="34"/>
  <c r="J42" i="34"/>
  <c r="AC42" i="34"/>
  <c r="V49" i="34"/>
  <c r="R50" i="34"/>
  <c r="C50" i="34"/>
  <c r="B3" i="34"/>
  <c r="C20" i="9"/>
  <c r="F6" i="67"/>
  <c r="F8" i="67"/>
  <c r="F19" i="6"/>
  <c r="E19" i="6"/>
  <c r="K6" i="1"/>
  <c r="F7" i="67"/>
  <c r="F9" i="67"/>
  <c r="C6" i="67"/>
  <c r="F4" i="73"/>
  <c r="I1" i="73"/>
  <c r="B39" i="1"/>
  <c r="F11" i="67"/>
  <c r="C10" i="67"/>
  <c r="C5" i="67"/>
  <c r="C32" i="67"/>
  <c r="C33" i="67"/>
  <c r="E4" i="87"/>
  <c r="C4" i="87"/>
  <c r="A3" i="3"/>
  <c r="BB13" i="3"/>
  <c r="BA13" i="3"/>
  <c r="AZ13" i="3"/>
  <c r="AZ5" i="3"/>
  <c r="H13" i="3"/>
  <c r="G13" i="3"/>
  <c r="G5" i="3"/>
  <c r="B3" i="3"/>
  <c r="AY6" i="3"/>
  <c r="D3" i="6"/>
  <c r="E3" i="6"/>
  <c r="D19" i="6"/>
  <c r="BA5" i="3"/>
  <c r="E27" i="6"/>
  <c r="K19" i="6"/>
  <c r="L19" i="6"/>
  <c r="M19" i="6"/>
  <c r="I19" i="6"/>
  <c r="H19" i="6"/>
  <c r="R19" i="6"/>
  <c r="R6" i="1"/>
  <c r="F35" i="67"/>
  <c r="C34" i="67"/>
  <c r="C31" i="67"/>
  <c r="F43" i="67"/>
  <c r="S6" i="1"/>
  <c r="C14" i="67"/>
  <c r="C15" i="67"/>
  <c r="F16" i="67"/>
  <c r="C16" i="67"/>
  <c r="C17" i="67"/>
  <c r="C18" i="67"/>
  <c r="C19" i="67"/>
  <c r="C20" i="67"/>
  <c r="D5" i="73"/>
  <c r="G1" i="73"/>
  <c r="B40" i="1"/>
  <c r="F24" i="67"/>
  <c r="C23" i="67"/>
  <c r="F26" i="67"/>
  <c r="C26"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57" i="67"/>
  <c r="J55" i="67"/>
  <c r="J58" i="67"/>
  <c r="J59" i="67"/>
  <c r="J60" i="67"/>
  <c r="L46" i="67"/>
  <c r="D2" i="67"/>
  <c r="B3" i="67"/>
  <c r="D20" i="9"/>
  <c r="G20" i="9"/>
  <c r="R24" i="90"/>
  <c r="B24" i="90"/>
  <c r="S24" i="90"/>
  <c r="B25" i="90"/>
  <c r="C25" i="90"/>
  <c r="R25" i="90"/>
  <c r="S25" i="90"/>
  <c r="B26" i="90"/>
  <c r="C26" i="90"/>
  <c r="R26" i="90"/>
  <c r="S26" i="90"/>
  <c r="B27" i="90"/>
  <c r="C27" i="90"/>
  <c r="R27" i="90"/>
  <c r="S27" i="90"/>
  <c r="B28" i="90"/>
  <c r="C28" i="90"/>
  <c r="R28" i="90"/>
  <c r="S28" i="90"/>
  <c r="B29" i="90"/>
  <c r="C29" i="90"/>
  <c r="R29" i="90"/>
  <c r="S29" i="90"/>
  <c r="B30" i="90"/>
  <c r="C30" i="90"/>
  <c r="R30" i="90"/>
  <c r="S30" i="90"/>
  <c r="B31" i="90"/>
  <c r="C31" i="90"/>
  <c r="R31" i="90"/>
  <c r="S31" i="90"/>
  <c r="B32" i="90"/>
  <c r="C32" i="90"/>
  <c r="R32" i="90"/>
  <c r="S32" i="90"/>
  <c r="B33" i="90"/>
  <c r="C33" i="90"/>
  <c r="R33" i="90"/>
  <c r="S33" i="90"/>
  <c r="B34" i="90"/>
  <c r="C34" i="90"/>
  <c r="R34" i="90"/>
  <c r="S34" i="90"/>
  <c r="B35" i="90"/>
  <c r="C35" i="90"/>
  <c r="R35" i="90"/>
  <c r="S35" i="90"/>
  <c r="B36" i="90"/>
  <c r="C36" i="90"/>
  <c r="R36" i="90"/>
  <c r="S36" i="90"/>
  <c r="B37" i="90"/>
  <c r="C37" i="90"/>
  <c r="R37" i="90"/>
  <c r="S37" i="90"/>
  <c r="B38" i="90"/>
  <c r="C38" i="90"/>
  <c r="R38" i="90"/>
  <c r="S38" i="90"/>
  <c r="B39" i="90"/>
  <c r="C39" i="90"/>
  <c r="R39" i="90"/>
  <c r="S39" i="90"/>
  <c r="B40" i="90"/>
  <c r="C40" i="90"/>
  <c r="R40" i="90"/>
  <c r="S40" i="90"/>
  <c r="B41" i="90"/>
  <c r="C41" i="90"/>
  <c r="R41" i="90"/>
  <c r="S41" i="90"/>
  <c r="B42" i="90"/>
  <c r="C42" i="90"/>
  <c r="R42" i="90"/>
  <c r="S42" i="90"/>
  <c r="B43" i="90"/>
  <c r="C43" i="90"/>
  <c r="R43" i="90"/>
  <c r="S43" i="90"/>
  <c r="B44" i="90"/>
  <c r="C44" i="90"/>
  <c r="R44" i="90"/>
  <c r="S44" i="90"/>
  <c r="B45" i="90"/>
  <c r="C45" i="90"/>
  <c r="R45" i="90"/>
  <c r="S45" i="90"/>
  <c r="B46" i="90"/>
  <c r="C46" i="90"/>
  <c r="R46" i="90"/>
  <c r="S46" i="90"/>
  <c r="B47" i="90"/>
  <c r="C47" i="90"/>
  <c r="R47" i="90"/>
  <c r="S47" i="90"/>
  <c r="B48" i="90"/>
  <c r="C48" i="90"/>
  <c r="R48" i="90"/>
  <c r="S48" i="90"/>
  <c r="B49" i="90"/>
  <c r="C49" i="90"/>
  <c r="R49" i="90"/>
  <c r="S49" i="90"/>
  <c r="B50" i="90"/>
  <c r="C50" i="90"/>
  <c r="R50" i="90"/>
  <c r="S50" i="90"/>
  <c r="B51" i="90"/>
  <c r="C51" i="90"/>
  <c r="R51" i="90"/>
  <c r="S51" i="90"/>
  <c r="B52" i="90"/>
  <c r="C52" i="90"/>
  <c r="R52" i="90"/>
  <c r="S52" i="90"/>
  <c r="B53" i="90"/>
  <c r="C53" i="90"/>
  <c r="R53" i="90"/>
  <c r="S53" i="90"/>
  <c r="B54" i="90"/>
  <c r="C54" i="90"/>
  <c r="R54" i="90"/>
  <c r="S54" i="90"/>
  <c r="B55" i="90"/>
  <c r="C55" i="90"/>
  <c r="R55" i="90"/>
  <c r="S55" i="90"/>
  <c r="B56" i="90"/>
  <c r="C56" i="90"/>
  <c r="R56" i="90"/>
  <c r="S56" i="90"/>
  <c r="B57" i="90"/>
  <c r="C57" i="90"/>
  <c r="R57" i="90"/>
  <c r="S57" i="90"/>
  <c r="B58" i="90"/>
  <c r="C58" i="90"/>
  <c r="R58" i="90"/>
  <c r="S58" i="90"/>
  <c r="B59" i="90"/>
  <c r="C59" i="90"/>
  <c r="R59" i="90"/>
  <c r="S59" i="90"/>
  <c r="B60" i="90"/>
  <c r="C60" i="90"/>
  <c r="R60" i="90"/>
  <c r="S60" i="90"/>
  <c r="B61" i="90"/>
  <c r="C61" i="90"/>
  <c r="R61" i="90"/>
  <c r="S61" i="90"/>
  <c r="B62" i="90"/>
  <c r="C62" i="90"/>
  <c r="R62" i="90"/>
  <c r="S62" i="90"/>
  <c r="B63" i="90"/>
  <c r="C63" i="90"/>
  <c r="R63" i="90"/>
  <c r="S63" i="90"/>
  <c r="B64" i="90"/>
  <c r="C64" i="90"/>
  <c r="R64" i="90"/>
  <c r="S64" i="90"/>
  <c r="B65" i="90"/>
  <c r="C65" i="90"/>
  <c r="R65" i="90"/>
  <c r="S65" i="90"/>
  <c r="B66" i="90"/>
  <c r="C66" i="90"/>
  <c r="R66" i="90"/>
  <c r="S66" i="90"/>
  <c r="B67" i="90"/>
  <c r="C67" i="90"/>
  <c r="R67" i="90"/>
  <c r="S67" i="90"/>
  <c r="B68" i="90"/>
  <c r="C68" i="90"/>
  <c r="R68" i="90"/>
  <c r="S68" i="90"/>
  <c r="B69" i="90"/>
  <c r="C69" i="90"/>
  <c r="R69" i="90"/>
  <c r="S69" i="90"/>
  <c r="B70" i="90"/>
  <c r="C70" i="90"/>
  <c r="R70" i="90"/>
  <c r="S70" i="90"/>
  <c r="B71" i="90"/>
  <c r="C71" i="90"/>
  <c r="R71" i="90"/>
  <c r="S71" i="90"/>
  <c r="B72" i="90"/>
  <c r="C72" i="90"/>
  <c r="R72" i="90"/>
  <c r="S72" i="90"/>
  <c r="B73" i="90"/>
  <c r="C73" i="90"/>
  <c r="R73" i="90"/>
  <c r="S73" i="90"/>
  <c r="B74" i="90"/>
  <c r="C74" i="90"/>
  <c r="R74" i="90"/>
  <c r="S74" i="90"/>
  <c r="B75" i="90"/>
  <c r="C75" i="90"/>
  <c r="R75" i="90"/>
  <c r="S75" i="90"/>
  <c r="B76" i="90"/>
  <c r="C76" i="90"/>
  <c r="R76" i="90"/>
  <c r="S76" i="90"/>
  <c r="B77" i="90"/>
  <c r="C77" i="90"/>
  <c r="R77" i="90"/>
  <c r="S77" i="90"/>
  <c r="B78" i="90"/>
  <c r="C78" i="90"/>
  <c r="R78" i="90"/>
  <c r="S78" i="90"/>
  <c r="B79" i="90"/>
  <c r="C79" i="90"/>
  <c r="R79" i="90"/>
  <c r="S79" i="90"/>
  <c r="B80" i="90"/>
  <c r="C80" i="90"/>
  <c r="R80" i="90"/>
  <c r="S80" i="90"/>
  <c r="B81" i="90"/>
  <c r="C81" i="90"/>
  <c r="R81" i="90"/>
  <c r="S81" i="90"/>
  <c r="B82" i="90"/>
  <c r="C82" i="90"/>
  <c r="R82" i="90"/>
  <c r="S82" i="90"/>
  <c r="B83" i="90"/>
  <c r="C83" i="90"/>
  <c r="R83" i="90"/>
  <c r="S83" i="90"/>
  <c r="B84" i="90"/>
  <c r="C84" i="90"/>
  <c r="R84" i="90"/>
  <c r="S84" i="90"/>
  <c r="B85" i="90"/>
  <c r="C85" i="90"/>
  <c r="R85" i="90"/>
  <c r="S85" i="90"/>
  <c r="B86" i="90"/>
  <c r="C86" i="90"/>
  <c r="R86" i="90"/>
  <c r="S86" i="90"/>
  <c r="B87" i="90"/>
  <c r="C87" i="90"/>
  <c r="R87" i="90"/>
  <c r="S87" i="90"/>
  <c r="B88" i="90"/>
  <c r="C88" i="90"/>
  <c r="R88" i="90"/>
  <c r="S88" i="90"/>
  <c r="B89" i="90"/>
  <c r="C89" i="90"/>
  <c r="R89" i="90"/>
  <c r="S89" i="90"/>
  <c r="B90" i="90"/>
  <c r="C90" i="90"/>
  <c r="R90" i="90"/>
  <c r="S90" i="90"/>
  <c r="B91" i="90"/>
  <c r="C91" i="90"/>
  <c r="R91" i="90"/>
  <c r="S91" i="90"/>
  <c r="B92" i="90"/>
  <c r="C92" i="90"/>
  <c r="R92" i="90"/>
  <c r="S92" i="90"/>
  <c r="B93" i="90"/>
  <c r="C93" i="90"/>
  <c r="R93" i="90"/>
  <c r="S93" i="90"/>
  <c r="B94" i="90"/>
  <c r="C94" i="90"/>
  <c r="R94" i="90"/>
  <c r="S94" i="90"/>
  <c r="B95" i="90"/>
  <c r="C95" i="90"/>
  <c r="R95" i="90"/>
  <c r="S95" i="90"/>
  <c r="B96" i="90"/>
  <c r="C96" i="90"/>
  <c r="R96" i="90"/>
  <c r="S96" i="90"/>
  <c r="B97" i="90"/>
  <c r="C97" i="90"/>
  <c r="R97" i="90"/>
  <c r="S97" i="90"/>
  <c r="B98" i="90"/>
  <c r="C98" i="90"/>
  <c r="R98" i="90"/>
  <c r="S98" i="90"/>
  <c r="B99" i="90"/>
  <c r="C99" i="90"/>
  <c r="R99" i="90"/>
  <c r="S99" i="90"/>
  <c r="B100" i="90"/>
  <c r="C100" i="90"/>
  <c r="R100" i="90"/>
  <c r="S100" i="90"/>
  <c r="B101" i="90"/>
  <c r="C101" i="90"/>
  <c r="R101" i="90"/>
  <c r="S101" i="90"/>
  <c r="B102" i="90"/>
  <c r="C102" i="90"/>
  <c r="R102" i="90"/>
  <c r="S102" i="90"/>
  <c r="B103" i="90"/>
  <c r="C103" i="90"/>
  <c r="R103" i="90"/>
  <c r="S103" i="90"/>
  <c r="B104" i="90"/>
  <c r="C104" i="90"/>
  <c r="R104" i="90"/>
  <c r="S104" i="90"/>
  <c r="B105" i="90"/>
  <c r="C105" i="90"/>
  <c r="R105" i="90"/>
  <c r="S105" i="90"/>
  <c r="B106" i="90"/>
  <c r="C106" i="90"/>
  <c r="R106" i="90"/>
  <c r="S106" i="90"/>
  <c r="B107" i="90"/>
  <c r="C107" i="90"/>
  <c r="R107" i="90"/>
  <c r="S107" i="90"/>
  <c r="B108" i="90"/>
  <c r="C108" i="90"/>
  <c r="R108" i="90"/>
  <c r="S108" i="90"/>
  <c r="B109" i="90"/>
  <c r="C109" i="90"/>
  <c r="R109" i="90"/>
  <c r="S109" i="90"/>
  <c r="B110" i="90"/>
  <c r="C110" i="90"/>
  <c r="R110" i="90"/>
  <c r="S110" i="90"/>
  <c r="B111" i="90"/>
  <c r="C111" i="90"/>
  <c r="R111" i="90"/>
  <c r="S111" i="90"/>
  <c r="B112" i="90"/>
  <c r="C112" i="90"/>
  <c r="R112" i="90"/>
  <c r="S112" i="90"/>
  <c r="B113" i="90"/>
  <c r="C113" i="90"/>
  <c r="R113" i="90"/>
  <c r="S113" i="90"/>
  <c r="B114" i="90"/>
  <c r="C114" i="90"/>
  <c r="R114" i="90"/>
  <c r="S114" i="90"/>
  <c r="B115" i="90"/>
  <c r="C115" i="90"/>
  <c r="R115" i="90"/>
  <c r="S115" i="90"/>
  <c r="B116" i="90"/>
  <c r="C116" i="90"/>
  <c r="R116" i="90"/>
  <c r="S116" i="90"/>
  <c r="B117" i="90"/>
  <c r="C117" i="90"/>
  <c r="R117" i="90"/>
  <c r="S117" i="90"/>
  <c r="B118" i="90"/>
  <c r="C118" i="90"/>
  <c r="R118" i="90"/>
  <c r="S118" i="90"/>
  <c r="B119" i="90"/>
  <c r="C119" i="90"/>
  <c r="R119" i="90"/>
  <c r="S119" i="90"/>
  <c r="B120" i="90"/>
  <c r="C120" i="90"/>
  <c r="R120" i="90"/>
  <c r="S120" i="90"/>
  <c r="B121" i="90"/>
  <c r="C121" i="90"/>
  <c r="R121" i="90"/>
  <c r="S121" i="90"/>
  <c r="B122" i="90"/>
  <c r="C122" i="90"/>
  <c r="R122" i="90"/>
  <c r="S122" i="90"/>
  <c r="B123" i="90"/>
  <c r="C123" i="90"/>
  <c r="R123" i="90"/>
  <c r="S123" i="90"/>
  <c r="B124" i="90"/>
  <c r="C124" i="90"/>
  <c r="R124" i="90"/>
  <c r="S124" i="90"/>
  <c r="B125" i="90"/>
  <c r="C125" i="90"/>
  <c r="R125" i="90"/>
  <c r="S125" i="90"/>
  <c r="B126" i="90"/>
  <c r="C126" i="90"/>
  <c r="R126" i="90"/>
  <c r="S126" i="90"/>
  <c r="B127" i="90"/>
  <c r="C127" i="90"/>
  <c r="R127" i="90"/>
  <c r="S127" i="90"/>
  <c r="B128" i="90"/>
  <c r="C128" i="90"/>
  <c r="R128" i="90"/>
  <c r="S128" i="90"/>
  <c r="B129" i="90"/>
  <c r="C129" i="90"/>
  <c r="R129" i="90"/>
  <c r="S129" i="90"/>
  <c r="B130" i="90"/>
  <c r="C130" i="90"/>
  <c r="R130" i="90"/>
  <c r="S130" i="90"/>
  <c r="B131" i="90"/>
  <c r="C131" i="90"/>
  <c r="R131" i="90"/>
  <c r="S131" i="90"/>
  <c r="B132" i="90"/>
  <c r="C132" i="90"/>
  <c r="R132" i="90"/>
  <c r="S132" i="90"/>
  <c r="B133" i="90"/>
  <c r="C133" i="90"/>
  <c r="R133" i="90"/>
  <c r="S133" i="90"/>
  <c r="B134" i="90"/>
  <c r="C134" i="90"/>
  <c r="R134" i="90"/>
  <c r="S134" i="90"/>
  <c r="B135" i="90"/>
  <c r="C135" i="90"/>
  <c r="R135" i="90"/>
  <c r="S135" i="90"/>
  <c r="B136" i="90"/>
  <c r="C136" i="90"/>
  <c r="R136" i="90"/>
  <c r="S136" i="90"/>
  <c r="B137" i="90"/>
  <c r="C137" i="90"/>
  <c r="R137" i="90"/>
  <c r="S137" i="90"/>
  <c r="B138" i="90"/>
  <c r="C138" i="90"/>
  <c r="R138" i="90"/>
  <c r="S138" i="90"/>
  <c r="B139" i="90"/>
  <c r="C139" i="90"/>
  <c r="R139" i="90"/>
  <c r="S139" i="90"/>
  <c r="B140" i="90"/>
  <c r="C140" i="90"/>
  <c r="R140" i="90"/>
  <c r="S140" i="90"/>
  <c r="B141" i="90"/>
  <c r="C141" i="90"/>
  <c r="R141" i="90"/>
  <c r="S141" i="90"/>
  <c r="B142" i="90"/>
  <c r="C142" i="90"/>
  <c r="R142" i="90"/>
  <c r="S142" i="90"/>
  <c r="B143" i="90"/>
  <c r="C143" i="90"/>
  <c r="R143" i="90"/>
  <c r="S143" i="90"/>
  <c r="B144" i="90"/>
  <c r="C144" i="90"/>
  <c r="R144" i="90"/>
  <c r="S144" i="90"/>
  <c r="B145" i="90"/>
  <c r="C145" i="90"/>
  <c r="R145" i="90"/>
  <c r="S145" i="90"/>
  <c r="B146" i="90"/>
  <c r="C146" i="90"/>
  <c r="R146" i="90"/>
  <c r="S146" i="90"/>
  <c r="B147" i="90"/>
  <c r="C147" i="90"/>
  <c r="R147" i="90"/>
  <c r="S147" i="90"/>
  <c r="B148" i="90"/>
  <c r="C148" i="90"/>
  <c r="R148" i="90"/>
  <c r="S148" i="90"/>
  <c r="B149" i="90"/>
  <c r="C149" i="90"/>
  <c r="R149" i="90"/>
  <c r="S149" i="90"/>
  <c r="B150" i="90"/>
  <c r="C150" i="90"/>
  <c r="R150" i="90"/>
  <c r="S150" i="90"/>
  <c r="B151" i="90"/>
  <c r="C151" i="90"/>
  <c r="R151" i="90"/>
  <c r="S151" i="90"/>
  <c r="B152" i="90"/>
  <c r="C152" i="90"/>
  <c r="R152" i="90"/>
  <c r="S152" i="90"/>
  <c r="B153" i="90"/>
  <c r="C153" i="90"/>
  <c r="R153" i="90"/>
  <c r="S153" i="90"/>
  <c r="B154" i="90"/>
  <c r="C154" i="90"/>
  <c r="R154" i="90"/>
  <c r="S154" i="90"/>
  <c r="B155" i="90"/>
  <c r="C155" i="90"/>
  <c r="R155" i="90"/>
  <c r="S155" i="90"/>
  <c r="B156" i="90"/>
  <c r="C156" i="90"/>
  <c r="R156" i="90"/>
  <c r="S156" i="90"/>
  <c r="B157" i="90"/>
  <c r="C157" i="90"/>
  <c r="R157" i="90"/>
  <c r="S157" i="90"/>
  <c r="B158" i="90"/>
  <c r="C158" i="90"/>
  <c r="R158" i="90"/>
  <c r="S158" i="90"/>
  <c r="B159" i="90"/>
  <c r="C159" i="90"/>
  <c r="R159" i="90"/>
  <c r="S159" i="90"/>
  <c r="B160" i="90"/>
  <c r="C160" i="90"/>
  <c r="R160" i="90"/>
  <c r="S160" i="90"/>
  <c r="B161" i="90"/>
  <c r="C161" i="90"/>
  <c r="R161" i="90"/>
  <c r="S161" i="90"/>
  <c r="B162" i="90"/>
  <c r="C162" i="90"/>
  <c r="R162" i="90"/>
  <c r="S162" i="90"/>
  <c r="B163" i="90"/>
  <c r="C163" i="90"/>
  <c r="R163" i="90"/>
  <c r="S163" i="90"/>
  <c r="B164" i="90"/>
  <c r="C164" i="90"/>
  <c r="R164" i="90"/>
  <c r="S164" i="90"/>
  <c r="B165" i="90"/>
  <c r="C165" i="90"/>
  <c r="R165" i="90"/>
  <c r="S165" i="90"/>
  <c r="B166" i="90"/>
  <c r="C166" i="90"/>
  <c r="R166" i="90"/>
  <c r="S166" i="90"/>
  <c r="B167" i="90"/>
  <c r="C167" i="90"/>
  <c r="R167" i="90"/>
  <c r="S167" i="90"/>
  <c r="B168" i="90"/>
  <c r="C168" i="90"/>
  <c r="R168" i="90"/>
  <c r="S168" i="90"/>
  <c r="B169" i="90"/>
  <c r="C169" i="90"/>
  <c r="R169" i="90"/>
  <c r="S169" i="90"/>
  <c r="B170" i="90"/>
  <c r="C170" i="90"/>
  <c r="R170" i="90"/>
  <c r="S170" i="90"/>
  <c r="B171" i="90"/>
  <c r="C171" i="90"/>
  <c r="R171" i="90"/>
  <c r="S171" i="90"/>
  <c r="B172" i="90"/>
  <c r="C172" i="90"/>
  <c r="R172" i="90"/>
  <c r="S172" i="90"/>
  <c r="B173" i="90"/>
  <c r="C173" i="90"/>
  <c r="R173" i="90"/>
  <c r="S173" i="90"/>
  <c r="B174" i="90"/>
  <c r="C174" i="90"/>
  <c r="R174" i="90"/>
  <c r="S174" i="90"/>
  <c r="B175" i="90"/>
  <c r="C175" i="90"/>
  <c r="R175" i="90"/>
  <c r="S175" i="90"/>
  <c r="B176" i="90"/>
  <c r="C176" i="90"/>
  <c r="R176" i="90"/>
  <c r="S176" i="90"/>
  <c r="B177" i="90"/>
  <c r="C177" i="90"/>
  <c r="R177" i="90"/>
  <c r="S177" i="90"/>
  <c r="B178" i="90"/>
  <c r="C178" i="90"/>
  <c r="R178" i="90"/>
  <c r="S178" i="90"/>
  <c r="B179" i="90"/>
  <c r="C179" i="90"/>
  <c r="R179" i="90"/>
  <c r="S179" i="90"/>
  <c r="B180" i="90"/>
  <c r="C180" i="90"/>
  <c r="R180" i="90"/>
  <c r="S180" i="90"/>
  <c r="B181" i="90"/>
  <c r="C181" i="90"/>
  <c r="R181" i="90"/>
  <c r="S181" i="90"/>
  <c r="B182" i="90"/>
  <c r="C182" i="90"/>
  <c r="R182" i="90"/>
  <c r="S182" i="90"/>
  <c r="B183" i="90"/>
  <c r="C183" i="90"/>
  <c r="R183" i="90"/>
  <c r="S183" i="90"/>
  <c r="B184" i="90"/>
  <c r="C184" i="90"/>
  <c r="R184" i="90"/>
  <c r="S184" i="90"/>
  <c r="B185" i="90"/>
  <c r="C185" i="90"/>
  <c r="R185" i="90"/>
  <c r="S185" i="90"/>
  <c r="B186" i="90"/>
  <c r="C186" i="90"/>
  <c r="R186" i="90"/>
  <c r="S186" i="90"/>
  <c r="B187" i="90"/>
  <c r="C187" i="90"/>
  <c r="R187" i="90"/>
  <c r="S187" i="90"/>
  <c r="B188" i="90"/>
  <c r="C188" i="90"/>
  <c r="R188" i="90"/>
  <c r="S188" i="90"/>
  <c r="B189" i="90"/>
  <c r="C189" i="90"/>
  <c r="R189" i="90"/>
  <c r="S189" i="90"/>
  <c r="B190" i="90"/>
  <c r="C190" i="90"/>
  <c r="R190" i="90"/>
  <c r="S190" i="90"/>
  <c r="B191" i="90"/>
  <c r="C191" i="90"/>
  <c r="R191" i="90"/>
  <c r="S191" i="90"/>
  <c r="B192" i="90"/>
  <c r="C192" i="90"/>
  <c r="R192" i="90"/>
  <c r="S192" i="90"/>
  <c r="B193" i="90"/>
  <c r="C193" i="90"/>
  <c r="R193" i="90"/>
  <c r="S193" i="90"/>
  <c r="B194" i="90"/>
  <c r="C194" i="90"/>
  <c r="R194" i="90"/>
  <c r="S194" i="90"/>
  <c r="B195" i="90"/>
  <c r="C195" i="90"/>
  <c r="R195" i="90"/>
  <c r="S195" i="90"/>
  <c r="B196" i="90"/>
  <c r="C196" i="90"/>
  <c r="R196" i="90"/>
  <c r="S196" i="90"/>
  <c r="B197" i="90"/>
  <c r="C197" i="90"/>
  <c r="R197" i="90"/>
  <c r="S197" i="90"/>
  <c r="B198" i="90"/>
  <c r="C198" i="90"/>
  <c r="R198" i="90"/>
  <c r="S198" i="90"/>
  <c r="B199" i="90"/>
  <c r="C199" i="90"/>
  <c r="R199" i="90"/>
  <c r="S199" i="90"/>
  <c r="B200" i="90"/>
  <c r="C200" i="90"/>
  <c r="R200" i="90"/>
  <c r="S200" i="90"/>
  <c r="B201" i="90"/>
  <c r="C201" i="90"/>
  <c r="R201" i="90"/>
  <c r="S201" i="90"/>
  <c r="B202" i="90"/>
  <c r="C202" i="90"/>
  <c r="R202" i="90"/>
  <c r="S202" i="90"/>
  <c r="B203" i="90"/>
  <c r="C203" i="90"/>
  <c r="R203" i="90"/>
  <c r="S203" i="90"/>
  <c r="B204" i="90"/>
  <c r="C204" i="90"/>
  <c r="R204" i="90"/>
  <c r="S204" i="90"/>
  <c r="B205" i="90"/>
  <c r="C205" i="90"/>
  <c r="R205" i="90"/>
  <c r="S205" i="90"/>
  <c r="B206" i="90"/>
  <c r="C206" i="90"/>
  <c r="R206" i="90"/>
  <c r="S206" i="90"/>
  <c r="B207" i="90"/>
  <c r="C207" i="90"/>
  <c r="R207" i="90"/>
  <c r="S207" i="90"/>
  <c r="B208" i="90"/>
  <c r="C208" i="90"/>
  <c r="R208" i="90"/>
  <c r="S208" i="90"/>
  <c r="B209" i="90"/>
  <c r="C209" i="90"/>
  <c r="R209" i="90"/>
  <c r="S209" i="90"/>
  <c r="B210" i="90"/>
  <c r="C210" i="90"/>
  <c r="R210" i="90"/>
  <c r="S210" i="90"/>
  <c r="B211" i="90"/>
  <c r="C211" i="90"/>
  <c r="R211" i="90"/>
  <c r="S211" i="90"/>
  <c r="B212" i="90"/>
  <c r="C212" i="90"/>
  <c r="R212" i="90"/>
  <c r="S212" i="90"/>
  <c r="B213" i="90"/>
  <c r="C213" i="90"/>
  <c r="R213" i="90"/>
  <c r="S213" i="90"/>
  <c r="B214" i="90"/>
  <c r="C214" i="90"/>
  <c r="R214" i="90"/>
  <c r="S214" i="90"/>
  <c r="B215" i="90"/>
  <c r="C215" i="90"/>
  <c r="R215" i="90"/>
  <c r="S215" i="90"/>
  <c r="B216" i="90"/>
  <c r="C216" i="90"/>
  <c r="R216" i="90"/>
  <c r="S216" i="90"/>
  <c r="B217" i="90"/>
  <c r="C217" i="90"/>
  <c r="R217" i="90"/>
  <c r="S217" i="90"/>
  <c r="B218" i="90"/>
  <c r="C218" i="90"/>
  <c r="R218" i="90"/>
  <c r="S218" i="90"/>
  <c r="B219" i="90"/>
  <c r="C219" i="90"/>
  <c r="R219" i="90"/>
  <c r="S219" i="90"/>
  <c r="B220" i="90"/>
  <c r="C220" i="90"/>
  <c r="R220" i="90"/>
  <c r="S220" i="90"/>
  <c r="B221" i="90"/>
  <c r="C221" i="90"/>
  <c r="R221" i="90"/>
  <c r="S221" i="90"/>
  <c r="B222" i="90"/>
  <c r="C222" i="90"/>
  <c r="R222" i="90"/>
  <c r="S222" i="90"/>
  <c r="B223" i="90"/>
  <c r="C223" i="90"/>
  <c r="R223" i="90"/>
  <c r="S223" i="90"/>
  <c r="B224" i="90"/>
  <c r="C224" i="90"/>
  <c r="R224" i="90"/>
  <c r="S224" i="90"/>
  <c r="B225" i="90"/>
  <c r="C225" i="90"/>
  <c r="R225" i="90"/>
  <c r="S225" i="90"/>
  <c r="B226" i="90"/>
  <c r="C226" i="90"/>
  <c r="R226" i="90"/>
  <c r="S226" i="90"/>
  <c r="B227" i="90"/>
  <c r="C227" i="90"/>
  <c r="R227" i="90"/>
  <c r="S227" i="90"/>
  <c r="B228" i="90"/>
  <c r="C228" i="90"/>
  <c r="R228" i="90"/>
  <c r="S228" i="90"/>
  <c r="B229" i="90"/>
  <c r="C229" i="90"/>
  <c r="R229" i="90"/>
  <c r="S229" i="90"/>
  <c r="B230" i="90"/>
  <c r="C230" i="90"/>
  <c r="R230" i="90"/>
  <c r="S230" i="90"/>
  <c r="B231" i="90"/>
  <c r="C231" i="90"/>
  <c r="R231" i="90"/>
  <c r="S231" i="90"/>
  <c r="B232" i="90"/>
  <c r="C232" i="90"/>
  <c r="R232" i="90"/>
  <c r="S232" i="90"/>
  <c r="B233" i="90"/>
  <c r="C233" i="90"/>
  <c r="R233" i="90"/>
  <c r="S233" i="90"/>
  <c r="B234" i="90"/>
  <c r="C234" i="90"/>
  <c r="R234" i="90"/>
  <c r="S234" i="90"/>
  <c r="B235" i="90"/>
  <c r="C235" i="90"/>
  <c r="R235" i="90"/>
  <c r="S235" i="90"/>
  <c r="B236" i="90"/>
  <c r="C236" i="90"/>
  <c r="R236" i="90"/>
  <c r="S236" i="90"/>
  <c r="B237" i="90"/>
  <c r="C237" i="90"/>
  <c r="R237" i="90"/>
  <c r="S237" i="90"/>
  <c r="B238" i="90"/>
  <c r="C238" i="90"/>
  <c r="R238" i="90"/>
  <c r="S238" i="90"/>
  <c r="B239" i="90"/>
  <c r="C239" i="90"/>
  <c r="R239" i="90"/>
  <c r="S239" i="90"/>
  <c r="B240" i="90"/>
  <c r="C240" i="90"/>
  <c r="R240" i="90"/>
  <c r="S240" i="90"/>
  <c r="B241" i="90"/>
  <c r="C241" i="90"/>
  <c r="R241" i="90"/>
  <c r="S241" i="90"/>
  <c r="B242" i="90"/>
  <c r="C242" i="90"/>
  <c r="R242" i="90"/>
  <c r="S242" i="90"/>
  <c r="B243" i="90"/>
  <c r="C243" i="90"/>
  <c r="R243" i="90"/>
  <c r="S243" i="90"/>
  <c r="B244" i="90"/>
  <c r="C244" i="90"/>
  <c r="R244" i="90"/>
  <c r="S244" i="90"/>
  <c r="B245" i="90"/>
  <c r="C245" i="90"/>
  <c r="R245" i="90"/>
  <c r="S245" i="90"/>
  <c r="B246" i="90"/>
  <c r="C246" i="90"/>
  <c r="R246" i="90"/>
  <c r="S246" i="90"/>
  <c r="B247" i="90"/>
  <c r="C247" i="90"/>
  <c r="R247" i="90"/>
  <c r="S247" i="90"/>
  <c r="B248" i="90"/>
  <c r="C248" i="90"/>
  <c r="R248" i="90"/>
  <c r="S248" i="90"/>
  <c r="B249" i="90"/>
  <c r="C249" i="90"/>
  <c r="R249" i="90"/>
  <c r="S249" i="90"/>
  <c r="B250" i="90"/>
  <c r="C250" i="90"/>
  <c r="R250" i="90"/>
  <c r="S250" i="90"/>
  <c r="B251" i="90"/>
  <c r="C251" i="90"/>
  <c r="R251" i="90"/>
  <c r="S251" i="90"/>
  <c r="B252" i="90"/>
  <c r="C252" i="90"/>
  <c r="R252" i="90"/>
  <c r="S252" i="90"/>
  <c r="B253" i="90"/>
  <c r="C253" i="90"/>
  <c r="R253" i="90"/>
  <c r="S253" i="90"/>
  <c r="B254" i="90"/>
  <c r="C254" i="90"/>
  <c r="R254" i="90"/>
  <c r="S254" i="90"/>
  <c r="B255" i="90"/>
  <c r="C255" i="90"/>
  <c r="R255" i="90"/>
  <c r="S255" i="90"/>
  <c r="B256" i="90"/>
  <c r="C256" i="90"/>
  <c r="R256" i="90"/>
  <c r="S256" i="90"/>
  <c r="B257" i="90"/>
  <c r="C257" i="90"/>
  <c r="R257" i="90"/>
  <c r="S257" i="90"/>
  <c r="B258" i="90"/>
  <c r="C258" i="90"/>
  <c r="R258" i="90"/>
  <c r="S258" i="90"/>
  <c r="B259" i="90"/>
  <c r="C259" i="90"/>
  <c r="R259" i="90"/>
  <c r="S259" i="90"/>
  <c r="B260" i="90"/>
  <c r="C260" i="90"/>
  <c r="R260" i="90"/>
  <c r="S260" i="90"/>
  <c r="B261" i="90"/>
  <c r="C261" i="90"/>
  <c r="R261" i="90"/>
  <c r="S261" i="90"/>
  <c r="B262" i="90"/>
  <c r="C262" i="90"/>
  <c r="R262" i="90"/>
  <c r="S262" i="90"/>
  <c r="B263" i="90"/>
  <c r="C263" i="90"/>
  <c r="R263" i="90"/>
  <c r="S263" i="90"/>
  <c r="B264" i="90"/>
  <c r="C264" i="90"/>
  <c r="R264" i="90"/>
  <c r="S264" i="90"/>
  <c r="B265" i="90"/>
  <c r="C265" i="90"/>
  <c r="R265" i="90"/>
  <c r="S265" i="90"/>
  <c r="B266" i="90"/>
  <c r="C266" i="90"/>
  <c r="R266" i="90"/>
  <c r="S266" i="90"/>
  <c r="B267" i="90"/>
  <c r="C267" i="90"/>
  <c r="R267" i="90"/>
  <c r="S267" i="90"/>
  <c r="B268" i="90"/>
  <c r="C268" i="90"/>
  <c r="R268" i="90"/>
  <c r="S268" i="90"/>
  <c r="B269" i="90"/>
  <c r="C269" i="90"/>
  <c r="R269" i="90"/>
  <c r="S269" i="90"/>
  <c r="B270" i="90"/>
  <c r="C270" i="90"/>
  <c r="R270" i="90"/>
  <c r="S270" i="90"/>
  <c r="B271" i="90"/>
  <c r="C271" i="90"/>
  <c r="R271" i="90"/>
  <c r="S271" i="90"/>
  <c r="B272" i="90"/>
  <c r="C272" i="90"/>
  <c r="R272" i="90"/>
  <c r="S272" i="90"/>
  <c r="B273" i="90"/>
  <c r="C273" i="90"/>
  <c r="R273" i="90"/>
  <c r="S273" i="90"/>
  <c r="B274" i="90"/>
  <c r="C274" i="90"/>
  <c r="R274" i="90"/>
  <c r="S274" i="90"/>
  <c r="B275" i="90"/>
  <c r="C275" i="90"/>
  <c r="R275" i="90"/>
  <c r="S275" i="90"/>
  <c r="B276" i="90"/>
  <c r="C276" i="90"/>
  <c r="R276" i="90"/>
  <c r="S276" i="90"/>
  <c r="B277" i="90"/>
  <c r="C277" i="90"/>
  <c r="R277" i="90"/>
  <c r="S277" i="90"/>
  <c r="B278" i="90"/>
  <c r="C278" i="90"/>
  <c r="R278" i="90"/>
  <c r="S278" i="90"/>
  <c r="B279" i="90"/>
  <c r="C279" i="90"/>
  <c r="R279" i="90"/>
  <c r="S279" i="90"/>
  <c r="B280" i="90"/>
  <c r="C280" i="90"/>
  <c r="R280" i="90"/>
  <c r="S280" i="90"/>
  <c r="B281" i="90"/>
  <c r="C281" i="90"/>
  <c r="R281" i="90"/>
  <c r="S281" i="90"/>
  <c r="B282" i="90"/>
  <c r="C282" i="90"/>
  <c r="R282" i="90"/>
  <c r="S282" i="90"/>
  <c r="B283" i="90"/>
  <c r="C283" i="90"/>
  <c r="R283" i="90"/>
  <c r="S283" i="90"/>
  <c r="B284" i="90"/>
  <c r="C284" i="90"/>
  <c r="R284" i="90"/>
  <c r="S284" i="90"/>
  <c r="B285" i="90"/>
  <c r="C285" i="90"/>
  <c r="R285" i="90"/>
  <c r="S285" i="90"/>
  <c r="B286" i="90"/>
  <c r="C286" i="90"/>
  <c r="R286" i="90"/>
  <c r="S286" i="90"/>
  <c r="B287" i="90"/>
  <c r="C287" i="90"/>
  <c r="R287" i="90"/>
  <c r="S287" i="90"/>
  <c r="B288" i="90"/>
  <c r="C288" i="90"/>
  <c r="R288" i="90"/>
  <c r="S288" i="90"/>
  <c r="B289" i="90"/>
  <c r="C289" i="90"/>
  <c r="R289" i="90"/>
  <c r="S289" i="90"/>
  <c r="B290" i="90"/>
  <c r="C290" i="90"/>
  <c r="R290" i="90"/>
  <c r="S290" i="90"/>
  <c r="B291" i="90"/>
  <c r="C291" i="90"/>
  <c r="R291" i="90"/>
  <c r="S291" i="90"/>
  <c r="B292" i="90"/>
  <c r="C292" i="90"/>
  <c r="R292" i="90"/>
  <c r="S292" i="90"/>
  <c r="B293" i="90"/>
  <c r="C293" i="90"/>
  <c r="R293" i="90"/>
  <c r="S293" i="90"/>
  <c r="B294" i="90"/>
  <c r="C294" i="90"/>
  <c r="R294" i="90"/>
  <c r="S294" i="90"/>
  <c r="B295" i="90"/>
  <c r="C295" i="90"/>
  <c r="R295" i="90"/>
  <c r="S295" i="90"/>
  <c r="B296" i="90"/>
  <c r="C296" i="90"/>
  <c r="R296" i="90"/>
  <c r="S296" i="90"/>
  <c r="B297" i="90"/>
  <c r="C297" i="90"/>
  <c r="R297" i="90"/>
  <c r="S297" i="90"/>
  <c r="B298" i="90"/>
  <c r="C298" i="90"/>
  <c r="R298" i="90"/>
  <c r="S298" i="90"/>
  <c r="B299" i="90"/>
  <c r="C299" i="90"/>
  <c r="R299" i="90"/>
  <c r="S299" i="90"/>
  <c r="B300" i="90"/>
  <c r="C300" i="90"/>
  <c r="R300" i="90"/>
  <c r="S300" i="90"/>
  <c r="B301" i="90"/>
  <c r="C301" i="90"/>
  <c r="R301" i="90"/>
  <c r="S301" i="90"/>
  <c r="B302" i="90"/>
  <c r="C302" i="90"/>
  <c r="R302" i="90"/>
  <c r="S302" i="90"/>
  <c r="B303" i="90"/>
  <c r="C303" i="90"/>
  <c r="R303" i="90"/>
  <c r="S303" i="90"/>
  <c r="B304" i="90"/>
  <c r="C304" i="90"/>
  <c r="R304" i="90"/>
  <c r="S304" i="90"/>
  <c r="B305" i="90"/>
  <c r="C305" i="90"/>
  <c r="R305" i="90"/>
  <c r="S305" i="90"/>
  <c r="B306" i="90"/>
  <c r="C306" i="90"/>
  <c r="R306" i="90"/>
  <c r="S306" i="90"/>
  <c r="B307" i="90"/>
  <c r="C307" i="90"/>
  <c r="R307" i="90"/>
  <c r="S307" i="90"/>
  <c r="B308" i="90"/>
  <c r="C308" i="90"/>
  <c r="R308" i="90"/>
  <c r="S308" i="90"/>
  <c r="B309" i="90"/>
  <c r="C309" i="90"/>
  <c r="R309" i="90"/>
  <c r="S309" i="90"/>
  <c r="B310" i="90"/>
  <c r="C310" i="90"/>
  <c r="R310" i="90"/>
  <c r="S310" i="90"/>
  <c r="B311" i="90"/>
  <c r="C311" i="90"/>
  <c r="R311" i="90"/>
  <c r="S311" i="90"/>
  <c r="B312" i="90"/>
  <c r="C312" i="90"/>
  <c r="R312" i="90"/>
  <c r="S312" i="90"/>
  <c r="B313" i="90"/>
  <c r="C313" i="90"/>
  <c r="R313" i="90"/>
  <c r="S313" i="90"/>
  <c r="B314" i="90"/>
  <c r="C314" i="90"/>
  <c r="R314" i="90"/>
  <c r="S314" i="90"/>
  <c r="B315" i="90"/>
  <c r="C315" i="90"/>
  <c r="R315" i="90"/>
  <c r="S315" i="90"/>
  <c r="B316" i="90"/>
  <c r="C316" i="90"/>
  <c r="R316" i="90"/>
  <c r="S316" i="90"/>
  <c r="B317" i="90"/>
  <c r="C317" i="90"/>
  <c r="R317" i="90"/>
  <c r="S317" i="90"/>
  <c r="B318" i="90"/>
  <c r="C318" i="90"/>
  <c r="R318" i="90"/>
  <c r="S318" i="90"/>
  <c r="B319" i="90"/>
  <c r="C319" i="90"/>
  <c r="R319" i="90"/>
  <c r="S319" i="90"/>
  <c r="B320" i="90"/>
  <c r="C320" i="90"/>
  <c r="R320" i="90"/>
  <c r="S320" i="90"/>
  <c r="B321" i="90"/>
  <c r="C321" i="90"/>
  <c r="R321" i="90"/>
  <c r="S321" i="90"/>
  <c r="B322" i="90"/>
  <c r="C322" i="90"/>
  <c r="R322" i="90"/>
  <c r="S322" i="90"/>
  <c r="B323" i="90"/>
  <c r="C323" i="90"/>
  <c r="R323" i="90"/>
  <c r="S323" i="90"/>
  <c r="B324" i="90"/>
  <c r="C324" i="90"/>
  <c r="R324" i="90"/>
  <c r="S324" i="90"/>
  <c r="B325" i="90"/>
  <c r="C325" i="90"/>
  <c r="R325" i="90"/>
  <c r="S325" i="90"/>
  <c r="B326" i="90"/>
  <c r="C326" i="90"/>
  <c r="R326" i="90"/>
  <c r="S326" i="90"/>
  <c r="B327" i="90"/>
  <c r="C327" i="90"/>
  <c r="R327" i="90"/>
  <c r="S327" i="90"/>
  <c r="B328" i="90"/>
  <c r="C328" i="90"/>
  <c r="R328" i="90"/>
  <c r="S328" i="90"/>
  <c r="B329" i="90"/>
  <c r="C329" i="90"/>
  <c r="R329" i="90"/>
  <c r="S329" i="90"/>
  <c r="B330" i="90"/>
  <c r="C330" i="90"/>
  <c r="R330" i="90"/>
  <c r="S330" i="90"/>
  <c r="B331" i="90"/>
  <c r="C331" i="90"/>
  <c r="R331" i="90"/>
  <c r="S331" i="90"/>
  <c r="B332" i="90"/>
  <c r="C332" i="90"/>
  <c r="R332" i="90"/>
  <c r="S332" i="90"/>
  <c r="B333" i="90"/>
  <c r="C333" i="90"/>
  <c r="R333" i="90"/>
  <c r="S333" i="90"/>
  <c r="B334" i="90"/>
  <c r="C334" i="90"/>
  <c r="R334" i="90"/>
  <c r="S334" i="90"/>
  <c r="B335" i="90"/>
  <c r="C335" i="90"/>
  <c r="R335" i="90"/>
  <c r="S335" i="90"/>
  <c r="B336" i="90"/>
  <c r="C336" i="90"/>
  <c r="R336" i="90"/>
  <c r="S336" i="90"/>
  <c r="B337" i="90"/>
  <c r="C337" i="90"/>
  <c r="R337" i="90"/>
  <c r="S337" i="90"/>
  <c r="B338" i="90"/>
  <c r="C338" i="90"/>
  <c r="R338" i="90"/>
  <c r="S338" i="90"/>
  <c r="B339" i="90"/>
  <c r="C339" i="90"/>
  <c r="R339" i="90"/>
  <c r="S339" i="90"/>
  <c r="B340" i="90"/>
  <c r="C340" i="90"/>
  <c r="R340" i="90"/>
  <c r="S340" i="90"/>
  <c r="B341" i="90"/>
  <c r="C341" i="90"/>
  <c r="R341" i="90"/>
  <c r="S341" i="90"/>
  <c r="B342" i="90"/>
  <c r="C342" i="90"/>
  <c r="R342" i="90"/>
  <c r="S342" i="90"/>
  <c r="B343" i="90"/>
  <c r="C343" i="90"/>
  <c r="R343" i="90"/>
  <c r="S343" i="90"/>
  <c r="B344" i="90"/>
  <c r="C344" i="90"/>
  <c r="R344" i="90"/>
  <c r="S344" i="90"/>
  <c r="B345" i="90"/>
  <c r="C345" i="90"/>
  <c r="R345" i="90"/>
  <c r="S345" i="90"/>
  <c r="B346" i="90"/>
  <c r="C346" i="90"/>
  <c r="R346" i="90"/>
  <c r="S346" i="90"/>
  <c r="B347" i="90"/>
  <c r="C347" i="90"/>
  <c r="R347" i="90"/>
  <c r="S347" i="90"/>
  <c r="B348" i="90"/>
  <c r="C348" i="90"/>
  <c r="R348" i="90"/>
  <c r="S348" i="90"/>
  <c r="B349" i="90"/>
  <c r="C349" i="90"/>
  <c r="R349" i="90"/>
  <c r="S349" i="90"/>
  <c r="B350" i="90"/>
  <c r="C350" i="90"/>
  <c r="R350" i="90"/>
  <c r="S350" i="90"/>
  <c r="B351" i="90"/>
  <c r="C351" i="90"/>
  <c r="R351" i="90"/>
  <c r="S351" i="90"/>
  <c r="B352" i="90"/>
  <c r="C352" i="90"/>
  <c r="R352" i="90"/>
  <c r="S352" i="90"/>
  <c r="B353" i="90"/>
  <c r="C353" i="90"/>
  <c r="R353" i="90"/>
  <c r="S353" i="90"/>
  <c r="B354" i="90"/>
  <c r="C354" i="90"/>
  <c r="R354" i="90"/>
  <c r="S354" i="90"/>
  <c r="B355" i="90"/>
  <c r="C355" i="90"/>
  <c r="R355" i="90"/>
  <c r="S355" i="90"/>
  <c r="B356" i="90"/>
  <c r="C356" i="90"/>
  <c r="R356" i="90"/>
  <c r="S356" i="90"/>
  <c r="B357" i="90"/>
  <c r="C357" i="90"/>
  <c r="R357" i="90"/>
  <c r="S357" i="90"/>
  <c r="B358" i="90"/>
  <c r="C358" i="90"/>
  <c r="R358" i="90"/>
  <c r="S358" i="90"/>
  <c r="B359" i="90"/>
  <c r="C359" i="90"/>
  <c r="R359" i="90"/>
  <c r="S359" i="90"/>
  <c r="B360" i="90"/>
  <c r="C360" i="90"/>
  <c r="R360" i="90"/>
  <c r="S360" i="90"/>
  <c r="B361" i="90"/>
  <c r="C361" i="90"/>
  <c r="R361" i="90"/>
  <c r="S361" i="90"/>
  <c r="B362" i="90"/>
  <c r="C362" i="90"/>
  <c r="R362" i="90"/>
  <c r="S362" i="90"/>
  <c r="B363" i="90"/>
  <c r="C363" i="90"/>
  <c r="R363" i="90"/>
  <c r="S363" i="90"/>
  <c r="B364" i="90"/>
  <c r="C364" i="90"/>
  <c r="R364" i="90"/>
  <c r="S364" i="90"/>
  <c r="B365" i="90"/>
  <c r="C365" i="90"/>
  <c r="R365" i="90"/>
  <c r="S365" i="90"/>
  <c r="B366" i="90"/>
  <c r="C366" i="90"/>
  <c r="R366" i="90"/>
  <c r="S366" i="90"/>
  <c r="B367" i="90"/>
  <c r="C367" i="90"/>
  <c r="R367" i="90"/>
  <c r="S367" i="90"/>
  <c r="B368" i="90"/>
  <c r="C368" i="90"/>
  <c r="R368" i="90"/>
  <c r="S368" i="90"/>
  <c r="B369" i="90"/>
  <c r="C369" i="90"/>
  <c r="R369" i="90"/>
  <c r="S369" i="90"/>
  <c r="B370" i="90"/>
  <c r="C370" i="90"/>
  <c r="R370" i="90"/>
  <c r="S370" i="90"/>
  <c r="B371" i="90"/>
  <c r="C371" i="90"/>
  <c r="R371" i="90"/>
  <c r="S371" i="90"/>
  <c r="B372" i="90"/>
  <c r="C372" i="90"/>
  <c r="R372" i="90"/>
  <c r="S372" i="90"/>
  <c r="B373" i="90"/>
  <c r="C373" i="90"/>
  <c r="R373" i="90"/>
  <c r="S373" i="90"/>
  <c r="B374" i="90"/>
  <c r="C374" i="90"/>
  <c r="R374" i="90"/>
  <c r="S374" i="90"/>
  <c r="B375" i="90"/>
  <c r="C375" i="90"/>
  <c r="R375" i="90"/>
  <c r="S375" i="90"/>
  <c r="B376" i="90"/>
  <c r="C376" i="90"/>
  <c r="R376" i="90"/>
  <c r="S376" i="90"/>
  <c r="B377" i="90"/>
  <c r="C377" i="90"/>
  <c r="R377" i="90"/>
  <c r="S377" i="90"/>
  <c r="B378" i="90"/>
  <c r="C378" i="90"/>
  <c r="R378" i="90"/>
  <c r="S378" i="90"/>
  <c r="B379" i="90"/>
  <c r="C379" i="90"/>
  <c r="R379" i="90"/>
  <c r="S379" i="90"/>
  <c r="B380" i="90"/>
  <c r="C380" i="90"/>
  <c r="R380" i="90"/>
  <c r="S380" i="90"/>
  <c r="B381" i="90"/>
  <c r="C381" i="90"/>
  <c r="R381" i="90"/>
  <c r="S381" i="90"/>
  <c r="B382" i="90"/>
  <c r="C382" i="90"/>
  <c r="R382" i="90"/>
  <c r="S382" i="90"/>
  <c r="B383" i="90"/>
  <c r="C383" i="90"/>
  <c r="R383" i="90"/>
  <c r="S383" i="90"/>
  <c r="B384" i="90"/>
  <c r="C384" i="90"/>
  <c r="R384" i="90"/>
  <c r="S384" i="90"/>
  <c r="B385" i="90"/>
  <c r="C385" i="90"/>
  <c r="R385" i="90"/>
  <c r="S385" i="90"/>
  <c r="B386" i="90"/>
  <c r="C386" i="90"/>
  <c r="R386" i="90"/>
  <c r="S386" i="90"/>
  <c r="B387" i="90"/>
  <c r="C387" i="90"/>
  <c r="R387" i="90"/>
  <c r="S387" i="90"/>
  <c r="B388" i="90"/>
  <c r="C388" i="90"/>
  <c r="R388" i="90"/>
  <c r="S388" i="90"/>
  <c r="B389" i="90"/>
  <c r="C389" i="90"/>
  <c r="R389" i="90"/>
  <c r="S389" i="90"/>
  <c r="B390" i="90"/>
  <c r="C390" i="90"/>
  <c r="R390" i="90"/>
  <c r="S390" i="90"/>
  <c r="B391" i="90"/>
  <c r="C391" i="90"/>
  <c r="R391" i="90"/>
  <c r="S391" i="90"/>
  <c r="B392" i="90"/>
  <c r="C392" i="90"/>
  <c r="R392" i="90"/>
  <c r="S392" i="90"/>
  <c r="B393" i="90"/>
  <c r="C393" i="90"/>
  <c r="R393" i="90"/>
  <c r="S393" i="90"/>
  <c r="B394" i="90"/>
  <c r="C394" i="90"/>
  <c r="R394" i="90"/>
  <c r="S394" i="90"/>
  <c r="B395" i="90"/>
  <c r="C395" i="90"/>
  <c r="R395" i="90"/>
  <c r="S395" i="90"/>
  <c r="B396" i="90"/>
  <c r="C396" i="90"/>
  <c r="R396" i="90"/>
  <c r="S396" i="90"/>
  <c r="B397" i="90"/>
  <c r="C397" i="90"/>
  <c r="R397" i="90"/>
  <c r="S397" i="90"/>
  <c r="B398" i="90"/>
  <c r="C398" i="90"/>
  <c r="R398" i="90"/>
  <c r="S398" i="90"/>
  <c r="B399" i="90"/>
  <c r="C399" i="90"/>
  <c r="R399" i="90"/>
  <c r="S399" i="90"/>
  <c r="B400" i="90"/>
  <c r="C400" i="90"/>
  <c r="R400" i="90"/>
  <c r="S400" i="90"/>
  <c r="B401" i="90"/>
  <c r="C401" i="90"/>
  <c r="R401" i="90"/>
  <c r="S401" i="90"/>
  <c r="B402" i="90"/>
  <c r="C402" i="90"/>
  <c r="R402" i="90"/>
  <c r="S402" i="90"/>
  <c r="B403" i="90"/>
  <c r="C403" i="90"/>
  <c r="R403" i="90"/>
  <c r="S403" i="90"/>
  <c r="B404" i="90"/>
  <c r="C404" i="90"/>
  <c r="R404" i="90"/>
  <c r="S404" i="90"/>
  <c r="B405" i="90"/>
  <c r="C405" i="90"/>
  <c r="R405" i="90"/>
  <c r="S405" i="90"/>
  <c r="B406" i="90"/>
  <c r="C406" i="90"/>
  <c r="R406" i="90"/>
  <c r="S406" i="90"/>
  <c r="B407" i="90"/>
  <c r="C407" i="90"/>
  <c r="R407" i="90"/>
  <c r="S407" i="90"/>
  <c r="B408" i="90"/>
  <c r="C408" i="90"/>
  <c r="R408" i="90"/>
  <c r="S408" i="90"/>
  <c r="B409" i="90"/>
  <c r="C409" i="90"/>
  <c r="R409" i="90"/>
  <c r="S409" i="90"/>
  <c r="B410" i="90"/>
  <c r="C410" i="90"/>
  <c r="R410" i="90"/>
  <c r="S410" i="90"/>
  <c r="B411" i="90"/>
  <c r="C411" i="90"/>
  <c r="R411" i="90"/>
  <c r="S411" i="90"/>
  <c r="B412" i="90"/>
  <c r="C412" i="90"/>
  <c r="R412" i="90"/>
  <c r="S412" i="90"/>
  <c r="B413" i="90"/>
  <c r="C413" i="90"/>
  <c r="R413" i="90"/>
  <c r="S413" i="90"/>
  <c r="B414" i="90"/>
  <c r="C414" i="90"/>
  <c r="R414" i="90"/>
  <c r="S414" i="90"/>
  <c r="B415" i="90"/>
  <c r="C415" i="90"/>
  <c r="R415" i="90"/>
  <c r="S415" i="90"/>
  <c r="B416" i="90"/>
  <c r="C416" i="90"/>
  <c r="R416" i="90"/>
  <c r="S416" i="90"/>
  <c r="B417" i="90"/>
  <c r="C417" i="90"/>
  <c r="R417" i="90"/>
  <c r="S417" i="90"/>
  <c r="B418" i="90"/>
  <c r="C418" i="90"/>
  <c r="R418" i="90"/>
  <c r="S418" i="90"/>
  <c r="B419" i="90"/>
  <c r="C419" i="90"/>
  <c r="R419" i="90"/>
  <c r="S419" i="90"/>
  <c r="B420" i="90"/>
  <c r="C420" i="90"/>
  <c r="R420" i="90"/>
  <c r="S420" i="90"/>
  <c r="B421" i="90"/>
  <c r="C421" i="90"/>
  <c r="R421" i="90"/>
  <c r="S421" i="90"/>
  <c r="B422" i="90"/>
  <c r="C422" i="90"/>
  <c r="R422" i="90"/>
  <c r="S422" i="90"/>
  <c r="B423" i="90"/>
  <c r="C423" i="90"/>
  <c r="R423" i="90"/>
  <c r="S423" i="90"/>
  <c r="B424" i="90"/>
  <c r="C424" i="90"/>
  <c r="R424" i="90"/>
  <c r="S424" i="90"/>
  <c r="B425" i="90"/>
  <c r="C425" i="90"/>
  <c r="R425" i="90"/>
  <c r="S425" i="90"/>
  <c r="B426" i="90"/>
  <c r="C426" i="90"/>
  <c r="R426" i="90"/>
  <c r="S426" i="90"/>
  <c r="B427" i="90"/>
  <c r="C427" i="90"/>
  <c r="R427" i="90"/>
  <c r="S427" i="90"/>
  <c r="B428" i="90"/>
  <c r="C428" i="90"/>
  <c r="R428" i="90"/>
  <c r="S428" i="90"/>
  <c r="B429" i="90"/>
  <c r="C429" i="90"/>
  <c r="R429" i="90"/>
  <c r="S429" i="90"/>
  <c r="B430" i="90"/>
  <c r="C430" i="90"/>
  <c r="R430" i="90"/>
  <c r="S430" i="90"/>
  <c r="B431" i="90"/>
  <c r="C431" i="90"/>
  <c r="R431" i="90"/>
  <c r="S431" i="90"/>
  <c r="B432" i="90"/>
  <c r="C432" i="90"/>
  <c r="R432" i="90"/>
  <c r="S432" i="90"/>
  <c r="B433" i="90"/>
  <c r="C433" i="90"/>
  <c r="R433" i="90"/>
  <c r="S433" i="90"/>
  <c r="B434" i="90"/>
  <c r="C434" i="90"/>
  <c r="R434" i="90"/>
  <c r="S434" i="90"/>
  <c r="B435" i="90"/>
  <c r="C435" i="90"/>
  <c r="R435" i="90"/>
  <c r="S435" i="90"/>
  <c r="B436" i="90"/>
  <c r="C436" i="90"/>
  <c r="R436" i="90"/>
  <c r="S436" i="90"/>
  <c r="B437" i="90"/>
  <c r="C437" i="90"/>
  <c r="R437" i="90"/>
  <c r="S437" i="90"/>
  <c r="B438" i="90"/>
  <c r="C438" i="90"/>
  <c r="R438" i="90"/>
  <c r="S438" i="90"/>
  <c r="B439" i="90"/>
  <c r="C439" i="90"/>
  <c r="R439" i="90"/>
  <c r="S439" i="90"/>
  <c r="B440" i="90"/>
  <c r="C440" i="90"/>
  <c r="R440" i="90"/>
  <c r="S440" i="90"/>
  <c r="B441" i="90"/>
  <c r="C441" i="90"/>
  <c r="R441" i="90"/>
  <c r="S441" i="90"/>
  <c r="B442" i="90"/>
  <c r="C442" i="90"/>
  <c r="R442" i="90"/>
  <c r="S442" i="90"/>
  <c r="B443" i="90"/>
  <c r="C443" i="90"/>
  <c r="R443" i="90"/>
  <c r="S443" i="90"/>
  <c r="B444" i="90"/>
  <c r="C444" i="90"/>
  <c r="R444" i="90"/>
  <c r="S444" i="90"/>
  <c r="B445" i="90"/>
  <c r="C445" i="90"/>
  <c r="R445" i="90"/>
  <c r="S445" i="90"/>
  <c r="B446" i="90"/>
  <c r="C446" i="90"/>
  <c r="R446" i="90"/>
  <c r="S446" i="90"/>
  <c r="B447" i="90"/>
  <c r="C447" i="90"/>
  <c r="R447" i="90"/>
  <c r="S447" i="90"/>
  <c r="B448" i="90"/>
  <c r="C448" i="90"/>
  <c r="R448" i="90"/>
  <c r="S448" i="90"/>
  <c r="B449" i="90"/>
  <c r="C449" i="90"/>
  <c r="R449" i="90"/>
  <c r="S449" i="90"/>
  <c r="B450" i="90"/>
  <c r="C450" i="90"/>
  <c r="R450" i="90"/>
  <c r="S450" i="90"/>
  <c r="B451" i="90"/>
  <c r="C451" i="90"/>
  <c r="R451" i="90"/>
  <c r="S451" i="90"/>
  <c r="B452" i="90"/>
  <c r="C452" i="90"/>
  <c r="R452" i="90"/>
  <c r="S452" i="90"/>
  <c r="B453" i="90"/>
  <c r="C453" i="90"/>
  <c r="R453" i="90"/>
  <c r="S453" i="90"/>
  <c r="B454" i="90"/>
  <c r="C454" i="90"/>
  <c r="R454" i="90"/>
  <c r="S454" i="90"/>
  <c r="B455" i="90"/>
  <c r="C455" i="90"/>
  <c r="R455" i="90"/>
  <c r="S455" i="90"/>
  <c r="B456" i="90"/>
  <c r="C456" i="90"/>
  <c r="R456" i="90"/>
  <c r="S456" i="90"/>
  <c r="B457" i="90"/>
  <c r="C457" i="90"/>
  <c r="R457" i="90"/>
  <c r="S457" i="90"/>
  <c r="B458" i="90"/>
  <c r="C458" i="90"/>
  <c r="R458" i="90"/>
  <c r="S458" i="90"/>
  <c r="B459" i="90"/>
  <c r="C459" i="90"/>
  <c r="R459" i="90"/>
  <c r="S459" i="90"/>
  <c r="B460" i="90"/>
  <c r="C460" i="90"/>
  <c r="R460" i="90"/>
  <c r="S460" i="90"/>
  <c r="B461" i="90"/>
  <c r="C461" i="90"/>
  <c r="R461" i="90"/>
  <c r="S461" i="90"/>
  <c r="B462" i="90"/>
  <c r="C462" i="90"/>
  <c r="R462" i="90"/>
  <c r="S462" i="90"/>
  <c r="B463" i="90"/>
  <c r="C463" i="90"/>
  <c r="R463" i="90"/>
  <c r="S463" i="90"/>
  <c r="B464" i="90"/>
  <c r="C464" i="90"/>
  <c r="R464" i="90"/>
  <c r="S464" i="90"/>
  <c r="B465" i="90"/>
  <c r="C465" i="90"/>
  <c r="R465" i="90"/>
  <c r="S465" i="90"/>
  <c r="B466" i="90"/>
  <c r="C466" i="90"/>
  <c r="R466" i="90"/>
  <c r="S466" i="90"/>
  <c r="B467" i="90"/>
  <c r="C467" i="90"/>
  <c r="R467" i="90"/>
  <c r="S467" i="90"/>
  <c r="B468" i="90"/>
  <c r="C468" i="90"/>
  <c r="R468" i="90"/>
  <c r="S468" i="90"/>
  <c r="B469" i="90"/>
  <c r="C469" i="90"/>
  <c r="R469" i="90"/>
  <c r="S469" i="90"/>
  <c r="B470" i="90"/>
  <c r="C470" i="90"/>
  <c r="R470" i="90"/>
  <c r="S470" i="90"/>
  <c r="B471" i="90"/>
  <c r="C471" i="90"/>
  <c r="R471" i="90"/>
  <c r="S471" i="90"/>
  <c r="B472" i="90"/>
  <c r="C472" i="90"/>
  <c r="R472" i="90"/>
  <c r="S472" i="90"/>
  <c r="B473" i="90"/>
  <c r="C473" i="90"/>
  <c r="R473" i="90"/>
  <c r="S473" i="90"/>
  <c r="B474" i="90"/>
  <c r="C474" i="90"/>
  <c r="R474" i="90"/>
  <c r="S474" i="90"/>
  <c r="B475" i="90"/>
  <c r="C475" i="90"/>
  <c r="R475" i="90"/>
  <c r="S475" i="90"/>
  <c r="B476" i="90"/>
  <c r="C476" i="90"/>
  <c r="R476" i="90"/>
  <c r="S476" i="90"/>
  <c r="B477" i="90"/>
  <c r="C477" i="90"/>
  <c r="R477" i="90"/>
  <c r="S477" i="90"/>
  <c r="B478" i="90"/>
  <c r="C478" i="90"/>
  <c r="R478" i="90"/>
  <c r="S478" i="90"/>
  <c r="B479" i="90"/>
  <c r="C479" i="90"/>
  <c r="R479" i="90"/>
  <c r="S479" i="90"/>
  <c r="B480" i="90"/>
  <c r="C480" i="90"/>
  <c r="R480" i="90"/>
  <c r="S480" i="90"/>
  <c r="B481" i="90"/>
  <c r="C481" i="90"/>
  <c r="R481" i="90"/>
  <c r="S481" i="90"/>
  <c r="B482" i="90"/>
  <c r="C482" i="90"/>
  <c r="R482" i="90"/>
  <c r="S482" i="90"/>
  <c r="B483" i="90"/>
  <c r="C483" i="90"/>
  <c r="R483" i="90"/>
  <c r="S483" i="90"/>
  <c r="B484" i="90"/>
  <c r="C484" i="90"/>
  <c r="R484" i="90"/>
  <c r="S484" i="90"/>
  <c r="B485" i="90"/>
  <c r="C485" i="90"/>
  <c r="R485" i="90"/>
  <c r="S485" i="90"/>
  <c r="B486" i="90"/>
  <c r="C486" i="90"/>
  <c r="R486" i="90"/>
  <c r="S486" i="90"/>
  <c r="B487" i="90"/>
  <c r="C487" i="90"/>
  <c r="R487" i="90"/>
  <c r="S487" i="90"/>
  <c r="B488" i="90"/>
  <c r="C488" i="90"/>
  <c r="R488" i="90"/>
  <c r="S488" i="90"/>
  <c r="B489" i="90"/>
  <c r="C489" i="90"/>
  <c r="R489" i="90"/>
  <c r="S489" i="90"/>
  <c r="B490" i="90"/>
  <c r="C490" i="90"/>
  <c r="R490" i="90"/>
  <c r="S490" i="90"/>
  <c r="B491" i="90"/>
  <c r="C491" i="90"/>
  <c r="R491" i="90"/>
  <c r="S491" i="90"/>
  <c r="B492" i="90"/>
  <c r="C492" i="90"/>
  <c r="R492" i="90"/>
  <c r="S492" i="90"/>
  <c r="B493" i="90"/>
  <c r="C493" i="90"/>
  <c r="R493" i="90"/>
  <c r="S493" i="90"/>
  <c r="B494" i="90"/>
  <c r="C494" i="90"/>
  <c r="R494" i="90"/>
  <c r="S494" i="90"/>
  <c r="B495" i="90"/>
  <c r="C495" i="90"/>
  <c r="R495" i="90"/>
  <c r="S495" i="90"/>
  <c r="B496" i="90"/>
  <c r="C496" i="90"/>
  <c r="R496" i="90"/>
  <c r="S496" i="90"/>
  <c r="B497" i="90"/>
  <c r="C497" i="90"/>
  <c r="R497" i="90"/>
  <c r="S497" i="90"/>
  <c r="B498" i="90"/>
  <c r="C498" i="90"/>
  <c r="R498" i="90"/>
  <c r="S498" i="90"/>
  <c r="B499" i="90"/>
  <c r="C499" i="90"/>
  <c r="R499" i="90"/>
  <c r="S499" i="90"/>
  <c r="B500" i="90"/>
  <c r="C500" i="90"/>
  <c r="R500" i="90"/>
  <c r="S500" i="90"/>
  <c r="B501" i="90"/>
  <c r="C501" i="90"/>
  <c r="R501" i="90"/>
  <c r="S501" i="90"/>
  <c r="B502" i="90"/>
  <c r="C502" i="90"/>
  <c r="R502" i="90"/>
  <c r="S502" i="90"/>
  <c r="B503" i="90"/>
  <c r="C503" i="90"/>
  <c r="R503" i="90"/>
  <c r="S503" i="90"/>
  <c r="B504" i="90"/>
  <c r="C504" i="90"/>
  <c r="R504" i="90"/>
  <c r="S504" i="90"/>
  <c r="B505" i="90"/>
  <c r="C505" i="90"/>
  <c r="R505" i="90"/>
  <c r="S505" i="90"/>
  <c r="B506" i="90"/>
  <c r="C506" i="90"/>
  <c r="R506" i="90"/>
  <c r="S506" i="90"/>
  <c r="B507" i="90"/>
  <c r="C507" i="90"/>
  <c r="R507" i="90"/>
  <c r="S507" i="90"/>
  <c r="B508" i="90"/>
  <c r="C508" i="90"/>
  <c r="R508" i="90"/>
  <c r="S508" i="90"/>
  <c r="B509" i="90"/>
  <c r="C509" i="90"/>
  <c r="R509" i="90"/>
  <c r="S509" i="90"/>
  <c r="B510" i="90"/>
  <c r="C510" i="90"/>
  <c r="R510" i="90"/>
  <c r="S510" i="90"/>
  <c r="B511" i="90"/>
  <c r="C511" i="90"/>
  <c r="R511" i="90"/>
  <c r="S511" i="90"/>
  <c r="B512" i="90"/>
  <c r="C512" i="90"/>
  <c r="R512" i="90"/>
  <c r="S512" i="90"/>
  <c r="B513" i="90"/>
  <c r="C513" i="90"/>
  <c r="R513" i="90"/>
  <c r="S513" i="90"/>
  <c r="B514" i="90"/>
  <c r="C514" i="90"/>
  <c r="R514" i="90"/>
  <c r="S514" i="90"/>
  <c r="B515" i="90"/>
  <c r="C515" i="90"/>
  <c r="R515" i="90"/>
  <c r="S515" i="90"/>
  <c r="B516" i="90"/>
  <c r="C516" i="90"/>
  <c r="R516" i="90"/>
  <c r="S516" i="90"/>
  <c r="B517" i="90"/>
  <c r="C517" i="90"/>
  <c r="R517" i="90"/>
  <c r="S517" i="90"/>
  <c r="B518" i="90"/>
  <c r="C518" i="90"/>
  <c r="R518" i="90"/>
  <c r="S518" i="90"/>
  <c r="B519" i="90"/>
  <c r="C519" i="90"/>
  <c r="R519" i="90"/>
  <c r="S519" i="90"/>
  <c r="B520" i="90"/>
  <c r="C520" i="90"/>
  <c r="R520" i="90"/>
  <c r="S520" i="90"/>
  <c r="B521" i="90"/>
  <c r="C521" i="90"/>
  <c r="R521" i="90"/>
  <c r="S521" i="90"/>
  <c r="B522" i="90"/>
  <c r="C522" i="90"/>
  <c r="R522" i="90"/>
  <c r="S522" i="90"/>
  <c r="B523" i="90"/>
  <c r="C523" i="90"/>
  <c r="R523" i="90"/>
  <c r="S523" i="90"/>
  <c r="B524" i="90"/>
  <c r="C524" i="90"/>
  <c r="R524" i="90"/>
  <c r="S524" i="90"/>
  <c r="B525" i="90"/>
  <c r="C525" i="90"/>
  <c r="R525" i="90"/>
  <c r="S525" i="90"/>
  <c r="B526" i="90"/>
  <c r="C526" i="90"/>
  <c r="R526" i="90"/>
  <c r="S526" i="90"/>
  <c r="B527" i="90"/>
  <c r="C527" i="90"/>
  <c r="R527" i="90"/>
  <c r="S527" i="90"/>
  <c r="B528" i="90"/>
  <c r="C528" i="90"/>
  <c r="R528" i="90"/>
  <c r="S528" i="90"/>
  <c r="B529" i="90"/>
  <c r="C529" i="90"/>
  <c r="R529" i="90"/>
  <c r="S529" i="90"/>
  <c r="B530" i="90"/>
  <c r="C530" i="90"/>
  <c r="R530" i="90"/>
  <c r="S530" i="90"/>
  <c r="B531" i="90"/>
  <c r="C531" i="90"/>
  <c r="R531" i="90"/>
  <c r="S531" i="90"/>
  <c r="B532" i="90"/>
  <c r="C532" i="90"/>
  <c r="R532" i="90"/>
  <c r="S532" i="90"/>
  <c r="B533" i="90"/>
  <c r="C533" i="90"/>
  <c r="R533" i="90"/>
  <c r="S533" i="90"/>
  <c r="B534" i="90"/>
  <c r="C534" i="90"/>
  <c r="R534" i="90"/>
  <c r="S534" i="90"/>
  <c r="B535" i="90"/>
  <c r="C535" i="90"/>
  <c r="R535" i="90"/>
  <c r="S535" i="90"/>
  <c r="B536" i="90"/>
  <c r="C536" i="90"/>
  <c r="R536" i="90"/>
  <c r="S536" i="90"/>
  <c r="B537" i="90"/>
  <c r="C537" i="90"/>
  <c r="R537" i="90"/>
  <c r="S537" i="90"/>
  <c r="B538" i="90"/>
  <c r="C538" i="90"/>
  <c r="R538" i="90"/>
  <c r="S538" i="90"/>
  <c r="B539" i="90"/>
  <c r="C539" i="90"/>
  <c r="R539" i="90"/>
  <c r="S539" i="90"/>
  <c r="B540" i="90"/>
  <c r="C540" i="90"/>
  <c r="R540" i="90"/>
  <c r="S540" i="90"/>
  <c r="B541" i="90"/>
  <c r="C541" i="90"/>
  <c r="R541" i="90"/>
  <c r="S541" i="90"/>
  <c r="B542" i="90"/>
  <c r="C542" i="90"/>
  <c r="R542" i="90"/>
  <c r="S542" i="90"/>
  <c r="B543" i="90"/>
  <c r="C543" i="90"/>
  <c r="R543" i="90"/>
  <c r="S543" i="90"/>
  <c r="B544" i="90"/>
  <c r="C544" i="90"/>
  <c r="R544" i="90"/>
  <c r="S544" i="90"/>
  <c r="B545" i="90"/>
  <c r="C545" i="90"/>
  <c r="R545" i="90"/>
  <c r="S545" i="90"/>
  <c r="B546" i="90"/>
  <c r="C546" i="90"/>
  <c r="R546" i="90"/>
  <c r="S546" i="90"/>
  <c r="B547" i="90"/>
  <c r="C547" i="90"/>
  <c r="R547" i="90"/>
  <c r="S547" i="90"/>
  <c r="B548" i="90"/>
  <c r="C548" i="90"/>
  <c r="R548" i="90"/>
  <c r="S548" i="90"/>
  <c r="B549" i="90"/>
  <c r="C549" i="90"/>
  <c r="R549" i="90"/>
  <c r="S549" i="90"/>
  <c r="B550" i="90"/>
  <c r="C550" i="90"/>
  <c r="R550" i="90"/>
  <c r="S550" i="90"/>
  <c r="B551" i="90"/>
  <c r="C551" i="90"/>
  <c r="R551" i="90"/>
  <c r="S551" i="90"/>
  <c r="B552" i="90"/>
  <c r="C552" i="90"/>
  <c r="R552" i="90"/>
  <c r="S552" i="90"/>
  <c r="B553" i="90"/>
  <c r="C553" i="90"/>
  <c r="R553" i="90"/>
  <c r="S553" i="90"/>
  <c r="B554" i="90"/>
  <c r="C554" i="90"/>
  <c r="R554" i="90"/>
  <c r="S554" i="90"/>
  <c r="B555" i="90"/>
  <c r="C555" i="90"/>
  <c r="R555" i="90"/>
  <c r="S555" i="90"/>
  <c r="B556" i="90"/>
  <c r="C556" i="90"/>
  <c r="R556" i="90"/>
  <c r="S556" i="90"/>
  <c r="B557" i="90"/>
  <c r="C557" i="90"/>
  <c r="R557" i="90"/>
  <c r="S557" i="90"/>
  <c r="B558" i="90"/>
  <c r="C558" i="90"/>
  <c r="R558" i="90"/>
  <c r="S558" i="90"/>
  <c r="B559" i="90"/>
  <c r="C559" i="90"/>
  <c r="R559" i="90"/>
  <c r="S559" i="90"/>
  <c r="B560" i="90"/>
  <c r="C560" i="90"/>
  <c r="R560" i="90"/>
  <c r="S560" i="90"/>
  <c r="B561" i="90"/>
  <c r="C561" i="90"/>
  <c r="R561" i="90"/>
  <c r="S561" i="90"/>
  <c r="B562" i="90"/>
  <c r="C562" i="90"/>
  <c r="R562" i="90"/>
  <c r="S562" i="90"/>
  <c r="B563" i="90"/>
  <c r="C563" i="90"/>
  <c r="R563" i="90"/>
  <c r="S563" i="90"/>
  <c r="B564" i="90"/>
  <c r="C564" i="90"/>
  <c r="R564" i="90"/>
  <c r="S564" i="90"/>
  <c r="B565" i="90"/>
  <c r="C565" i="90"/>
  <c r="R565" i="90"/>
  <c r="S565" i="90"/>
  <c r="B566" i="90"/>
  <c r="C566" i="90"/>
  <c r="R566" i="90"/>
  <c r="S566" i="90"/>
  <c r="B567" i="90"/>
  <c r="C567" i="90"/>
  <c r="R567" i="90"/>
  <c r="S567" i="90"/>
  <c r="B568" i="90"/>
  <c r="C568" i="90"/>
  <c r="R568" i="90"/>
  <c r="S568" i="90"/>
  <c r="B569" i="90"/>
  <c r="C569" i="90"/>
  <c r="R569" i="90"/>
  <c r="S569" i="90"/>
  <c r="B570" i="90"/>
  <c r="C570" i="90"/>
  <c r="R570" i="90"/>
  <c r="S570" i="90"/>
  <c r="B571" i="90"/>
  <c r="C571" i="90"/>
  <c r="R571" i="90"/>
  <c r="S571" i="90"/>
  <c r="B572" i="90"/>
  <c r="C572" i="90"/>
  <c r="R572" i="90"/>
  <c r="S572" i="90"/>
  <c r="B573" i="90"/>
  <c r="C573" i="90"/>
  <c r="R573" i="90"/>
  <c r="S573" i="90"/>
  <c r="B574" i="90"/>
  <c r="C574" i="90"/>
  <c r="R574" i="90"/>
  <c r="S574" i="90"/>
  <c r="B575" i="90"/>
  <c r="C575" i="90"/>
  <c r="R575" i="90"/>
  <c r="S575" i="90"/>
  <c r="B576" i="90"/>
  <c r="C576" i="90"/>
  <c r="R576" i="90"/>
  <c r="S576" i="90"/>
  <c r="B577" i="90"/>
  <c r="C577" i="90"/>
  <c r="R577" i="90"/>
  <c r="S577" i="90"/>
  <c r="B578" i="90"/>
  <c r="C578" i="90"/>
  <c r="R578" i="90"/>
  <c r="S578" i="90"/>
  <c r="B579" i="90"/>
  <c r="C579" i="90"/>
  <c r="R579" i="90"/>
  <c r="S579" i="90"/>
  <c r="B580" i="90"/>
  <c r="C580" i="90"/>
  <c r="R580" i="90"/>
  <c r="S580" i="90"/>
  <c r="B581" i="90"/>
  <c r="C581" i="90"/>
  <c r="R581" i="90"/>
  <c r="S581" i="90"/>
  <c r="B582" i="90"/>
  <c r="C582" i="90"/>
  <c r="R582" i="90"/>
  <c r="S582" i="90"/>
  <c r="B583" i="90"/>
  <c r="C583" i="90"/>
  <c r="R583" i="90"/>
  <c r="S583" i="90"/>
  <c r="B584" i="90"/>
  <c r="C584" i="90"/>
  <c r="R584" i="90"/>
  <c r="S584" i="90"/>
  <c r="R585" i="90"/>
  <c r="S585" i="90"/>
  <c r="R586" i="90"/>
  <c r="S586" i="90"/>
  <c r="R587" i="90"/>
  <c r="S587" i="90"/>
  <c r="R588" i="90"/>
  <c r="S588" i="90"/>
  <c r="R589" i="90"/>
  <c r="S589" i="90"/>
  <c r="R590" i="90"/>
  <c r="S590" i="90"/>
  <c r="R591" i="90"/>
  <c r="S591" i="90"/>
  <c r="R592" i="90"/>
  <c r="S592" i="90"/>
  <c r="R593" i="90"/>
  <c r="S593" i="90"/>
  <c r="R594" i="90"/>
  <c r="S594" i="90"/>
  <c r="R595" i="90"/>
  <c r="S595" i="90"/>
  <c r="R596" i="90"/>
  <c r="S596" i="90"/>
  <c r="R597" i="90"/>
  <c r="S597" i="90"/>
  <c r="R598" i="90"/>
  <c r="S598" i="90"/>
  <c r="R599" i="90"/>
  <c r="S599" i="90"/>
  <c r="R600" i="90"/>
  <c r="S600" i="90"/>
  <c r="R601" i="90"/>
  <c r="S601" i="90"/>
  <c r="R602" i="90"/>
  <c r="S602" i="90"/>
  <c r="R603" i="90"/>
  <c r="S603" i="90"/>
  <c r="R604" i="90"/>
  <c r="S604" i="90"/>
  <c r="R605" i="90"/>
  <c r="S605" i="90"/>
  <c r="R606" i="90"/>
  <c r="S606" i="90"/>
  <c r="R607" i="90"/>
  <c r="S607" i="90"/>
  <c r="R608" i="90"/>
  <c r="S608" i="90"/>
  <c r="R609" i="90"/>
  <c r="S609" i="90"/>
  <c r="R610" i="90"/>
  <c r="S610" i="90"/>
  <c r="R611" i="90"/>
  <c r="S611" i="90"/>
  <c r="R612" i="90"/>
  <c r="S612" i="90"/>
  <c r="R613" i="90"/>
  <c r="S613" i="90"/>
  <c r="R614" i="90"/>
  <c r="S614" i="90"/>
  <c r="R615" i="90"/>
  <c r="S615" i="90"/>
  <c r="R616" i="90"/>
  <c r="S616" i="90"/>
  <c r="R617" i="90"/>
  <c r="S617" i="90"/>
  <c r="R618" i="90"/>
  <c r="S618" i="90"/>
  <c r="R619" i="90"/>
  <c r="S619" i="90"/>
  <c r="R620" i="90"/>
  <c r="S620" i="90"/>
  <c r="R621" i="90"/>
  <c r="S621" i="90"/>
  <c r="R622" i="90"/>
  <c r="S622" i="90"/>
  <c r="R623" i="90"/>
  <c r="S623" i="90"/>
  <c r="R624" i="90"/>
  <c r="S624" i="90"/>
  <c r="R625" i="90"/>
  <c r="S625" i="90"/>
  <c r="R626" i="90"/>
  <c r="S626" i="90"/>
  <c r="R627" i="90"/>
  <c r="S627" i="90"/>
  <c r="R628" i="90"/>
  <c r="S628" i="90"/>
  <c r="R629" i="90"/>
  <c r="S629" i="90"/>
  <c r="R630" i="90"/>
  <c r="S630" i="90"/>
  <c r="R631" i="90"/>
  <c r="S631" i="90"/>
  <c r="R632" i="90"/>
  <c r="S632" i="90"/>
  <c r="R633" i="90"/>
  <c r="S633" i="90"/>
  <c r="R634" i="90"/>
  <c r="S634" i="90"/>
  <c r="R635" i="90"/>
  <c r="S635" i="90"/>
  <c r="R636" i="90"/>
  <c r="S636" i="90"/>
  <c r="R637" i="90"/>
  <c r="S637" i="90"/>
  <c r="R638" i="90"/>
  <c r="S638" i="90"/>
  <c r="R639" i="90"/>
  <c r="S639" i="90"/>
  <c r="R640" i="90"/>
  <c r="S640" i="90"/>
  <c r="R641" i="90"/>
  <c r="S641" i="90"/>
  <c r="R642" i="90"/>
  <c r="S642" i="90"/>
  <c r="R643" i="90"/>
  <c r="S643" i="90"/>
  <c r="R644" i="90"/>
  <c r="S644" i="90"/>
  <c r="R645" i="90"/>
  <c r="S645" i="90"/>
  <c r="S22" i="90"/>
  <c r="B22" i="90"/>
  <c r="R22" i="90"/>
  <c r="B21" i="90"/>
  <c r="A24" i="90"/>
  <c r="A25" i="90"/>
  <c r="A26" i="90"/>
  <c r="A27" i="90"/>
  <c r="A28" i="90"/>
  <c r="A29" i="90"/>
  <c r="A30" i="90"/>
  <c r="A31" i="90"/>
  <c r="A32" i="90"/>
  <c r="A33" i="90"/>
  <c r="A34" i="90"/>
  <c r="A35" i="90"/>
  <c r="A36" i="90"/>
  <c r="A37" i="90"/>
  <c r="A38" i="90"/>
  <c r="A39" i="90"/>
  <c r="A40" i="90"/>
  <c r="A41" i="90"/>
  <c r="A42" i="90"/>
  <c r="A43" i="90"/>
  <c r="A44" i="90"/>
  <c r="A45" i="90"/>
  <c r="A46" i="90"/>
  <c r="A47" i="90"/>
  <c r="A48" i="90"/>
  <c r="A49" i="90"/>
  <c r="A50" i="90"/>
  <c r="A51" i="90"/>
  <c r="A52" i="90"/>
  <c r="A53" i="90"/>
  <c r="A54" i="90"/>
  <c r="A55" i="90"/>
  <c r="A56" i="90"/>
  <c r="A57" i="90"/>
  <c r="A58" i="90"/>
  <c r="A59" i="90"/>
  <c r="A60" i="90"/>
  <c r="A61" i="90"/>
  <c r="A62" i="90"/>
  <c r="A63" i="90"/>
  <c r="A64" i="90"/>
  <c r="A65" i="90"/>
  <c r="A66" i="90"/>
  <c r="A67" i="90"/>
  <c r="A68" i="90"/>
  <c r="A69" i="90"/>
  <c r="A70" i="90"/>
  <c r="A71" i="90"/>
  <c r="A72" i="90"/>
  <c r="A73" i="90"/>
  <c r="A74" i="90"/>
  <c r="A75" i="90"/>
  <c r="A76" i="90"/>
  <c r="A77" i="90"/>
  <c r="A78" i="90"/>
  <c r="A79" i="90"/>
  <c r="A80" i="90"/>
  <c r="A81" i="90"/>
  <c r="A82" i="90"/>
  <c r="A83" i="90"/>
  <c r="A84" i="90"/>
  <c r="A85" i="90"/>
  <c r="A86" i="90"/>
  <c r="A87" i="90"/>
  <c r="A88" i="90"/>
  <c r="A89" i="90"/>
  <c r="A90" i="90"/>
  <c r="A91" i="90"/>
  <c r="A92" i="90"/>
  <c r="A93" i="90"/>
  <c r="A94" i="90"/>
  <c r="A95" i="90"/>
  <c r="A96" i="90"/>
  <c r="A97" i="90"/>
  <c r="A98" i="90"/>
  <c r="A99" i="90"/>
  <c r="A100" i="90"/>
  <c r="A101" i="90"/>
  <c r="A102" i="90"/>
  <c r="A103" i="90"/>
  <c r="A104" i="90"/>
  <c r="A105" i="90"/>
  <c r="A106" i="90"/>
  <c r="A107" i="90"/>
  <c r="A108" i="90"/>
  <c r="A109" i="90"/>
  <c r="A110" i="90"/>
  <c r="A111" i="90"/>
  <c r="A112" i="90"/>
  <c r="A113" i="90"/>
  <c r="A114" i="90"/>
  <c r="A115" i="90"/>
  <c r="A116" i="90"/>
  <c r="A117" i="90"/>
  <c r="A118" i="90"/>
  <c r="A119" i="90"/>
  <c r="A120" i="90"/>
  <c r="A121" i="90"/>
  <c r="A122" i="90"/>
  <c r="A123" i="90"/>
  <c r="A124" i="90"/>
  <c r="A125" i="90"/>
  <c r="A126" i="90"/>
  <c r="A127" i="90"/>
  <c r="A128" i="90"/>
  <c r="A129" i="90"/>
  <c r="A130" i="90"/>
  <c r="A131" i="90"/>
  <c r="A132" i="90"/>
  <c r="A133" i="90"/>
  <c r="A134" i="90"/>
  <c r="A135" i="90"/>
  <c r="A136" i="90"/>
  <c r="A137" i="90"/>
  <c r="A138" i="90"/>
  <c r="A139" i="90"/>
  <c r="A140" i="90"/>
  <c r="A141" i="90"/>
  <c r="A142" i="90"/>
  <c r="A143" i="90"/>
  <c r="A144" i="90"/>
  <c r="A145" i="90"/>
  <c r="A146" i="90"/>
  <c r="A147" i="90"/>
  <c r="A148" i="90"/>
  <c r="A149" i="90"/>
  <c r="A150" i="90"/>
  <c r="A151" i="90"/>
  <c r="A152" i="90"/>
  <c r="A153" i="90"/>
  <c r="A154" i="90"/>
  <c r="A155" i="90"/>
  <c r="A156" i="90"/>
  <c r="A157" i="90"/>
  <c r="A158" i="90"/>
  <c r="A159" i="90"/>
  <c r="A160" i="90"/>
  <c r="A161" i="90"/>
  <c r="A162" i="90"/>
  <c r="A163" i="90"/>
  <c r="A164" i="90"/>
  <c r="A165" i="90"/>
  <c r="A166" i="90"/>
  <c r="A167" i="90"/>
  <c r="A168" i="90"/>
  <c r="A169" i="90"/>
  <c r="A170" i="90"/>
  <c r="A171" i="90"/>
  <c r="A172" i="90"/>
  <c r="A173" i="90"/>
  <c r="A174" i="90"/>
  <c r="A175" i="90"/>
  <c r="A176" i="90"/>
  <c r="A177" i="90"/>
  <c r="A178" i="90"/>
  <c r="A179" i="90"/>
  <c r="A180" i="90"/>
  <c r="A181" i="90"/>
  <c r="A182" i="90"/>
  <c r="A183" i="90"/>
  <c r="A184" i="90"/>
  <c r="A185" i="90"/>
  <c r="A186" i="90"/>
  <c r="A187" i="90"/>
  <c r="A188" i="90"/>
  <c r="A189" i="90"/>
  <c r="A190" i="90"/>
  <c r="A191" i="90"/>
  <c r="A192" i="90"/>
  <c r="A193" i="90"/>
  <c r="A194" i="90"/>
  <c r="A195" i="90"/>
  <c r="A196" i="90"/>
  <c r="A197" i="90"/>
  <c r="A198" i="90"/>
  <c r="A199" i="90"/>
  <c r="A200" i="90"/>
  <c r="A201" i="90"/>
  <c r="A202" i="90"/>
  <c r="A203" i="90"/>
  <c r="A204" i="90"/>
  <c r="A205" i="90"/>
  <c r="A206" i="90"/>
  <c r="A207" i="90"/>
  <c r="A208" i="90"/>
  <c r="A209" i="90"/>
  <c r="A210" i="90"/>
  <c r="A211" i="90"/>
  <c r="A212" i="90"/>
  <c r="A213" i="90"/>
  <c r="A214" i="90"/>
  <c r="A215" i="90"/>
  <c r="A216" i="90"/>
  <c r="A217" i="90"/>
  <c r="A218" i="90"/>
  <c r="A219" i="90"/>
  <c r="A220" i="90"/>
  <c r="A221" i="90"/>
  <c r="A222" i="90"/>
  <c r="A223" i="90"/>
  <c r="A224" i="90"/>
  <c r="A225" i="90"/>
  <c r="A226" i="90"/>
  <c r="A227" i="90"/>
  <c r="A228" i="90"/>
  <c r="A229" i="90"/>
  <c r="A230" i="90"/>
  <c r="A231" i="90"/>
  <c r="A232" i="90"/>
  <c r="A233" i="90"/>
  <c r="A234" i="90"/>
  <c r="A235" i="90"/>
  <c r="A236" i="90"/>
  <c r="A237" i="90"/>
  <c r="A238" i="90"/>
  <c r="A239" i="90"/>
  <c r="A240" i="90"/>
  <c r="A241" i="90"/>
  <c r="A242" i="90"/>
  <c r="A243" i="90"/>
  <c r="A244" i="90"/>
  <c r="A245" i="90"/>
  <c r="A246" i="90"/>
  <c r="A247" i="90"/>
  <c r="A248" i="90"/>
  <c r="A249" i="90"/>
  <c r="A250" i="90"/>
  <c r="A251" i="90"/>
  <c r="A252" i="90"/>
  <c r="A253" i="90"/>
  <c r="A254" i="90"/>
  <c r="A255" i="90"/>
  <c r="A256" i="90"/>
  <c r="A257" i="90"/>
  <c r="A258" i="90"/>
  <c r="A259" i="90"/>
  <c r="A260" i="90"/>
  <c r="A261" i="90"/>
  <c r="A262" i="90"/>
  <c r="A263" i="90"/>
  <c r="A264" i="90"/>
  <c r="A265" i="90"/>
  <c r="A266" i="90"/>
  <c r="A267" i="90"/>
  <c r="A268" i="90"/>
  <c r="A269" i="90"/>
  <c r="A270" i="90"/>
  <c r="A271" i="90"/>
  <c r="A272" i="90"/>
  <c r="A273" i="90"/>
  <c r="A274" i="90"/>
  <c r="A275" i="90"/>
  <c r="A276" i="90"/>
  <c r="A277" i="90"/>
  <c r="A278" i="90"/>
  <c r="A279" i="90"/>
  <c r="A280" i="90"/>
  <c r="A281" i="90"/>
  <c r="A282" i="90"/>
  <c r="A283" i="90"/>
  <c r="A284" i="90"/>
  <c r="A285" i="90"/>
  <c r="A286" i="90"/>
  <c r="A287" i="90"/>
  <c r="A288" i="90"/>
  <c r="A289" i="90"/>
  <c r="A290" i="90"/>
  <c r="A291" i="90"/>
  <c r="A292" i="90"/>
  <c r="A293" i="90"/>
  <c r="A294" i="90"/>
  <c r="A295" i="90"/>
  <c r="A296" i="90"/>
  <c r="A297" i="90"/>
  <c r="A298" i="90"/>
  <c r="A299" i="90"/>
  <c r="A300" i="90"/>
  <c r="A301" i="90"/>
  <c r="A302" i="90"/>
  <c r="A303" i="90"/>
  <c r="A304" i="90"/>
  <c r="A305" i="90"/>
  <c r="A306" i="90"/>
  <c r="A307" i="90"/>
  <c r="A308" i="90"/>
  <c r="A309" i="90"/>
  <c r="A310" i="90"/>
  <c r="A311" i="90"/>
  <c r="A312" i="90"/>
  <c r="A313" i="90"/>
  <c r="A314" i="90"/>
  <c r="A315" i="90"/>
  <c r="A316" i="90"/>
  <c r="A317" i="90"/>
  <c r="A318" i="90"/>
  <c r="A319" i="90"/>
  <c r="A320" i="90"/>
  <c r="A321" i="90"/>
  <c r="A322" i="90"/>
  <c r="A323" i="90"/>
  <c r="A324" i="90"/>
  <c r="A325" i="90"/>
  <c r="A326" i="90"/>
  <c r="A327" i="90"/>
  <c r="A328" i="90"/>
  <c r="A329" i="90"/>
  <c r="A330" i="90"/>
  <c r="A331" i="90"/>
  <c r="A332" i="90"/>
  <c r="A333" i="90"/>
  <c r="A334" i="90"/>
  <c r="A335" i="90"/>
  <c r="A336" i="90"/>
  <c r="A337" i="90"/>
  <c r="A338" i="90"/>
  <c r="A339" i="90"/>
  <c r="A340" i="90"/>
  <c r="A341" i="90"/>
  <c r="A342" i="90"/>
  <c r="A343" i="90"/>
  <c r="A344" i="90"/>
  <c r="A345" i="90"/>
  <c r="A346" i="90"/>
  <c r="A347" i="90"/>
  <c r="A348" i="90"/>
  <c r="A349" i="90"/>
  <c r="A350" i="90"/>
  <c r="A351" i="90"/>
  <c r="A352" i="90"/>
  <c r="A353" i="90"/>
  <c r="A354" i="90"/>
  <c r="A355" i="90"/>
  <c r="A356" i="90"/>
  <c r="A357" i="90"/>
  <c r="A358" i="90"/>
  <c r="A359" i="90"/>
  <c r="A360" i="90"/>
  <c r="A361" i="90"/>
  <c r="A362" i="90"/>
  <c r="A363" i="90"/>
  <c r="A364" i="90"/>
  <c r="A365" i="90"/>
  <c r="A366" i="90"/>
  <c r="A367" i="90"/>
  <c r="A368" i="90"/>
  <c r="A369" i="90"/>
  <c r="A370" i="90"/>
  <c r="A371" i="90"/>
  <c r="A372" i="90"/>
  <c r="A373" i="90"/>
  <c r="A374" i="90"/>
  <c r="A375" i="90"/>
  <c r="A376" i="90"/>
  <c r="A377" i="90"/>
  <c r="A378" i="90"/>
  <c r="A379" i="90"/>
  <c r="A380" i="90"/>
  <c r="A381" i="90"/>
  <c r="A382" i="90"/>
  <c r="A383" i="90"/>
  <c r="A384" i="90"/>
  <c r="A385" i="90"/>
  <c r="A386" i="90"/>
  <c r="A387" i="90"/>
  <c r="A388" i="90"/>
  <c r="A389" i="90"/>
  <c r="A390" i="90"/>
  <c r="A391" i="90"/>
  <c r="A392" i="90"/>
  <c r="A393" i="90"/>
  <c r="A394" i="90"/>
  <c r="A395" i="90"/>
  <c r="A396" i="90"/>
  <c r="A397" i="90"/>
  <c r="A398" i="90"/>
  <c r="A399" i="90"/>
  <c r="A400" i="90"/>
  <c r="A401" i="90"/>
  <c r="A402" i="90"/>
  <c r="A403" i="90"/>
  <c r="A404" i="90"/>
  <c r="A405" i="90"/>
  <c r="A406" i="90"/>
  <c r="A407" i="90"/>
  <c r="A408" i="90"/>
  <c r="A409" i="90"/>
  <c r="A410" i="90"/>
  <c r="A411" i="90"/>
  <c r="A412" i="90"/>
  <c r="A413" i="90"/>
  <c r="A414" i="90"/>
  <c r="A415" i="90"/>
  <c r="A416" i="90"/>
  <c r="A417" i="90"/>
  <c r="A418" i="90"/>
  <c r="A419" i="90"/>
  <c r="A420" i="90"/>
  <c r="A421" i="90"/>
  <c r="A422" i="90"/>
  <c r="A423" i="90"/>
  <c r="A424" i="90"/>
  <c r="A425" i="90"/>
  <c r="A426" i="90"/>
  <c r="A427" i="90"/>
  <c r="A428" i="90"/>
  <c r="A429" i="90"/>
  <c r="A430" i="90"/>
  <c r="A431" i="90"/>
  <c r="A432" i="90"/>
  <c r="A433" i="90"/>
  <c r="A434" i="90"/>
  <c r="A435" i="90"/>
  <c r="A436" i="90"/>
  <c r="A437" i="90"/>
  <c r="A438" i="90"/>
  <c r="A439" i="90"/>
  <c r="A440" i="90"/>
  <c r="A441" i="90"/>
  <c r="A442" i="90"/>
  <c r="A443" i="90"/>
  <c r="A444" i="90"/>
  <c r="A445" i="90"/>
  <c r="A446" i="90"/>
  <c r="A447" i="90"/>
  <c r="A448" i="90"/>
  <c r="A449" i="90"/>
  <c r="A450" i="90"/>
  <c r="A451" i="90"/>
  <c r="A452" i="90"/>
  <c r="A453" i="90"/>
  <c r="A454" i="90"/>
  <c r="A455" i="90"/>
  <c r="A456" i="90"/>
  <c r="A457" i="90"/>
  <c r="A458" i="90"/>
  <c r="A459" i="90"/>
  <c r="A460" i="90"/>
  <c r="A461" i="90"/>
  <c r="A462" i="90"/>
  <c r="A463" i="90"/>
  <c r="A464" i="90"/>
  <c r="A465" i="90"/>
  <c r="A466" i="90"/>
  <c r="A467" i="90"/>
  <c r="A468" i="90"/>
  <c r="A469" i="90"/>
  <c r="A470" i="90"/>
  <c r="A471" i="90"/>
  <c r="A472" i="90"/>
  <c r="A473" i="90"/>
  <c r="A474" i="90"/>
  <c r="A475" i="90"/>
  <c r="A476" i="90"/>
  <c r="A477" i="90"/>
  <c r="A478" i="90"/>
  <c r="A479" i="90"/>
  <c r="A480" i="90"/>
  <c r="A481" i="90"/>
  <c r="A482" i="90"/>
  <c r="A483" i="90"/>
  <c r="A484" i="90"/>
  <c r="A485" i="90"/>
  <c r="A486" i="90"/>
  <c r="A487" i="90"/>
  <c r="A488" i="90"/>
  <c r="A489" i="90"/>
  <c r="A490" i="90"/>
  <c r="A491" i="90"/>
  <c r="A492" i="90"/>
  <c r="A493" i="90"/>
  <c r="A494" i="90"/>
  <c r="A495" i="90"/>
  <c r="A496" i="90"/>
  <c r="A497" i="90"/>
  <c r="A498" i="90"/>
  <c r="A499" i="90"/>
  <c r="A500" i="90"/>
  <c r="A501" i="90"/>
  <c r="A502" i="90"/>
  <c r="A503" i="90"/>
  <c r="A504" i="90"/>
  <c r="A505" i="90"/>
  <c r="A506" i="90"/>
  <c r="A507" i="90"/>
  <c r="A508" i="90"/>
  <c r="A509" i="90"/>
  <c r="A510" i="90"/>
  <c r="A511" i="90"/>
  <c r="A512" i="90"/>
  <c r="A513" i="90"/>
  <c r="A514" i="90"/>
  <c r="A515" i="90"/>
  <c r="A516" i="90"/>
  <c r="A517" i="90"/>
  <c r="A518" i="90"/>
  <c r="A519" i="90"/>
  <c r="A520" i="90"/>
  <c r="A521" i="90"/>
  <c r="A522" i="90"/>
  <c r="A523" i="90"/>
  <c r="A524" i="90"/>
  <c r="A525" i="90"/>
  <c r="A526" i="90"/>
  <c r="A527" i="90"/>
  <c r="A528" i="90"/>
  <c r="A529" i="90"/>
  <c r="A530" i="90"/>
  <c r="A531" i="90"/>
  <c r="A532" i="90"/>
  <c r="A533" i="90"/>
  <c r="A534" i="90"/>
  <c r="A535" i="90"/>
  <c r="A536" i="90"/>
  <c r="A537" i="90"/>
  <c r="A538" i="90"/>
  <c r="A539" i="90"/>
  <c r="A540" i="90"/>
  <c r="A541" i="90"/>
  <c r="A542" i="90"/>
  <c r="A543" i="90"/>
  <c r="A544" i="90"/>
  <c r="A545" i="90"/>
  <c r="A546" i="90"/>
  <c r="A547" i="90"/>
  <c r="A548" i="90"/>
  <c r="A549" i="90"/>
  <c r="A550" i="90"/>
  <c r="A551" i="90"/>
  <c r="A552" i="90"/>
  <c r="A553" i="90"/>
  <c r="A554" i="90"/>
  <c r="A555" i="90"/>
  <c r="A556" i="90"/>
  <c r="A557" i="90"/>
  <c r="A558" i="90"/>
  <c r="A559" i="90"/>
  <c r="A560" i="90"/>
  <c r="A561" i="90"/>
  <c r="A562" i="90"/>
  <c r="A563" i="90"/>
  <c r="A564" i="90"/>
  <c r="A565" i="90"/>
  <c r="A566" i="90"/>
  <c r="A567" i="90"/>
  <c r="A568" i="90"/>
  <c r="A569" i="90"/>
  <c r="A570" i="90"/>
  <c r="A571" i="90"/>
  <c r="A572" i="90"/>
  <c r="A573" i="90"/>
  <c r="A574" i="90"/>
  <c r="A575" i="90"/>
  <c r="A576" i="90"/>
  <c r="A577" i="90"/>
  <c r="A578" i="90"/>
  <c r="A579" i="90"/>
  <c r="A580" i="90"/>
  <c r="A581" i="90"/>
  <c r="A582" i="90"/>
  <c r="A583" i="90"/>
  <c r="A584" i="90"/>
  <c r="B20" i="90"/>
  <c r="C20" i="92"/>
  <c r="C17" i="92"/>
  <c r="D17" i="92"/>
  <c r="C18" i="92"/>
  <c r="D20" i="92"/>
  <c r="D18" i="92"/>
  <c r="G20" i="92"/>
  <c r="C25" i="92"/>
  <c r="C32" i="92"/>
  <c r="I118" i="92"/>
  <c r="M18" i="92"/>
  <c r="B118" i="92"/>
  <c r="H118" i="92"/>
  <c r="H101" i="92"/>
  <c r="H105" i="92"/>
  <c r="H106" i="92"/>
  <c r="H103" i="92"/>
  <c r="H107" i="92"/>
  <c r="D122" i="92"/>
  <c r="D123" i="92"/>
  <c r="A122" i="92"/>
  <c r="D120" i="92"/>
  <c r="D121" i="92"/>
  <c r="A120" i="92"/>
  <c r="K120" i="92"/>
  <c r="H119" i="92"/>
  <c r="B2" i="67"/>
  <c r="C83" i="67"/>
  <c r="D35" i="92"/>
  <c r="C35" i="92"/>
  <c r="G118" i="92"/>
  <c r="F118" i="92"/>
  <c r="F119" i="92"/>
  <c r="E118" i="92"/>
  <c r="D118" i="92"/>
  <c r="D119" i="92"/>
  <c r="M19" i="92"/>
  <c r="C118" i="92"/>
  <c r="A118" i="92"/>
  <c r="H112" i="92"/>
  <c r="H110" i="92"/>
  <c r="H108" i="92"/>
  <c r="C105" i="92"/>
  <c r="H104" i="92"/>
  <c r="C104" i="92"/>
  <c r="D103" i="92"/>
  <c r="C103" i="92"/>
  <c r="H102" i="92"/>
  <c r="D19" i="92"/>
  <c r="D102" i="92"/>
  <c r="C19" i="92"/>
  <c r="C102" i="92"/>
  <c r="D101" i="92"/>
  <c r="C101" i="92"/>
  <c r="D45" i="92"/>
  <c r="C85" i="92"/>
  <c r="D89" i="92"/>
  <c r="C89" i="92"/>
  <c r="C87" i="92"/>
  <c r="C91" i="92"/>
  <c r="C92" i="92"/>
  <c r="D93" i="92"/>
  <c r="C93" i="92"/>
  <c r="C94" i="92"/>
  <c r="C86" i="92"/>
  <c r="C95" i="92"/>
  <c r="C96" i="92"/>
  <c r="E96" i="92"/>
  <c r="E97" i="92"/>
  <c r="C97" i="92"/>
  <c r="E90" i="92"/>
  <c r="C72" i="92"/>
  <c r="C76" i="92"/>
  <c r="D77" i="92"/>
  <c r="C77" i="92"/>
  <c r="C74" i="92"/>
  <c r="D78" i="92"/>
  <c r="C78" i="92"/>
  <c r="C73" i="92"/>
  <c r="C79" i="92"/>
  <c r="C80" i="92"/>
  <c r="E80" i="92"/>
  <c r="E81" i="92"/>
  <c r="C81" i="92"/>
  <c r="H77" i="92"/>
  <c r="M49" i="92"/>
  <c r="L63" i="92"/>
  <c r="M63" i="92"/>
  <c r="L64" i="92"/>
  <c r="M64" i="92"/>
  <c r="L65" i="92"/>
  <c r="M65" i="92"/>
  <c r="L66" i="92"/>
  <c r="M66" i="92"/>
  <c r="L67" i="92"/>
  <c r="M67" i="92"/>
  <c r="L68" i="92"/>
  <c r="M68" i="92"/>
  <c r="M69" i="92"/>
  <c r="N69" i="92"/>
  <c r="D68" i="92"/>
  <c r="C64" i="92"/>
  <c r="C63" i="92"/>
  <c r="C67" i="92"/>
  <c r="C68" i="92"/>
  <c r="D53" i="92"/>
  <c r="D48" i="92"/>
  <c r="M52" i="92"/>
  <c r="I55" i="92"/>
  <c r="D55" i="92"/>
  <c r="M53" i="92"/>
  <c r="D58" i="92"/>
  <c r="D56" i="92"/>
  <c r="M54" i="92"/>
  <c r="D59" i="92"/>
  <c r="M55" i="92"/>
  <c r="M56" i="92"/>
  <c r="N57" i="92"/>
  <c r="N59" i="92"/>
  <c r="N61" i="92"/>
  <c r="J55" i="92"/>
  <c r="J56" i="92"/>
  <c r="J57" i="92"/>
  <c r="J59" i="92"/>
  <c r="J61" i="92"/>
  <c r="N60" i="92"/>
  <c r="F59" i="92"/>
  <c r="E59" i="92"/>
  <c r="N58" i="92"/>
  <c r="P57" i="92"/>
  <c r="N56" i="92"/>
  <c r="K56" i="92"/>
  <c r="F56" i="92"/>
  <c r="O55" i="92"/>
  <c r="N55" i="92"/>
  <c r="K55" i="92"/>
  <c r="F55" i="92"/>
  <c r="O54" i="92"/>
  <c r="N54" i="92"/>
  <c r="F54" i="92"/>
  <c r="D54" i="92"/>
  <c r="O53" i="92"/>
  <c r="N53" i="92"/>
  <c r="F53" i="92"/>
  <c r="F48" i="92"/>
  <c r="O52" i="92"/>
  <c r="E48" i="92"/>
  <c r="N52" i="92"/>
  <c r="F52" i="92"/>
  <c r="D52" i="92"/>
  <c r="K49" i="92"/>
  <c r="M48" i="92"/>
  <c r="M47" i="92"/>
  <c r="C82" i="67"/>
  <c r="D34" i="92"/>
  <c r="C34" i="92"/>
  <c r="F33" i="92"/>
  <c r="D27" i="92"/>
  <c r="C24" i="92"/>
  <c r="D22" i="92"/>
  <c r="G19" i="92"/>
  <c r="L19" i="92"/>
  <c r="G21" i="92"/>
  <c r="D21" i="92"/>
  <c r="C21" i="92"/>
  <c r="L18" i="92"/>
  <c r="L4" i="92"/>
  <c r="K4" i="92"/>
  <c r="A2" i="92"/>
  <c r="H1" i="92"/>
  <c r="D16" i="74"/>
  <c r="G16" i="74"/>
  <c r="B16" i="74"/>
  <c r="C17" i="9"/>
  <c r="D17" i="9"/>
  <c r="C18" i="9"/>
  <c r="D18" i="9"/>
  <c r="C32" i="9"/>
  <c r="I118" i="9"/>
  <c r="M18" i="9"/>
  <c r="B118" i="9"/>
  <c r="H118" i="9"/>
  <c r="D14" i="74"/>
  <c r="D15" i="74"/>
  <c r="G15" i="74"/>
  <c r="B14" i="74"/>
  <c r="B15" i="74"/>
  <c r="I14" i="74"/>
  <c r="H14" i="74"/>
  <c r="H101" i="9"/>
  <c r="H107" i="9"/>
  <c r="D122" i="9"/>
  <c r="G14" i="74"/>
  <c r="M19" i="9"/>
  <c r="C118" i="9"/>
  <c r="C14" i="74"/>
  <c r="B22" i="1"/>
  <c r="E1" i="73"/>
  <c r="K1" i="73"/>
  <c r="F23" i="67"/>
  <c r="Q645" i="90"/>
  <c r="O645" i="90"/>
  <c r="M645" i="90"/>
  <c r="K645" i="90"/>
  <c r="I645" i="90"/>
  <c r="G645" i="90"/>
  <c r="E645" i="90"/>
  <c r="C645" i="90"/>
  <c r="Q644" i="90"/>
  <c r="O644" i="90"/>
  <c r="M644" i="90"/>
  <c r="K644" i="90"/>
  <c r="I644" i="90"/>
  <c r="G644" i="90"/>
  <c r="E644" i="90"/>
  <c r="C644" i="90"/>
  <c r="Q643" i="90"/>
  <c r="O643" i="90"/>
  <c r="M643" i="90"/>
  <c r="K643" i="90"/>
  <c r="I643" i="90"/>
  <c r="G643" i="90"/>
  <c r="E643" i="90"/>
  <c r="C643" i="90"/>
  <c r="Q642" i="90"/>
  <c r="O642" i="90"/>
  <c r="M642" i="90"/>
  <c r="K642" i="90"/>
  <c r="I642" i="90"/>
  <c r="G642" i="90"/>
  <c r="E642" i="90"/>
  <c r="C642" i="90"/>
  <c r="Q641" i="90"/>
  <c r="O641" i="90"/>
  <c r="M641" i="90"/>
  <c r="K641" i="90"/>
  <c r="I641" i="90"/>
  <c r="G641" i="90"/>
  <c r="E641" i="90"/>
  <c r="C641" i="90"/>
  <c r="Q640" i="90"/>
  <c r="O640" i="90"/>
  <c r="M640" i="90"/>
  <c r="K640" i="90"/>
  <c r="I640" i="90"/>
  <c r="G640" i="90"/>
  <c r="E640" i="90"/>
  <c r="C640" i="90"/>
  <c r="Q639" i="90"/>
  <c r="O639" i="90"/>
  <c r="M639" i="90"/>
  <c r="K639" i="90"/>
  <c r="I639" i="90"/>
  <c r="G639" i="90"/>
  <c r="E639" i="90"/>
  <c r="C639" i="90"/>
  <c r="Q638" i="90"/>
  <c r="O638" i="90"/>
  <c r="M638" i="90"/>
  <c r="K638" i="90"/>
  <c r="I638" i="90"/>
  <c r="G638" i="90"/>
  <c r="E638" i="90"/>
  <c r="C638" i="90"/>
  <c r="Q637" i="90"/>
  <c r="O637" i="90"/>
  <c r="M637" i="90"/>
  <c r="K637" i="90"/>
  <c r="I637" i="90"/>
  <c r="G637" i="90"/>
  <c r="E637" i="90"/>
  <c r="C637" i="90"/>
  <c r="Q636" i="90"/>
  <c r="O636" i="90"/>
  <c r="M636" i="90"/>
  <c r="K636" i="90"/>
  <c r="I636" i="90"/>
  <c r="G636" i="90"/>
  <c r="E636" i="90"/>
  <c r="C636" i="90"/>
  <c r="Q635" i="90"/>
  <c r="O635" i="90"/>
  <c r="M635" i="90"/>
  <c r="K635" i="90"/>
  <c r="I635" i="90"/>
  <c r="G635" i="90"/>
  <c r="E635" i="90"/>
  <c r="C635" i="90"/>
  <c r="Q634" i="90"/>
  <c r="O634" i="90"/>
  <c r="M634" i="90"/>
  <c r="K634" i="90"/>
  <c r="I634" i="90"/>
  <c r="G634" i="90"/>
  <c r="E634" i="90"/>
  <c r="C634" i="90"/>
  <c r="Q633" i="90"/>
  <c r="O633" i="90"/>
  <c r="M633" i="90"/>
  <c r="K633" i="90"/>
  <c r="I633" i="90"/>
  <c r="G633" i="90"/>
  <c r="E633" i="90"/>
  <c r="C633" i="90"/>
  <c r="Q632" i="90"/>
  <c r="O632" i="90"/>
  <c r="M632" i="90"/>
  <c r="K632" i="90"/>
  <c r="I632" i="90"/>
  <c r="G632" i="90"/>
  <c r="E632" i="90"/>
  <c r="C632" i="90"/>
  <c r="Q631" i="90"/>
  <c r="O631" i="90"/>
  <c r="M631" i="90"/>
  <c r="K631" i="90"/>
  <c r="I631" i="90"/>
  <c r="G631" i="90"/>
  <c r="E631" i="90"/>
  <c r="C631" i="90"/>
  <c r="Q630" i="90"/>
  <c r="O630" i="90"/>
  <c r="M630" i="90"/>
  <c r="K630" i="90"/>
  <c r="I630" i="90"/>
  <c r="G630" i="90"/>
  <c r="E630" i="90"/>
  <c r="C630" i="90"/>
  <c r="Q629" i="90"/>
  <c r="O629" i="90"/>
  <c r="M629" i="90"/>
  <c r="K629" i="90"/>
  <c r="I629" i="90"/>
  <c r="G629" i="90"/>
  <c r="E629" i="90"/>
  <c r="C629" i="90"/>
  <c r="Q628" i="90"/>
  <c r="O628" i="90"/>
  <c r="M628" i="90"/>
  <c r="K628" i="90"/>
  <c r="I628" i="90"/>
  <c r="G628" i="90"/>
  <c r="E628" i="90"/>
  <c r="C628" i="90"/>
  <c r="Q627" i="90"/>
  <c r="O627" i="90"/>
  <c r="M627" i="90"/>
  <c r="K627" i="90"/>
  <c r="I627" i="90"/>
  <c r="G627" i="90"/>
  <c r="E627" i="90"/>
  <c r="C627" i="90"/>
  <c r="Q626" i="90"/>
  <c r="O626" i="90"/>
  <c r="M626" i="90"/>
  <c r="K626" i="90"/>
  <c r="I626" i="90"/>
  <c r="G626" i="90"/>
  <c r="E626" i="90"/>
  <c r="C626" i="90"/>
  <c r="Q625" i="90"/>
  <c r="O625" i="90"/>
  <c r="M625" i="90"/>
  <c r="K625" i="90"/>
  <c r="I625" i="90"/>
  <c r="G625" i="90"/>
  <c r="E625" i="90"/>
  <c r="C625" i="90"/>
  <c r="Q624" i="90"/>
  <c r="O624" i="90"/>
  <c r="M624" i="90"/>
  <c r="K624" i="90"/>
  <c r="I624" i="90"/>
  <c r="G624" i="90"/>
  <c r="E624" i="90"/>
  <c r="C624" i="90"/>
  <c r="Q623" i="90"/>
  <c r="O623" i="90"/>
  <c r="M623" i="90"/>
  <c r="K623" i="90"/>
  <c r="I623" i="90"/>
  <c r="G623" i="90"/>
  <c r="E623" i="90"/>
  <c r="C623" i="90"/>
  <c r="Q622" i="90"/>
  <c r="O622" i="90"/>
  <c r="M622" i="90"/>
  <c r="K622" i="90"/>
  <c r="I622" i="90"/>
  <c r="G622" i="90"/>
  <c r="E622" i="90"/>
  <c r="C622" i="90"/>
  <c r="Q621" i="90"/>
  <c r="O621" i="90"/>
  <c r="M621" i="90"/>
  <c r="K621" i="90"/>
  <c r="I621" i="90"/>
  <c r="G621" i="90"/>
  <c r="E621" i="90"/>
  <c r="C621" i="90"/>
  <c r="Q620" i="90"/>
  <c r="O620" i="90"/>
  <c r="M620" i="90"/>
  <c r="K620" i="90"/>
  <c r="I620" i="90"/>
  <c r="G620" i="90"/>
  <c r="E620" i="90"/>
  <c r="C620" i="90"/>
  <c r="Q619" i="90"/>
  <c r="O619" i="90"/>
  <c r="M619" i="90"/>
  <c r="K619" i="90"/>
  <c r="I619" i="90"/>
  <c r="G619" i="90"/>
  <c r="E619" i="90"/>
  <c r="C619" i="90"/>
  <c r="Q618" i="90"/>
  <c r="O618" i="90"/>
  <c r="M618" i="90"/>
  <c r="K618" i="90"/>
  <c r="I618" i="90"/>
  <c r="G618" i="90"/>
  <c r="E618" i="90"/>
  <c r="C618" i="90"/>
  <c r="Q617" i="90"/>
  <c r="O617" i="90"/>
  <c r="M617" i="90"/>
  <c r="K617" i="90"/>
  <c r="I617" i="90"/>
  <c r="G617" i="90"/>
  <c r="E617" i="90"/>
  <c r="C617" i="90"/>
  <c r="Q616" i="90"/>
  <c r="O616" i="90"/>
  <c r="M616" i="90"/>
  <c r="K616" i="90"/>
  <c r="I616" i="90"/>
  <c r="G616" i="90"/>
  <c r="E616" i="90"/>
  <c r="C616" i="90"/>
  <c r="Q615" i="90"/>
  <c r="O615" i="90"/>
  <c r="M615" i="90"/>
  <c r="K615" i="90"/>
  <c r="I615" i="90"/>
  <c r="G615" i="90"/>
  <c r="E615" i="90"/>
  <c r="C615" i="90"/>
  <c r="Q614" i="90"/>
  <c r="O614" i="90"/>
  <c r="M614" i="90"/>
  <c r="K614" i="90"/>
  <c r="I614" i="90"/>
  <c r="G614" i="90"/>
  <c r="E614" i="90"/>
  <c r="C614" i="90"/>
  <c r="Q613" i="90"/>
  <c r="O613" i="90"/>
  <c r="M613" i="90"/>
  <c r="K613" i="90"/>
  <c r="I613" i="90"/>
  <c r="G613" i="90"/>
  <c r="E613" i="90"/>
  <c r="C613" i="90"/>
  <c r="Q612" i="90"/>
  <c r="O612" i="90"/>
  <c r="M612" i="90"/>
  <c r="K612" i="90"/>
  <c r="I612" i="90"/>
  <c r="G612" i="90"/>
  <c r="E612" i="90"/>
  <c r="C612" i="90"/>
  <c r="Q611" i="90"/>
  <c r="O611" i="90"/>
  <c r="M611" i="90"/>
  <c r="K611" i="90"/>
  <c r="I611" i="90"/>
  <c r="G611" i="90"/>
  <c r="E611" i="90"/>
  <c r="C611" i="90"/>
  <c r="Q610" i="90"/>
  <c r="O610" i="90"/>
  <c r="M610" i="90"/>
  <c r="K610" i="90"/>
  <c r="I610" i="90"/>
  <c r="G610" i="90"/>
  <c r="E610" i="90"/>
  <c r="C610" i="90"/>
  <c r="Q609" i="90"/>
  <c r="O609" i="90"/>
  <c r="M609" i="90"/>
  <c r="K609" i="90"/>
  <c r="I609" i="90"/>
  <c r="G609" i="90"/>
  <c r="E609" i="90"/>
  <c r="C609" i="90"/>
  <c r="Q608" i="90"/>
  <c r="O608" i="90"/>
  <c r="M608" i="90"/>
  <c r="K608" i="90"/>
  <c r="I608" i="90"/>
  <c r="G608" i="90"/>
  <c r="E608" i="90"/>
  <c r="C608" i="90"/>
  <c r="Q607" i="90"/>
  <c r="O607" i="90"/>
  <c r="M607" i="90"/>
  <c r="K607" i="90"/>
  <c r="I607" i="90"/>
  <c r="G607" i="90"/>
  <c r="E607" i="90"/>
  <c r="C607" i="90"/>
  <c r="Q606" i="90"/>
  <c r="O606" i="90"/>
  <c r="M606" i="90"/>
  <c r="K606" i="90"/>
  <c r="I606" i="90"/>
  <c r="G606" i="90"/>
  <c r="E606" i="90"/>
  <c r="C606" i="90"/>
  <c r="Q605" i="90"/>
  <c r="O605" i="90"/>
  <c r="M605" i="90"/>
  <c r="K605" i="90"/>
  <c r="I605" i="90"/>
  <c r="G605" i="90"/>
  <c r="E605" i="90"/>
  <c r="C605" i="90"/>
  <c r="Q604" i="90"/>
  <c r="O604" i="90"/>
  <c r="M604" i="90"/>
  <c r="K604" i="90"/>
  <c r="I604" i="90"/>
  <c r="G604" i="90"/>
  <c r="E604" i="90"/>
  <c r="C604" i="90"/>
  <c r="Q603" i="90"/>
  <c r="O603" i="90"/>
  <c r="M603" i="90"/>
  <c r="K603" i="90"/>
  <c r="I603" i="90"/>
  <c r="G603" i="90"/>
  <c r="E603" i="90"/>
  <c r="C603" i="90"/>
  <c r="Q602" i="90"/>
  <c r="O602" i="90"/>
  <c r="M602" i="90"/>
  <c r="K602" i="90"/>
  <c r="I602" i="90"/>
  <c r="G602" i="90"/>
  <c r="E602" i="90"/>
  <c r="C602" i="90"/>
  <c r="Q601" i="90"/>
  <c r="O601" i="90"/>
  <c r="M601" i="90"/>
  <c r="K601" i="90"/>
  <c r="I601" i="90"/>
  <c r="G601" i="90"/>
  <c r="E601" i="90"/>
  <c r="C601" i="90"/>
  <c r="Q600" i="90"/>
  <c r="O600" i="90"/>
  <c r="M600" i="90"/>
  <c r="K600" i="90"/>
  <c r="I600" i="90"/>
  <c r="G600" i="90"/>
  <c r="E600" i="90"/>
  <c r="C600" i="90"/>
  <c r="Q599" i="90"/>
  <c r="O599" i="90"/>
  <c r="M599" i="90"/>
  <c r="K599" i="90"/>
  <c r="I599" i="90"/>
  <c r="G599" i="90"/>
  <c r="E599" i="90"/>
  <c r="C599" i="90"/>
  <c r="Q598" i="90"/>
  <c r="O598" i="90"/>
  <c r="M598" i="90"/>
  <c r="K598" i="90"/>
  <c r="I598" i="90"/>
  <c r="G598" i="90"/>
  <c r="E598" i="90"/>
  <c r="C598" i="90"/>
  <c r="Q597" i="90"/>
  <c r="O597" i="90"/>
  <c r="M597" i="90"/>
  <c r="K597" i="90"/>
  <c r="I597" i="90"/>
  <c r="G597" i="90"/>
  <c r="E597" i="90"/>
  <c r="C597" i="90"/>
  <c r="Q596" i="90"/>
  <c r="O596" i="90"/>
  <c r="M596" i="90"/>
  <c r="K596" i="90"/>
  <c r="I596" i="90"/>
  <c r="G596" i="90"/>
  <c r="E596" i="90"/>
  <c r="C596" i="90"/>
  <c r="Q595" i="90"/>
  <c r="O595" i="90"/>
  <c r="M595" i="90"/>
  <c r="K595" i="90"/>
  <c r="I595" i="90"/>
  <c r="G595" i="90"/>
  <c r="E595" i="90"/>
  <c r="C595" i="90"/>
  <c r="Q594" i="90"/>
  <c r="O594" i="90"/>
  <c r="M594" i="90"/>
  <c r="K594" i="90"/>
  <c r="I594" i="90"/>
  <c r="G594" i="90"/>
  <c r="E594" i="90"/>
  <c r="C594" i="90"/>
  <c r="Q593" i="90"/>
  <c r="O593" i="90"/>
  <c r="M593" i="90"/>
  <c r="K593" i="90"/>
  <c r="I593" i="90"/>
  <c r="G593" i="90"/>
  <c r="E593" i="90"/>
  <c r="C593" i="90"/>
  <c r="Q592" i="90"/>
  <c r="O592" i="90"/>
  <c r="M592" i="90"/>
  <c r="K592" i="90"/>
  <c r="I592" i="90"/>
  <c r="G592" i="90"/>
  <c r="E592" i="90"/>
  <c r="C592" i="90"/>
  <c r="Q591" i="90"/>
  <c r="O591" i="90"/>
  <c r="M591" i="90"/>
  <c r="K591" i="90"/>
  <c r="I591" i="90"/>
  <c r="G591" i="90"/>
  <c r="E591" i="90"/>
  <c r="C591" i="90"/>
  <c r="Q590" i="90"/>
  <c r="O590" i="90"/>
  <c r="M590" i="90"/>
  <c r="K590" i="90"/>
  <c r="I590" i="90"/>
  <c r="G590" i="90"/>
  <c r="E590" i="90"/>
  <c r="C590" i="90"/>
  <c r="Q589" i="90"/>
  <c r="O589" i="90"/>
  <c r="M589" i="90"/>
  <c r="K589" i="90"/>
  <c r="I589" i="90"/>
  <c r="G589" i="90"/>
  <c r="E589" i="90"/>
  <c r="C589" i="90"/>
  <c r="Q588" i="90"/>
  <c r="O588" i="90"/>
  <c r="M588" i="90"/>
  <c r="K588" i="90"/>
  <c r="I588" i="90"/>
  <c r="G588" i="90"/>
  <c r="E588" i="90"/>
  <c r="C588" i="90"/>
  <c r="Q587" i="90"/>
  <c r="O587" i="90"/>
  <c r="M587" i="90"/>
  <c r="K587" i="90"/>
  <c r="I587" i="90"/>
  <c r="G587" i="90"/>
  <c r="E587" i="90"/>
  <c r="C587" i="90"/>
  <c r="Q586" i="90"/>
  <c r="O586" i="90"/>
  <c r="M586" i="90"/>
  <c r="K586" i="90"/>
  <c r="I586" i="90"/>
  <c r="G586" i="90"/>
  <c r="E586" i="90"/>
  <c r="C586" i="90"/>
  <c r="Q585" i="90"/>
  <c r="O585" i="90"/>
  <c r="M585" i="90"/>
  <c r="K585" i="90"/>
  <c r="I585" i="90"/>
  <c r="G585" i="90"/>
  <c r="E585" i="90"/>
  <c r="C585" i="90"/>
  <c r="G36" i="33"/>
  <c r="H36" i="33"/>
  <c r="AB36" i="33"/>
  <c r="T48" i="33"/>
  <c r="I36" i="33"/>
  <c r="J36" i="33"/>
  <c r="AC36" i="33"/>
  <c r="V48" i="33"/>
  <c r="R49" i="33"/>
  <c r="C49" i="33"/>
  <c r="B3" i="33"/>
  <c r="C20" i="86"/>
  <c r="G1" i="89"/>
  <c r="F6" i="89"/>
  <c r="F8" i="89"/>
  <c r="K7" i="1"/>
  <c r="F7" i="89"/>
  <c r="F9" i="89"/>
  <c r="C6" i="89"/>
  <c r="F11" i="89"/>
  <c r="C10" i="89"/>
  <c r="C5" i="89"/>
  <c r="C32" i="89"/>
  <c r="C33" i="89"/>
  <c r="D20" i="6"/>
  <c r="E21" i="6"/>
  <c r="K20" i="6"/>
  <c r="L20" i="6"/>
  <c r="M20" i="6"/>
  <c r="I20" i="6"/>
  <c r="H20" i="6"/>
  <c r="R20" i="6"/>
  <c r="R7" i="1"/>
  <c r="F35" i="89"/>
  <c r="C34" i="89"/>
  <c r="C31" i="89"/>
  <c r="F43" i="89"/>
  <c r="S7" i="1"/>
  <c r="C14" i="89"/>
  <c r="C15" i="89"/>
  <c r="F16" i="89"/>
  <c r="C16" i="89"/>
  <c r="C17" i="89"/>
  <c r="C18" i="89"/>
  <c r="C19" i="89"/>
  <c r="C20" i="89"/>
  <c r="F24" i="89"/>
  <c r="F23" i="89"/>
  <c r="C23" i="89"/>
  <c r="F26" i="89"/>
  <c r="C26" i="89"/>
  <c r="C24" i="89"/>
  <c r="C27" i="89"/>
  <c r="C29" i="89"/>
  <c r="F36" i="89"/>
  <c r="C36" i="89"/>
  <c r="F13" i="89"/>
  <c r="C13" i="89"/>
  <c r="F37" i="89"/>
  <c r="C37" i="89"/>
  <c r="F38" i="89"/>
  <c r="C38" i="89"/>
  <c r="C30" i="89"/>
  <c r="C39" i="89"/>
  <c r="F42" i="89"/>
  <c r="F40" i="89"/>
  <c r="L48" i="89"/>
  <c r="J53" i="89"/>
  <c r="F1" i="89"/>
  <c r="AE7" i="1"/>
  <c r="F41" i="89"/>
  <c r="C40" i="89"/>
  <c r="M6" i="89"/>
  <c r="M8" i="89"/>
  <c r="M7" i="89"/>
  <c r="M9" i="89"/>
  <c r="J6" i="89"/>
  <c r="M11" i="89"/>
  <c r="J10" i="89"/>
  <c r="J5" i="89"/>
  <c r="J26" i="89"/>
  <c r="J29" i="89"/>
  <c r="J57" i="89"/>
  <c r="J55" i="89"/>
  <c r="J58" i="89"/>
  <c r="J59" i="89"/>
  <c r="J60" i="89"/>
  <c r="L46" i="89"/>
  <c r="D2" i="89"/>
  <c r="B3" i="89"/>
  <c r="D20" i="86"/>
  <c r="G20" i="86"/>
  <c r="E584" i="90"/>
  <c r="Q584" i="90"/>
  <c r="O584" i="90"/>
  <c r="M584" i="90"/>
  <c r="K584" i="90"/>
  <c r="I584" i="90"/>
  <c r="G584" i="90"/>
  <c r="E583" i="90"/>
  <c r="Q583" i="90"/>
  <c r="O583" i="90"/>
  <c r="M583" i="90"/>
  <c r="K583" i="90"/>
  <c r="I583" i="90"/>
  <c r="G583" i="90"/>
  <c r="E582" i="90"/>
  <c r="Q582" i="90"/>
  <c r="O582" i="90"/>
  <c r="M582" i="90"/>
  <c r="K582" i="90"/>
  <c r="I582" i="90"/>
  <c r="G582" i="90"/>
  <c r="E581" i="90"/>
  <c r="Q581" i="90"/>
  <c r="O581" i="90"/>
  <c r="M581" i="90"/>
  <c r="K581" i="90"/>
  <c r="I581" i="90"/>
  <c r="G581" i="90"/>
  <c r="E580" i="90"/>
  <c r="Q580" i="90"/>
  <c r="O580" i="90"/>
  <c r="M580" i="90"/>
  <c r="K580" i="90"/>
  <c r="I580" i="90"/>
  <c r="G580" i="90"/>
  <c r="E579" i="90"/>
  <c r="Q579" i="90"/>
  <c r="O579" i="90"/>
  <c r="M579" i="90"/>
  <c r="K579" i="90"/>
  <c r="I579" i="90"/>
  <c r="G579" i="90"/>
  <c r="E578" i="90"/>
  <c r="Q578" i="90"/>
  <c r="O578" i="90"/>
  <c r="M578" i="90"/>
  <c r="K578" i="90"/>
  <c r="I578" i="90"/>
  <c r="G578" i="90"/>
  <c r="E577" i="90"/>
  <c r="Q577" i="90"/>
  <c r="O577" i="90"/>
  <c r="M577" i="90"/>
  <c r="K577" i="90"/>
  <c r="I577" i="90"/>
  <c r="G577" i="90"/>
  <c r="E576" i="90"/>
  <c r="Q576" i="90"/>
  <c r="O576" i="90"/>
  <c r="M576" i="90"/>
  <c r="K576" i="90"/>
  <c r="I576" i="90"/>
  <c r="G576" i="90"/>
  <c r="E575" i="90"/>
  <c r="Q575" i="90"/>
  <c r="O575" i="90"/>
  <c r="M575" i="90"/>
  <c r="K575" i="90"/>
  <c r="I575" i="90"/>
  <c r="G575" i="90"/>
  <c r="E574" i="90"/>
  <c r="Q574" i="90"/>
  <c r="O574" i="90"/>
  <c r="M574" i="90"/>
  <c r="K574" i="90"/>
  <c r="I574" i="90"/>
  <c r="G574" i="90"/>
  <c r="E573" i="90"/>
  <c r="Q573" i="90"/>
  <c r="O573" i="90"/>
  <c r="M573" i="90"/>
  <c r="K573" i="90"/>
  <c r="I573" i="90"/>
  <c r="G573" i="90"/>
  <c r="E572" i="90"/>
  <c r="Q572" i="90"/>
  <c r="O572" i="90"/>
  <c r="M572" i="90"/>
  <c r="K572" i="90"/>
  <c r="I572" i="90"/>
  <c r="G572" i="90"/>
  <c r="E571" i="90"/>
  <c r="Q571" i="90"/>
  <c r="O571" i="90"/>
  <c r="M571" i="90"/>
  <c r="K571" i="90"/>
  <c r="I571" i="90"/>
  <c r="G571" i="90"/>
  <c r="E570" i="90"/>
  <c r="Q570" i="90"/>
  <c r="O570" i="90"/>
  <c r="M570" i="90"/>
  <c r="K570" i="90"/>
  <c r="I570" i="90"/>
  <c r="G570" i="90"/>
  <c r="E569" i="90"/>
  <c r="Q569" i="90"/>
  <c r="O569" i="90"/>
  <c r="M569" i="90"/>
  <c r="K569" i="90"/>
  <c r="I569" i="90"/>
  <c r="G569" i="90"/>
  <c r="E568" i="90"/>
  <c r="Q568" i="90"/>
  <c r="O568" i="90"/>
  <c r="M568" i="90"/>
  <c r="K568" i="90"/>
  <c r="I568" i="90"/>
  <c r="G568" i="90"/>
  <c r="E567" i="90"/>
  <c r="Q567" i="90"/>
  <c r="O567" i="90"/>
  <c r="M567" i="90"/>
  <c r="K567" i="90"/>
  <c r="I567" i="90"/>
  <c r="G567" i="90"/>
  <c r="E566" i="90"/>
  <c r="Q566" i="90"/>
  <c r="O566" i="90"/>
  <c r="M566" i="90"/>
  <c r="K566" i="90"/>
  <c r="I566" i="90"/>
  <c r="G566" i="90"/>
  <c r="E565" i="90"/>
  <c r="Q565" i="90"/>
  <c r="O565" i="90"/>
  <c r="M565" i="90"/>
  <c r="K565" i="90"/>
  <c r="I565" i="90"/>
  <c r="G565" i="90"/>
  <c r="E564" i="90"/>
  <c r="Q564" i="90"/>
  <c r="O564" i="90"/>
  <c r="M564" i="90"/>
  <c r="K564" i="90"/>
  <c r="I564" i="90"/>
  <c r="G564" i="90"/>
  <c r="E563" i="90"/>
  <c r="Q563" i="90"/>
  <c r="O563" i="90"/>
  <c r="M563" i="90"/>
  <c r="K563" i="90"/>
  <c r="I563" i="90"/>
  <c r="G563" i="90"/>
  <c r="E562" i="90"/>
  <c r="Q562" i="90"/>
  <c r="O562" i="90"/>
  <c r="M562" i="90"/>
  <c r="K562" i="90"/>
  <c r="I562" i="90"/>
  <c r="G562" i="90"/>
  <c r="E561" i="90"/>
  <c r="Q561" i="90"/>
  <c r="O561" i="90"/>
  <c r="M561" i="90"/>
  <c r="K561" i="90"/>
  <c r="I561" i="90"/>
  <c r="G561" i="90"/>
  <c r="E560" i="90"/>
  <c r="Q560" i="90"/>
  <c r="O560" i="90"/>
  <c r="M560" i="90"/>
  <c r="K560" i="90"/>
  <c r="I560" i="90"/>
  <c r="G560" i="90"/>
  <c r="E559" i="90"/>
  <c r="Q559" i="90"/>
  <c r="O559" i="90"/>
  <c r="M559" i="90"/>
  <c r="K559" i="90"/>
  <c r="I559" i="90"/>
  <c r="G559" i="90"/>
  <c r="E558" i="90"/>
  <c r="Q558" i="90"/>
  <c r="O558" i="90"/>
  <c r="M558" i="90"/>
  <c r="K558" i="90"/>
  <c r="I558" i="90"/>
  <c r="G558" i="90"/>
  <c r="E557" i="90"/>
  <c r="Q557" i="90"/>
  <c r="O557" i="90"/>
  <c r="M557" i="90"/>
  <c r="K557" i="90"/>
  <c r="I557" i="90"/>
  <c r="G557" i="90"/>
  <c r="E556" i="90"/>
  <c r="Q556" i="90"/>
  <c r="O556" i="90"/>
  <c r="M556" i="90"/>
  <c r="K556" i="90"/>
  <c r="I556" i="90"/>
  <c r="G556" i="90"/>
  <c r="E555" i="90"/>
  <c r="Q555" i="90"/>
  <c r="O555" i="90"/>
  <c r="M555" i="90"/>
  <c r="K555" i="90"/>
  <c r="I555" i="90"/>
  <c r="G555" i="90"/>
  <c r="E554" i="90"/>
  <c r="Q554" i="90"/>
  <c r="O554" i="90"/>
  <c r="M554" i="90"/>
  <c r="K554" i="90"/>
  <c r="I554" i="90"/>
  <c r="G554" i="90"/>
  <c r="E553" i="90"/>
  <c r="Q553" i="90"/>
  <c r="O553" i="90"/>
  <c r="M553" i="90"/>
  <c r="K553" i="90"/>
  <c r="I553" i="90"/>
  <c r="G553" i="90"/>
  <c r="E552" i="90"/>
  <c r="Q552" i="90"/>
  <c r="O552" i="90"/>
  <c r="M552" i="90"/>
  <c r="K552" i="90"/>
  <c r="I552" i="90"/>
  <c r="G552" i="90"/>
  <c r="E551" i="90"/>
  <c r="Q551" i="90"/>
  <c r="O551" i="90"/>
  <c r="M551" i="90"/>
  <c r="K551" i="90"/>
  <c r="I551" i="90"/>
  <c r="G551" i="90"/>
  <c r="E550" i="90"/>
  <c r="Q550" i="90"/>
  <c r="O550" i="90"/>
  <c r="M550" i="90"/>
  <c r="K550" i="90"/>
  <c r="I550" i="90"/>
  <c r="G550" i="90"/>
  <c r="E549" i="90"/>
  <c r="Q549" i="90"/>
  <c r="O549" i="90"/>
  <c r="M549" i="90"/>
  <c r="K549" i="90"/>
  <c r="I549" i="90"/>
  <c r="G549" i="90"/>
  <c r="E548" i="90"/>
  <c r="Q548" i="90"/>
  <c r="O548" i="90"/>
  <c r="M548" i="90"/>
  <c r="K548" i="90"/>
  <c r="I548" i="90"/>
  <c r="G548" i="90"/>
  <c r="E547" i="90"/>
  <c r="Q547" i="90"/>
  <c r="O547" i="90"/>
  <c r="M547" i="90"/>
  <c r="K547" i="90"/>
  <c r="I547" i="90"/>
  <c r="G547" i="90"/>
  <c r="E546" i="90"/>
  <c r="Q546" i="90"/>
  <c r="O546" i="90"/>
  <c r="M546" i="90"/>
  <c r="K546" i="90"/>
  <c r="I546" i="90"/>
  <c r="G546" i="90"/>
  <c r="E545" i="90"/>
  <c r="Q545" i="90"/>
  <c r="O545" i="90"/>
  <c r="M545" i="90"/>
  <c r="K545" i="90"/>
  <c r="I545" i="90"/>
  <c r="G545" i="90"/>
  <c r="E544" i="90"/>
  <c r="Q544" i="90"/>
  <c r="O544" i="90"/>
  <c r="M544" i="90"/>
  <c r="K544" i="90"/>
  <c r="I544" i="90"/>
  <c r="G544" i="90"/>
  <c r="E543" i="90"/>
  <c r="Q543" i="90"/>
  <c r="O543" i="90"/>
  <c r="M543" i="90"/>
  <c r="K543" i="90"/>
  <c r="I543" i="90"/>
  <c r="G543" i="90"/>
  <c r="E542" i="90"/>
  <c r="Q542" i="90"/>
  <c r="O542" i="90"/>
  <c r="M542" i="90"/>
  <c r="K542" i="90"/>
  <c r="I542" i="90"/>
  <c r="G542" i="90"/>
  <c r="E541" i="90"/>
  <c r="Q541" i="90"/>
  <c r="O541" i="90"/>
  <c r="M541" i="90"/>
  <c r="K541" i="90"/>
  <c r="I541" i="90"/>
  <c r="G541" i="90"/>
  <c r="E540" i="90"/>
  <c r="Q540" i="90"/>
  <c r="O540" i="90"/>
  <c r="M540" i="90"/>
  <c r="K540" i="90"/>
  <c r="I540" i="90"/>
  <c r="G540" i="90"/>
  <c r="E539" i="90"/>
  <c r="Q539" i="90"/>
  <c r="O539" i="90"/>
  <c r="M539" i="90"/>
  <c r="K539" i="90"/>
  <c r="I539" i="90"/>
  <c r="G539" i="90"/>
  <c r="E538" i="90"/>
  <c r="Q538" i="90"/>
  <c r="O538" i="90"/>
  <c r="M538" i="90"/>
  <c r="K538" i="90"/>
  <c r="I538" i="90"/>
  <c r="G538" i="90"/>
  <c r="E537" i="90"/>
  <c r="Q537" i="90"/>
  <c r="O537" i="90"/>
  <c r="M537" i="90"/>
  <c r="K537" i="90"/>
  <c r="I537" i="90"/>
  <c r="G537" i="90"/>
  <c r="E536" i="90"/>
  <c r="Q536" i="90"/>
  <c r="O536" i="90"/>
  <c r="M536" i="90"/>
  <c r="K536" i="90"/>
  <c r="I536" i="90"/>
  <c r="G536" i="90"/>
  <c r="E535" i="90"/>
  <c r="Q535" i="90"/>
  <c r="O535" i="90"/>
  <c r="M535" i="90"/>
  <c r="K535" i="90"/>
  <c r="I535" i="90"/>
  <c r="G535" i="90"/>
  <c r="E534" i="90"/>
  <c r="Q534" i="90"/>
  <c r="O534" i="90"/>
  <c r="M534" i="90"/>
  <c r="K534" i="90"/>
  <c r="I534" i="90"/>
  <c r="G534" i="90"/>
  <c r="E533" i="90"/>
  <c r="Q533" i="90"/>
  <c r="O533" i="90"/>
  <c r="M533" i="90"/>
  <c r="K533" i="90"/>
  <c r="I533" i="90"/>
  <c r="G533" i="90"/>
  <c r="E532" i="90"/>
  <c r="Q532" i="90"/>
  <c r="O532" i="90"/>
  <c r="M532" i="90"/>
  <c r="K532" i="90"/>
  <c r="I532" i="90"/>
  <c r="G532" i="90"/>
  <c r="E531" i="90"/>
  <c r="Q531" i="90"/>
  <c r="O531" i="90"/>
  <c r="M531" i="90"/>
  <c r="K531" i="90"/>
  <c r="I531" i="90"/>
  <c r="G531" i="90"/>
  <c r="E530" i="90"/>
  <c r="Q530" i="90"/>
  <c r="O530" i="90"/>
  <c r="M530" i="90"/>
  <c r="K530" i="90"/>
  <c r="I530" i="90"/>
  <c r="G530" i="90"/>
  <c r="E529" i="90"/>
  <c r="Q529" i="90"/>
  <c r="O529" i="90"/>
  <c r="M529" i="90"/>
  <c r="K529" i="90"/>
  <c r="I529" i="90"/>
  <c r="G529" i="90"/>
  <c r="E528" i="90"/>
  <c r="Q528" i="90"/>
  <c r="O528" i="90"/>
  <c r="M528" i="90"/>
  <c r="K528" i="90"/>
  <c r="I528" i="90"/>
  <c r="G528" i="90"/>
  <c r="E527" i="90"/>
  <c r="Q527" i="90"/>
  <c r="O527" i="90"/>
  <c r="M527" i="90"/>
  <c r="K527" i="90"/>
  <c r="I527" i="90"/>
  <c r="G527" i="90"/>
  <c r="E526" i="90"/>
  <c r="Q526" i="90"/>
  <c r="O526" i="90"/>
  <c r="M526" i="90"/>
  <c r="K526" i="90"/>
  <c r="I526" i="90"/>
  <c r="G526" i="90"/>
  <c r="E525" i="90"/>
  <c r="Q525" i="90"/>
  <c r="O525" i="90"/>
  <c r="M525" i="90"/>
  <c r="K525" i="90"/>
  <c r="I525" i="90"/>
  <c r="G525" i="90"/>
  <c r="D611" i="91"/>
  <c r="C611" i="91"/>
  <c r="E603" i="91"/>
  <c r="E605" i="91"/>
  <c r="D605" i="91"/>
  <c r="D604" i="91"/>
  <c r="D603" i="91"/>
  <c r="F20" i="6"/>
  <c r="E20" i="6"/>
  <c r="D3" i="33"/>
  <c r="C33" i="33"/>
  <c r="F33" i="33"/>
  <c r="AA33" i="33"/>
  <c r="R48" i="33"/>
  <c r="H33" i="33"/>
  <c r="AB33" i="33"/>
  <c r="J33" i="33"/>
  <c r="AC33" i="33"/>
  <c r="B2" i="33"/>
  <c r="C19" i="86"/>
  <c r="BC13" i="3"/>
  <c r="B2" i="89"/>
  <c r="D19" i="86"/>
  <c r="G19" i="86"/>
  <c r="C32" i="86"/>
  <c r="H118" i="86"/>
  <c r="E25" i="90"/>
  <c r="E26" i="90"/>
  <c r="E27" i="90"/>
  <c r="E28" i="90"/>
  <c r="E29" i="90"/>
  <c r="E30" i="90"/>
  <c r="E31" i="90"/>
  <c r="E32" i="90"/>
  <c r="E33" i="90"/>
  <c r="E34" i="90"/>
  <c r="E35" i="90"/>
  <c r="E36" i="90"/>
  <c r="E37" i="90"/>
  <c r="E38" i="90"/>
  <c r="E39" i="90"/>
  <c r="E40" i="90"/>
  <c r="E41" i="90"/>
  <c r="E42" i="90"/>
  <c r="E43" i="90"/>
  <c r="E44" i="90"/>
  <c r="E45" i="90"/>
  <c r="E46" i="90"/>
  <c r="E47" i="90"/>
  <c r="E48" i="90"/>
  <c r="E49" i="90"/>
  <c r="E50" i="90"/>
  <c r="E51" i="90"/>
  <c r="E52" i="90"/>
  <c r="E53" i="90"/>
  <c r="E54" i="90"/>
  <c r="E55" i="90"/>
  <c r="E56" i="90"/>
  <c r="E57" i="90"/>
  <c r="E58" i="90"/>
  <c r="E59" i="90"/>
  <c r="E60" i="90"/>
  <c r="E61" i="90"/>
  <c r="E62" i="90"/>
  <c r="E63" i="90"/>
  <c r="E64" i="90"/>
  <c r="E65" i="90"/>
  <c r="E66"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E168" i="90"/>
  <c r="E169" i="90"/>
  <c r="E170" i="90"/>
  <c r="E171" i="90"/>
  <c r="E172" i="90"/>
  <c r="E173" i="90"/>
  <c r="E174" i="90"/>
  <c r="E175" i="90"/>
  <c r="E176" i="90"/>
  <c r="E177" i="90"/>
  <c r="E178" i="90"/>
  <c r="E179" i="90"/>
  <c r="E180" i="90"/>
  <c r="E181" i="90"/>
  <c r="E182" i="90"/>
  <c r="E183" i="90"/>
  <c r="E184" i="90"/>
  <c r="E185" i="90"/>
  <c r="E186" i="90"/>
  <c r="E187" i="90"/>
  <c r="E188" i="90"/>
  <c r="E189" i="90"/>
  <c r="E190" i="90"/>
  <c r="E191" i="90"/>
  <c r="E192" i="90"/>
  <c r="E193" i="90"/>
  <c r="E194" i="90"/>
  <c r="E195" i="90"/>
  <c r="E196" i="90"/>
  <c r="E197" i="90"/>
  <c r="E198" i="90"/>
  <c r="E199" i="90"/>
  <c r="E200" i="90"/>
  <c r="E201" i="90"/>
  <c r="E202" i="90"/>
  <c r="E203" i="90"/>
  <c r="E204" i="90"/>
  <c r="E205" i="90"/>
  <c r="E206" i="90"/>
  <c r="E207" i="90"/>
  <c r="E208" i="90"/>
  <c r="E209" i="90"/>
  <c r="E210" i="90"/>
  <c r="E211" i="90"/>
  <c r="E212" i="90"/>
  <c r="E213" i="90"/>
  <c r="E214" i="90"/>
  <c r="E215" i="90"/>
  <c r="E216" i="90"/>
  <c r="E217" i="90"/>
  <c r="E218" i="90"/>
  <c r="E219" i="90"/>
  <c r="E220" i="90"/>
  <c r="E221" i="90"/>
  <c r="E222" i="90"/>
  <c r="E223" i="90"/>
  <c r="E224" i="90"/>
  <c r="E225" i="90"/>
  <c r="E226" i="90"/>
  <c r="E227" i="90"/>
  <c r="E228" i="90"/>
  <c r="E229" i="90"/>
  <c r="E230" i="90"/>
  <c r="E231" i="90"/>
  <c r="E232" i="90"/>
  <c r="E233" i="90"/>
  <c r="E234" i="90"/>
  <c r="E235" i="90"/>
  <c r="E236" i="90"/>
  <c r="E237" i="90"/>
  <c r="E238" i="90"/>
  <c r="E239" i="90"/>
  <c r="E240" i="90"/>
  <c r="E241" i="90"/>
  <c r="E242" i="90"/>
  <c r="E243" i="90"/>
  <c r="E244" i="90"/>
  <c r="E245" i="90"/>
  <c r="E246" i="90"/>
  <c r="E247" i="90"/>
  <c r="E248" i="90"/>
  <c r="E249" i="90"/>
  <c r="E250" i="90"/>
  <c r="E251" i="90"/>
  <c r="E252" i="90"/>
  <c r="E253" i="90"/>
  <c r="E254" i="90"/>
  <c r="E255" i="90"/>
  <c r="E256" i="90"/>
  <c r="E257" i="90"/>
  <c r="E258" i="90"/>
  <c r="E259" i="90"/>
  <c r="E260" i="90"/>
  <c r="E261" i="90"/>
  <c r="E262" i="90"/>
  <c r="E263" i="90"/>
  <c r="E264" i="90"/>
  <c r="E265" i="90"/>
  <c r="E266" i="90"/>
  <c r="E267" i="90"/>
  <c r="E268" i="90"/>
  <c r="E269" i="90"/>
  <c r="E270" i="90"/>
  <c r="E271" i="90"/>
  <c r="E272" i="90"/>
  <c r="E273" i="90"/>
  <c r="E274" i="90"/>
  <c r="E275" i="90"/>
  <c r="E276" i="90"/>
  <c r="E277" i="90"/>
  <c r="E278" i="90"/>
  <c r="E279" i="90"/>
  <c r="E280" i="90"/>
  <c r="E281" i="90"/>
  <c r="E282" i="90"/>
  <c r="E283" i="90"/>
  <c r="E284" i="90"/>
  <c r="E285" i="90"/>
  <c r="E286" i="90"/>
  <c r="E287" i="90"/>
  <c r="E288" i="90"/>
  <c r="E289" i="90"/>
  <c r="E290" i="90"/>
  <c r="E291" i="90"/>
  <c r="E292" i="90"/>
  <c r="E293" i="90"/>
  <c r="E294" i="90"/>
  <c r="E295" i="90"/>
  <c r="E296" i="90"/>
  <c r="E297" i="90"/>
  <c r="E298" i="90"/>
  <c r="E299" i="90"/>
  <c r="E300" i="90"/>
  <c r="E301" i="90"/>
  <c r="E302" i="90"/>
  <c r="E303" i="90"/>
  <c r="E304" i="90"/>
  <c r="E305" i="90"/>
  <c r="E306" i="90"/>
  <c r="E307" i="90"/>
  <c r="E308" i="90"/>
  <c r="E309" i="90"/>
  <c r="E310" i="90"/>
  <c r="E311" i="90"/>
  <c r="E312" i="90"/>
  <c r="E313" i="90"/>
  <c r="E314" i="90"/>
  <c r="E315" i="90"/>
  <c r="E316" i="90"/>
  <c r="E317" i="90"/>
  <c r="E318" i="90"/>
  <c r="E319" i="90"/>
  <c r="E320" i="90"/>
  <c r="E321" i="90"/>
  <c r="E322" i="90"/>
  <c r="E323" i="90"/>
  <c r="E324" i="90"/>
  <c r="E325" i="90"/>
  <c r="E326" i="90"/>
  <c r="E327" i="90"/>
  <c r="E328" i="90"/>
  <c r="E329" i="90"/>
  <c r="E330" i="90"/>
  <c r="E331" i="90"/>
  <c r="E332" i="90"/>
  <c r="E333" i="90"/>
  <c r="E334" i="90"/>
  <c r="E335" i="90"/>
  <c r="E336" i="90"/>
  <c r="E337" i="90"/>
  <c r="E338" i="90"/>
  <c r="E339" i="90"/>
  <c r="E340" i="90"/>
  <c r="E341" i="90"/>
  <c r="E342" i="90"/>
  <c r="E343" i="90"/>
  <c r="E344" i="90"/>
  <c r="E345" i="90"/>
  <c r="E346" i="90"/>
  <c r="E347" i="90"/>
  <c r="E348" i="90"/>
  <c r="E349" i="90"/>
  <c r="E350" i="90"/>
  <c r="E351" i="90"/>
  <c r="E352" i="90"/>
  <c r="E353" i="90"/>
  <c r="E354" i="90"/>
  <c r="E355" i="90"/>
  <c r="E356" i="90"/>
  <c r="E357" i="90"/>
  <c r="E358" i="90"/>
  <c r="E359" i="90"/>
  <c r="E360" i="90"/>
  <c r="E361" i="90"/>
  <c r="E362" i="90"/>
  <c r="E363" i="90"/>
  <c r="E364" i="90"/>
  <c r="E365" i="90"/>
  <c r="E366" i="90"/>
  <c r="E367" i="90"/>
  <c r="E368" i="90"/>
  <c r="E369" i="90"/>
  <c r="E370" i="90"/>
  <c r="E371" i="90"/>
  <c r="E372" i="90"/>
  <c r="E373" i="90"/>
  <c r="E374" i="90"/>
  <c r="E375" i="90"/>
  <c r="E376" i="90"/>
  <c r="E377" i="90"/>
  <c r="E378" i="90"/>
  <c r="E379" i="90"/>
  <c r="E380" i="90"/>
  <c r="E381" i="90"/>
  <c r="E382" i="90"/>
  <c r="E383" i="90"/>
  <c r="E384" i="90"/>
  <c r="E385" i="90"/>
  <c r="E386" i="90"/>
  <c r="E387" i="90"/>
  <c r="E388" i="90"/>
  <c r="E389" i="90"/>
  <c r="E390" i="90"/>
  <c r="E391" i="90"/>
  <c r="E392" i="90"/>
  <c r="E393" i="90"/>
  <c r="E394" i="90"/>
  <c r="E395" i="90"/>
  <c r="E396" i="90"/>
  <c r="E397" i="90"/>
  <c r="E398" i="90"/>
  <c r="E399" i="90"/>
  <c r="E400" i="90"/>
  <c r="E401" i="90"/>
  <c r="E402" i="90"/>
  <c r="E403" i="90"/>
  <c r="E404" i="90"/>
  <c r="E405" i="90"/>
  <c r="E406" i="90"/>
  <c r="E407" i="90"/>
  <c r="E408" i="90"/>
  <c r="E409" i="90"/>
  <c r="E410" i="90"/>
  <c r="E411" i="90"/>
  <c r="E412" i="90"/>
  <c r="E413" i="90"/>
  <c r="E414" i="90"/>
  <c r="E415" i="90"/>
  <c r="E416" i="90"/>
  <c r="E417" i="90"/>
  <c r="E418" i="90"/>
  <c r="E419" i="90"/>
  <c r="E420" i="90"/>
  <c r="E421" i="90"/>
  <c r="E422" i="90"/>
  <c r="E423" i="90"/>
  <c r="E424" i="90"/>
  <c r="E425" i="90"/>
  <c r="E426" i="90"/>
  <c r="E427" i="90"/>
  <c r="E428" i="90"/>
  <c r="E429" i="90"/>
  <c r="E430" i="90"/>
  <c r="E431" i="90"/>
  <c r="E432" i="90"/>
  <c r="E433" i="90"/>
  <c r="E434" i="90"/>
  <c r="E435" i="90"/>
  <c r="E436" i="90"/>
  <c r="E437" i="90"/>
  <c r="E438" i="90"/>
  <c r="E439" i="90"/>
  <c r="E440" i="90"/>
  <c r="E441" i="90"/>
  <c r="E442" i="90"/>
  <c r="E443" i="90"/>
  <c r="E444" i="90"/>
  <c r="E445" i="90"/>
  <c r="E446" i="90"/>
  <c r="E447" i="90"/>
  <c r="E448" i="90"/>
  <c r="E449" i="90"/>
  <c r="E450" i="90"/>
  <c r="E451" i="90"/>
  <c r="E452" i="90"/>
  <c r="E453" i="90"/>
  <c r="E454" i="90"/>
  <c r="E455" i="90"/>
  <c r="E456" i="90"/>
  <c r="E457" i="90"/>
  <c r="E458" i="90"/>
  <c r="E459" i="90"/>
  <c r="E460" i="90"/>
  <c r="E461" i="90"/>
  <c r="E462" i="90"/>
  <c r="E463" i="90"/>
  <c r="E464" i="90"/>
  <c r="E465" i="90"/>
  <c r="E466" i="90"/>
  <c r="E467" i="90"/>
  <c r="E468" i="90"/>
  <c r="E469" i="90"/>
  <c r="E470" i="90"/>
  <c r="E471" i="90"/>
  <c r="E472" i="90"/>
  <c r="E473" i="90"/>
  <c r="E474" i="90"/>
  <c r="E475" i="90"/>
  <c r="E476" i="90"/>
  <c r="E477" i="90"/>
  <c r="E478" i="90"/>
  <c r="E479" i="90"/>
  <c r="E480" i="90"/>
  <c r="E481" i="90"/>
  <c r="E482" i="90"/>
  <c r="E483" i="90"/>
  <c r="E484" i="90"/>
  <c r="E485" i="90"/>
  <c r="E486" i="90"/>
  <c r="E487" i="90"/>
  <c r="E488" i="90"/>
  <c r="E489" i="90"/>
  <c r="E490" i="90"/>
  <c r="E491" i="90"/>
  <c r="E492" i="90"/>
  <c r="E493" i="90"/>
  <c r="E494" i="90"/>
  <c r="E495" i="90"/>
  <c r="E496" i="90"/>
  <c r="E497" i="90"/>
  <c r="E498" i="90"/>
  <c r="E499" i="90"/>
  <c r="E500" i="90"/>
  <c r="E501" i="90"/>
  <c r="E502" i="90"/>
  <c r="E503" i="90"/>
  <c r="E504" i="90"/>
  <c r="E505" i="90"/>
  <c r="E506" i="90"/>
  <c r="E507" i="90"/>
  <c r="E508" i="90"/>
  <c r="E509" i="90"/>
  <c r="E510" i="90"/>
  <c r="E511" i="90"/>
  <c r="E512" i="90"/>
  <c r="E513" i="90"/>
  <c r="E514" i="90"/>
  <c r="E515" i="90"/>
  <c r="E516" i="90"/>
  <c r="E517" i="90"/>
  <c r="E518" i="90"/>
  <c r="E519" i="90"/>
  <c r="E520" i="90"/>
  <c r="E521" i="90"/>
  <c r="E522" i="90"/>
  <c r="E523" i="90"/>
  <c r="E524" i="90"/>
  <c r="B5" i="74"/>
  <c r="M18" i="86"/>
  <c r="B118" i="86"/>
  <c r="B1" i="74"/>
  <c r="H101" i="86"/>
  <c r="H107" i="86"/>
  <c r="D122" i="86"/>
  <c r="G1" i="85"/>
  <c r="F6" i="85"/>
  <c r="F8" i="85"/>
  <c r="F7" i="85"/>
  <c r="F9" i="85"/>
  <c r="C6" i="85"/>
  <c r="F11" i="85"/>
  <c r="C10" i="85"/>
  <c r="C5" i="85"/>
  <c r="C32" i="85"/>
  <c r="C33" i="85"/>
  <c r="F35" i="85"/>
  <c r="C34" i="85"/>
  <c r="C31" i="85"/>
  <c r="M7" i="1"/>
  <c r="T7" i="1"/>
  <c r="C14" i="85"/>
  <c r="C15" i="85"/>
  <c r="F16" i="85"/>
  <c r="C16" i="85"/>
  <c r="F43" i="85"/>
  <c r="C17" i="85"/>
  <c r="C18" i="85"/>
  <c r="C19" i="85"/>
  <c r="C20" i="85"/>
  <c r="F24" i="85"/>
  <c r="F23" i="85"/>
  <c r="C23" i="85"/>
  <c r="F26" i="85"/>
  <c r="C26" i="85"/>
  <c r="C24" i="85"/>
  <c r="C27" i="85"/>
  <c r="C29" i="85"/>
  <c r="F36" i="85"/>
  <c r="C36" i="85"/>
  <c r="F13" i="85"/>
  <c r="C13" i="85"/>
  <c r="F37" i="85"/>
  <c r="C37" i="85"/>
  <c r="F38" i="85"/>
  <c r="C38" i="85"/>
  <c r="C30" i="85"/>
  <c r="C39" i="85"/>
  <c r="F42" i="85"/>
  <c r="F40" i="85"/>
  <c r="F41" i="85"/>
  <c r="C40" i="85"/>
  <c r="M6" i="85"/>
  <c r="M8" i="85"/>
  <c r="M7" i="85"/>
  <c r="M9" i="85"/>
  <c r="J6" i="85"/>
  <c r="M11" i="85"/>
  <c r="J10" i="85"/>
  <c r="J5" i="85"/>
  <c r="J26" i="85"/>
  <c r="J29" i="85"/>
  <c r="L48" i="85"/>
  <c r="J57" i="85"/>
  <c r="J55" i="85"/>
  <c r="J58" i="85"/>
  <c r="J59" i="85"/>
  <c r="J53" i="85"/>
  <c r="J60" i="85"/>
  <c r="L46" i="85"/>
  <c r="B2" i="85"/>
  <c r="B3" i="85"/>
  <c r="C76" i="85"/>
  <c r="C75" i="85"/>
  <c r="C80" i="85"/>
  <c r="D35" i="86"/>
  <c r="C35" i="86"/>
  <c r="F118" i="86"/>
  <c r="G118" i="86"/>
  <c r="M19" i="86"/>
  <c r="C118" i="86"/>
  <c r="BD13" i="3"/>
  <c r="G1" i="67"/>
  <c r="E60" i="34"/>
  <c r="F60" i="34"/>
  <c r="G60" i="34"/>
  <c r="H60" i="34"/>
  <c r="I60" i="34"/>
  <c r="J60" i="34"/>
  <c r="K60" i="34"/>
  <c r="L60" i="34"/>
  <c r="D60" i="34"/>
  <c r="Q524" i="90"/>
  <c r="O524" i="90"/>
  <c r="M524" i="90"/>
  <c r="K524" i="90"/>
  <c r="I524" i="90"/>
  <c r="G524" i="90"/>
  <c r="Q523" i="90"/>
  <c r="O523" i="90"/>
  <c r="M523" i="90"/>
  <c r="K523" i="90"/>
  <c r="I523" i="90"/>
  <c r="G523" i="90"/>
  <c r="Q522" i="90"/>
  <c r="O522" i="90"/>
  <c r="M522" i="90"/>
  <c r="K522" i="90"/>
  <c r="I522" i="90"/>
  <c r="G522" i="90"/>
  <c r="Q521" i="90"/>
  <c r="O521" i="90"/>
  <c r="M521" i="90"/>
  <c r="K521" i="90"/>
  <c r="I521" i="90"/>
  <c r="G521" i="90"/>
  <c r="Q520" i="90"/>
  <c r="O520" i="90"/>
  <c r="M520" i="90"/>
  <c r="K520" i="90"/>
  <c r="I520" i="90"/>
  <c r="G520" i="90"/>
  <c r="Q519" i="90"/>
  <c r="O519" i="90"/>
  <c r="M519" i="90"/>
  <c r="K519" i="90"/>
  <c r="I519" i="90"/>
  <c r="G519" i="90"/>
  <c r="Q518" i="90"/>
  <c r="O518" i="90"/>
  <c r="M518" i="90"/>
  <c r="K518" i="90"/>
  <c r="I518" i="90"/>
  <c r="G518" i="90"/>
  <c r="Q517" i="90"/>
  <c r="O517" i="90"/>
  <c r="M517" i="90"/>
  <c r="K517" i="90"/>
  <c r="I517" i="90"/>
  <c r="G517" i="90"/>
  <c r="Q516" i="90"/>
  <c r="O516" i="90"/>
  <c r="M516" i="90"/>
  <c r="K516" i="90"/>
  <c r="I516" i="90"/>
  <c r="G516" i="90"/>
  <c r="Q515" i="90"/>
  <c r="O515" i="90"/>
  <c r="M515" i="90"/>
  <c r="K515" i="90"/>
  <c r="I515" i="90"/>
  <c r="G515" i="90"/>
  <c r="Q514" i="90"/>
  <c r="O514" i="90"/>
  <c r="M514" i="90"/>
  <c r="K514" i="90"/>
  <c r="I514" i="90"/>
  <c r="G514" i="90"/>
  <c r="Q513" i="90"/>
  <c r="O513" i="90"/>
  <c r="M513" i="90"/>
  <c r="K513" i="90"/>
  <c r="I513" i="90"/>
  <c r="G513" i="90"/>
  <c r="Q512" i="90"/>
  <c r="O512" i="90"/>
  <c r="M512" i="90"/>
  <c r="K512" i="90"/>
  <c r="I512" i="90"/>
  <c r="G512" i="90"/>
  <c r="Q511" i="90"/>
  <c r="O511" i="90"/>
  <c r="M511" i="90"/>
  <c r="K511" i="90"/>
  <c r="I511" i="90"/>
  <c r="G511" i="90"/>
  <c r="Q510" i="90"/>
  <c r="O510" i="90"/>
  <c r="M510" i="90"/>
  <c r="K510" i="90"/>
  <c r="I510" i="90"/>
  <c r="G510" i="90"/>
  <c r="Q509" i="90"/>
  <c r="O509" i="90"/>
  <c r="M509" i="90"/>
  <c r="K509" i="90"/>
  <c r="I509" i="90"/>
  <c r="G509" i="90"/>
  <c r="Q508" i="90"/>
  <c r="O508" i="90"/>
  <c r="M508" i="90"/>
  <c r="K508" i="90"/>
  <c r="I508" i="90"/>
  <c r="G508" i="90"/>
  <c r="Q507" i="90"/>
  <c r="O507" i="90"/>
  <c r="M507" i="90"/>
  <c r="K507" i="90"/>
  <c r="I507" i="90"/>
  <c r="G507" i="90"/>
  <c r="Q506" i="90"/>
  <c r="O506" i="90"/>
  <c r="M506" i="90"/>
  <c r="K506" i="90"/>
  <c r="I506" i="90"/>
  <c r="G506" i="90"/>
  <c r="Q505" i="90"/>
  <c r="O505" i="90"/>
  <c r="M505" i="90"/>
  <c r="K505" i="90"/>
  <c r="I505" i="90"/>
  <c r="G505" i="90"/>
  <c r="Q504" i="90"/>
  <c r="O504" i="90"/>
  <c r="M504" i="90"/>
  <c r="K504" i="90"/>
  <c r="I504" i="90"/>
  <c r="G504" i="90"/>
  <c r="Q503" i="90"/>
  <c r="O503" i="90"/>
  <c r="M503" i="90"/>
  <c r="K503" i="90"/>
  <c r="I503" i="90"/>
  <c r="G503" i="90"/>
  <c r="Q502" i="90"/>
  <c r="O502" i="90"/>
  <c r="M502" i="90"/>
  <c r="K502" i="90"/>
  <c r="I502" i="90"/>
  <c r="G502" i="90"/>
  <c r="Q501" i="90"/>
  <c r="O501" i="90"/>
  <c r="M501" i="90"/>
  <c r="K501" i="90"/>
  <c r="I501" i="90"/>
  <c r="G501" i="90"/>
  <c r="Q500" i="90"/>
  <c r="O500" i="90"/>
  <c r="M500" i="90"/>
  <c r="K500" i="90"/>
  <c r="I500" i="90"/>
  <c r="G500" i="90"/>
  <c r="Q499" i="90"/>
  <c r="O499" i="90"/>
  <c r="M499" i="90"/>
  <c r="K499" i="90"/>
  <c r="I499" i="90"/>
  <c r="G499" i="90"/>
  <c r="Q498" i="90"/>
  <c r="O498" i="90"/>
  <c r="M498" i="90"/>
  <c r="K498" i="90"/>
  <c r="I498" i="90"/>
  <c r="G498" i="90"/>
  <c r="Q497" i="90"/>
  <c r="O497" i="90"/>
  <c r="M497" i="90"/>
  <c r="K497" i="90"/>
  <c r="I497" i="90"/>
  <c r="G497" i="90"/>
  <c r="Q496" i="90"/>
  <c r="O496" i="90"/>
  <c r="M496" i="90"/>
  <c r="K496" i="90"/>
  <c r="I496" i="90"/>
  <c r="G496" i="90"/>
  <c r="Q495" i="90"/>
  <c r="O495" i="90"/>
  <c r="M495" i="90"/>
  <c r="K495" i="90"/>
  <c r="I495" i="90"/>
  <c r="G495" i="90"/>
  <c r="Q494" i="90"/>
  <c r="O494" i="90"/>
  <c r="M494" i="90"/>
  <c r="K494" i="90"/>
  <c r="I494" i="90"/>
  <c r="G494" i="90"/>
  <c r="Q493" i="90"/>
  <c r="O493" i="90"/>
  <c r="M493" i="90"/>
  <c r="K493" i="90"/>
  <c r="I493" i="90"/>
  <c r="G493" i="90"/>
  <c r="Q492" i="90"/>
  <c r="O492" i="90"/>
  <c r="M492" i="90"/>
  <c r="K492" i="90"/>
  <c r="I492" i="90"/>
  <c r="G492" i="90"/>
  <c r="Q491" i="90"/>
  <c r="O491" i="90"/>
  <c r="M491" i="90"/>
  <c r="K491" i="90"/>
  <c r="I491" i="90"/>
  <c r="G491" i="90"/>
  <c r="Q490" i="90"/>
  <c r="O490" i="90"/>
  <c r="M490" i="90"/>
  <c r="K490" i="90"/>
  <c r="I490" i="90"/>
  <c r="G490" i="90"/>
  <c r="Q489" i="90"/>
  <c r="O489" i="90"/>
  <c r="M489" i="90"/>
  <c r="K489" i="90"/>
  <c r="I489" i="90"/>
  <c r="G489" i="90"/>
  <c r="Q488" i="90"/>
  <c r="O488" i="90"/>
  <c r="M488" i="90"/>
  <c r="K488" i="90"/>
  <c r="I488" i="90"/>
  <c r="G488" i="90"/>
  <c r="Q487" i="90"/>
  <c r="O487" i="90"/>
  <c r="M487" i="90"/>
  <c r="K487" i="90"/>
  <c r="I487" i="90"/>
  <c r="G487" i="90"/>
  <c r="Q486" i="90"/>
  <c r="O486" i="90"/>
  <c r="M486" i="90"/>
  <c r="K486" i="90"/>
  <c r="I486" i="90"/>
  <c r="G486" i="90"/>
  <c r="Q485" i="90"/>
  <c r="O485" i="90"/>
  <c r="M485" i="90"/>
  <c r="K485" i="90"/>
  <c r="I485" i="90"/>
  <c r="G485" i="90"/>
  <c r="Q484" i="90"/>
  <c r="O484" i="90"/>
  <c r="M484" i="90"/>
  <c r="K484" i="90"/>
  <c r="I484" i="90"/>
  <c r="G484" i="90"/>
  <c r="Q483" i="90"/>
  <c r="O483" i="90"/>
  <c r="M483" i="90"/>
  <c r="K483" i="90"/>
  <c r="I483" i="90"/>
  <c r="G483" i="90"/>
  <c r="Q482" i="90"/>
  <c r="O482" i="90"/>
  <c r="M482" i="90"/>
  <c r="K482" i="90"/>
  <c r="I482" i="90"/>
  <c r="G482" i="90"/>
  <c r="Q481" i="90"/>
  <c r="O481" i="90"/>
  <c r="M481" i="90"/>
  <c r="K481" i="90"/>
  <c r="I481" i="90"/>
  <c r="G481" i="90"/>
  <c r="Q480" i="90"/>
  <c r="O480" i="90"/>
  <c r="M480" i="90"/>
  <c r="K480" i="90"/>
  <c r="I480" i="90"/>
  <c r="G480" i="90"/>
  <c r="Q479" i="90"/>
  <c r="O479" i="90"/>
  <c r="M479" i="90"/>
  <c r="K479" i="90"/>
  <c r="I479" i="90"/>
  <c r="G479" i="90"/>
  <c r="Q478" i="90"/>
  <c r="O478" i="90"/>
  <c r="M478" i="90"/>
  <c r="K478" i="90"/>
  <c r="I478" i="90"/>
  <c r="G478" i="90"/>
  <c r="Q477" i="90"/>
  <c r="O477" i="90"/>
  <c r="M477" i="90"/>
  <c r="K477" i="90"/>
  <c r="I477" i="90"/>
  <c r="G477" i="90"/>
  <c r="Q476" i="90"/>
  <c r="O476" i="90"/>
  <c r="M476" i="90"/>
  <c r="K476" i="90"/>
  <c r="I476" i="90"/>
  <c r="G476" i="90"/>
  <c r="Q475" i="90"/>
  <c r="O475" i="90"/>
  <c r="M475" i="90"/>
  <c r="K475" i="90"/>
  <c r="I475" i="90"/>
  <c r="G475" i="90"/>
  <c r="Q474" i="90"/>
  <c r="O474" i="90"/>
  <c r="M474" i="90"/>
  <c r="K474" i="90"/>
  <c r="I474" i="90"/>
  <c r="G474" i="90"/>
  <c r="Q473" i="90"/>
  <c r="O473" i="90"/>
  <c r="M473" i="90"/>
  <c r="K473" i="90"/>
  <c r="I473" i="90"/>
  <c r="G473" i="90"/>
  <c r="Q472" i="90"/>
  <c r="O472" i="90"/>
  <c r="M472" i="90"/>
  <c r="K472" i="90"/>
  <c r="I472" i="90"/>
  <c r="G472" i="90"/>
  <c r="Q471" i="90"/>
  <c r="O471" i="90"/>
  <c r="M471" i="90"/>
  <c r="K471" i="90"/>
  <c r="I471" i="90"/>
  <c r="G471" i="90"/>
  <c r="Q470" i="90"/>
  <c r="O470" i="90"/>
  <c r="M470" i="90"/>
  <c r="K470" i="90"/>
  <c r="I470" i="90"/>
  <c r="G470" i="90"/>
  <c r="Q469" i="90"/>
  <c r="O469" i="90"/>
  <c r="M469" i="90"/>
  <c r="K469" i="90"/>
  <c r="I469" i="90"/>
  <c r="G469" i="90"/>
  <c r="Q468" i="90"/>
  <c r="O468" i="90"/>
  <c r="M468" i="90"/>
  <c r="K468" i="90"/>
  <c r="I468" i="90"/>
  <c r="G468" i="90"/>
  <c r="Q467" i="90"/>
  <c r="O467" i="90"/>
  <c r="M467" i="90"/>
  <c r="K467" i="90"/>
  <c r="I467" i="90"/>
  <c r="G467" i="90"/>
  <c r="Q466" i="90"/>
  <c r="O466" i="90"/>
  <c r="M466" i="90"/>
  <c r="K466" i="90"/>
  <c r="I466" i="90"/>
  <c r="G466" i="90"/>
  <c r="Q465" i="90"/>
  <c r="O465" i="90"/>
  <c r="M465" i="90"/>
  <c r="K465" i="90"/>
  <c r="I465" i="90"/>
  <c r="G465" i="90"/>
  <c r="Q464" i="90"/>
  <c r="O464" i="90"/>
  <c r="M464" i="90"/>
  <c r="K464" i="90"/>
  <c r="I464" i="90"/>
  <c r="G464" i="90"/>
  <c r="Q463" i="90"/>
  <c r="O463" i="90"/>
  <c r="M463" i="90"/>
  <c r="K463" i="90"/>
  <c r="I463" i="90"/>
  <c r="G463" i="90"/>
  <c r="Q462" i="90"/>
  <c r="O462" i="90"/>
  <c r="M462" i="90"/>
  <c r="K462" i="90"/>
  <c r="I462" i="90"/>
  <c r="G462" i="90"/>
  <c r="Q461" i="90"/>
  <c r="O461" i="90"/>
  <c r="M461" i="90"/>
  <c r="K461" i="90"/>
  <c r="I461" i="90"/>
  <c r="G461" i="90"/>
  <c r="Q460" i="90"/>
  <c r="O460" i="90"/>
  <c r="M460" i="90"/>
  <c r="K460" i="90"/>
  <c r="I460" i="90"/>
  <c r="G460" i="90"/>
  <c r="Q459" i="90"/>
  <c r="O459" i="90"/>
  <c r="M459" i="90"/>
  <c r="K459" i="90"/>
  <c r="I459" i="90"/>
  <c r="G459" i="90"/>
  <c r="Q458" i="90"/>
  <c r="O458" i="90"/>
  <c r="M458" i="90"/>
  <c r="K458" i="90"/>
  <c r="I458" i="90"/>
  <c r="G458" i="90"/>
  <c r="Q457" i="90"/>
  <c r="O457" i="90"/>
  <c r="M457" i="90"/>
  <c r="K457" i="90"/>
  <c r="I457" i="90"/>
  <c r="G457" i="90"/>
  <c r="Q456" i="90"/>
  <c r="O456" i="90"/>
  <c r="M456" i="90"/>
  <c r="K456" i="90"/>
  <c r="I456" i="90"/>
  <c r="G456" i="90"/>
  <c r="Q455" i="90"/>
  <c r="O455" i="90"/>
  <c r="M455" i="90"/>
  <c r="K455" i="90"/>
  <c r="I455" i="90"/>
  <c r="G455" i="90"/>
  <c r="Q454" i="90"/>
  <c r="O454" i="90"/>
  <c r="M454" i="90"/>
  <c r="K454" i="90"/>
  <c r="I454" i="90"/>
  <c r="G454" i="90"/>
  <c r="Q453" i="90"/>
  <c r="O453" i="90"/>
  <c r="M453" i="90"/>
  <c r="K453" i="90"/>
  <c r="I453" i="90"/>
  <c r="G453" i="90"/>
  <c r="Q452" i="90"/>
  <c r="O452" i="90"/>
  <c r="M452" i="90"/>
  <c r="K452" i="90"/>
  <c r="I452" i="90"/>
  <c r="G452" i="90"/>
  <c r="Q451" i="90"/>
  <c r="O451" i="90"/>
  <c r="M451" i="90"/>
  <c r="K451" i="90"/>
  <c r="I451" i="90"/>
  <c r="G451" i="90"/>
  <c r="Q450" i="90"/>
  <c r="O450" i="90"/>
  <c r="M450" i="90"/>
  <c r="K450" i="90"/>
  <c r="I450" i="90"/>
  <c r="G450" i="90"/>
  <c r="Q449" i="90"/>
  <c r="O449" i="90"/>
  <c r="M449" i="90"/>
  <c r="K449" i="90"/>
  <c r="I449" i="90"/>
  <c r="G449" i="90"/>
  <c r="Q448" i="90"/>
  <c r="O448" i="90"/>
  <c r="M448" i="90"/>
  <c r="K448" i="90"/>
  <c r="I448" i="90"/>
  <c r="G448" i="90"/>
  <c r="Q447" i="90"/>
  <c r="O447" i="90"/>
  <c r="M447" i="90"/>
  <c r="K447" i="90"/>
  <c r="I447" i="90"/>
  <c r="G447" i="90"/>
  <c r="Q446" i="90"/>
  <c r="O446" i="90"/>
  <c r="M446" i="90"/>
  <c r="K446" i="90"/>
  <c r="I446" i="90"/>
  <c r="G446" i="90"/>
  <c r="Q445" i="90"/>
  <c r="O445" i="90"/>
  <c r="M445" i="90"/>
  <c r="K445" i="90"/>
  <c r="I445" i="90"/>
  <c r="G445" i="90"/>
  <c r="Q444" i="90"/>
  <c r="O444" i="90"/>
  <c r="M444" i="90"/>
  <c r="K444" i="90"/>
  <c r="I444" i="90"/>
  <c r="G444" i="90"/>
  <c r="Q443" i="90"/>
  <c r="O443" i="90"/>
  <c r="M443" i="90"/>
  <c r="K443" i="90"/>
  <c r="I443" i="90"/>
  <c r="G443" i="90"/>
  <c r="Q442" i="90"/>
  <c r="O442" i="90"/>
  <c r="M442" i="90"/>
  <c r="K442" i="90"/>
  <c r="I442" i="90"/>
  <c r="G442" i="90"/>
  <c r="Q441" i="90"/>
  <c r="O441" i="90"/>
  <c r="M441" i="90"/>
  <c r="K441" i="90"/>
  <c r="I441" i="90"/>
  <c r="G441" i="90"/>
  <c r="Q440" i="90"/>
  <c r="O440" i="90"/>
  <c r="M440" i="90"/>
  <c r="K440" i="90"/>
  <c r="I440" i="90"/>
  <c r="G440" i="90"/>
  <c r="Q439" i="90"/>
  <c r="O439" i="90"/>
  <c r="M439" i="90"/>
  <c r="K439" i="90"/>
  <c r="I439" i="90"/>
  <c r="G439" i="90"/>
  <c r="Q438" i="90"/>
  <c r="O438" i="90"/>
  <c r="M438" i="90"/>
  <c r="K438" i="90"/>
  <c r="I438" i="90"/>
  <c r="G438" i="90"/>
  <c r="Q437" i="90"/>
  <c r="O437" i="90"/>
  <c r="M437" i="90"/>
  <c r="K437" i="90"/>
  <c r="I437" i="90"/>
  <c r="G437" i="90"/>
  <c r="Q436" i="90"/>
  <c r="O436" i="90"/>
  <c r="M436" i="90"/>
  <c r="K436" i="90"/>
  <c r="I436" i="90"/>
  <c r="G436" i="90"/>
  <c r="Q435" i="90"/>
  <c r="O435" i="90"/>
  <c r="M435" i="90"/>
  <c r="K435" i="90"/>
  <c r="I435" i="90"/>
  <c r="G435" i="90"/>
  <c r="Q434" i="90"/>
  <c r="O434" i="90"/>
  <c r="M434" i="90"/>
  <c r="K434" i="90"/>
  <c r="I434" i="90"/>
  <c r="G434" i="90"/>
  <c r="Q433" i="90"/>
  <c r="O433" i="90"/>
  <c r="M433" i="90"/>
  <c r="K433" i="90"/>
  <c r="I433" i="90"/>
  <c r="G433" i="90"/>
  <c r="Q432" i="90"/>
  <c r="O432" i="90"/>
  <c r="M432" i="90"/>
  <c r="K432" i="90"/>
  <c r="I432" i="90"/>
  <c r="G432" i="90"/>
  <c r="Q431" i="90"/>
  <c r="O431" i="90"/>
  <c r="M431" i="90"/>
  <c r="K431" i="90"/>
  <c r="I431" i="90"/>
  <c r="G431" i="90"/>
  <c r="Q430" i="90"/>
  <c r="O430" i="90"/>
  <c r="M430" i="90"/>
  <c r="K430" i="90"/>
  <c r="I430" i="90"/>
  <c r="G430" i="90"/>
  <c r="Q429" i="90"/>
  <c r="O429" i="90"/>
  <c r="M429" i="90"/>
  <c r="K429" i="90"/>
  <c r="I429" i="90"/>
  <c r="G429" i="90"/>
  <c r="Q428" i="90"/>
  <c r="O428" i="90"/>
  <c r="M428" i="90"/>
  <c r="K428" i="90"/>
  <c r="I428" i="90"/>
  <c r="G428" i="90"/>
  <c r="Q427" i="90"/>
  <c r="O427" i="90"/>
  <c r="M427" i="90"/>
  <c r="K427" i="90"/>
  <c r="I427" i="90"/>
  <c r="G427" i="90"/>
  <c r="Q426" i="90"/>
  <c r="O426" i="90"/>
  <c r="M426" i="90"/>
  <c r="K426" i="90"/>
  <c r="I426" i="90"/>
  <c r="G426" i="90"/>
  <c r="Q425" i="90"/>
  <c r="O425" i="90"/>
  <c r="M425" i="90"/>
  <c r="K425" i="90"/>
  <c r="I425" i="90"/>
  <c r="G425" i="90"/>
  <c r="Q424" i="90"/>
  <c r="O424" i="90"/>
  <c r="M424" i="90"/>
  <c r="K424" i="90"/>
  <c r="I424" i="90"/>
  <c r="G424" i="90"/>
  <c r="Q423" i="90"/>
  <c r="O423" i="90"/>
  <c r="M423" i="90"/>
  <c r="K423" i="90"/>
  <c r="I423" i="90"/>
  <c r="G423" i="90"/>
  <c r="Q422" i="90"/>
  <c r="O422" i="90"/>
  <c r="M422" i="90"/>
  <c r="K422" i="90"/>
  <c r="I422" i="90"/>
  <c r="G422" i="90"/>
  <c r="Q421" i="90"/>
  <c r="O421" i="90"/>
  <c r="M421" i="90"/>
  <c r="K421" i="90"/>
  <c r="I421" i="90"/>
  <c r="G421" i="90"/>
  <c r="Q420" i="90"/>
  <c r="O420" i="90"/>
  <c r="M420" i="90"/>
  <c r="K420" i="90"/>
  <c r="I420" i="90"/>
  <c r="G420" i="90"/>
  <c r="Q419" i="90"/>
  <c r="O419" i="90"/>
  <c r="M419" i="90"/>
  <c r="K419" i="90"/>
  <c r="I419" i="90"/>
  <c r="G419" i="90"/>
  <c r="Q418" i="90"/>
  <c r="O418" i="90"/>
  <c r="M418" i="90"/>
  <c r="K418" i="90"/>
  <c r="I418" i="90"/>
  <c r="G418" i="90"/>
  <c r="Q417" i="90"/>
  <c r="O417" i="90"/>
  <c r="M417" i="90"/>
  <c r="K417" i="90"/>
  <c r="I417" i="90"/>
  <c r="G417" i="90"/>
  <c r="Q416" i="90"/>
  <c r="O416" i="90"/>
  <c r="M416" i="90"/>
  <c r="K416" i="90"/>
  <c r="I416" i="90"/>
  <c r="G416" i="90"/>
  <c r="Q415" i="90"/>
  <c r="O415" i="90"/>
  <c r="M415" i="90"/>
  <c r="K415" i="90"/>
  <c r="I415" i="90"/>
  <c r="G415" i="90"/>
  <c r="Q414" i="90"/>
  <c r="O414" i="90"/>
  <c r="M414" i="90"/>
  <c r="K414" i="90"/>
  <c r="I414" i="90"/>
  <c r="G414" i="90"/>
  <c r="Q413" i="90"/>
  <c r="O413" i="90"/>
  <c r="M413" i="90"/>
  <c r="K413" i="90"/>
  <c r="I413" i="90"/>
  <c r="G413" i="90"/>
  <c r="Q412" i="90"/>
  <c r="O412" i="90"/>
  <c r="M412" i="90"/>
  <c r="K412" i="90"/>
  <c r="I412" i="90"/>
  <c r="G412" i="90"/>
  <c r="Q411" i="90"/>
  <c r="O411" i="90"/>
  <c r="M411" i="90"/>
  <c r="K411" i="90"/>
  <c r="I411" i="90"/>
  <c r="G411" i="90"/>
  <c r="Q410" i="90"/>
  <c r="O410" i="90"/>
  <c r="M410" i="90"/>
  <c r="K410" i="90"/>
  <c r="I410" i="90"/>
  <c r="G410" i="90"/>
  <c r="Q409" i="90"/>
  <c r="O409" i="90"/>
  <c r="M409" i="90"/>
  <c r="K409" i="90"/>
  <c r="I409" i="90"/>
  <c r="G409" i="90"/>
  <c r="Q408" i="90"/>
  <c r="O408" i="90"/>
  <c r="M408" i="90"/>
  <c r="K408" i="90"/>
  <c r="I408" i="90"/>
  <c r="G408" i="90"/>
  <c r="Q407" i="90"/>
  <c r="O407" i="90"/>
  <c r="M407" i="90"/>
  <c r="K407" i="90"/>
  <c r="I407" i="90"/>
  <c r="G407" i="90"/>
  <c r="Q406" i="90"/>
  <c r="O406" i="90"/>
  <c r="M406" i="90"/>
  <c r="K406" i="90"/>
  <c r="I406" i="90"/>
  <c r="G406" i="90"/>
  <c r="Q405" i="90"/>
  <c r="O405" i="90"/>
  <c r="M405" i="90"/>
  <c r="K405" i="90"/>
  <c r="I405" i="90"/>
  <c r="G405" i="90"/>
  <c r="Q404" i="90"/>
  <c r="O404" i="90"/>
  <c r="M404" i="90"/>
  <c r="K404" i="90"/>
  <c r="I404" i="90"/>
  <c r="G404" i="90"/>
  <c r="Q403" i="90"/>
  <c r="O403" i="90"/>
  <c r="M403" i="90"/>
  <c r="K403" i="90"/>
  <c r="I403" i="90"/>
  <c r="G403" i="90"/>
  <c r="Q402" i="90"/>
  <c r="O402" i="90"/>
  <c r="M402" i="90"/>
  <c r="K402" i="90"/>
  <c r="I402" i="90"/>
  <c r="G402" i="90"/>
  <c r="Q401" i="90"/>
  <c r="O401" i="90"/>
  <c r="M401" i="90"/>
  <c r="K401" i="90"/>
  <c r="I401" i="90"/>
  <c r="G401" i="90"/>
  <c r="Q400" i="90"/>
  <c r="O400" i="90"/>
  <c r="M400" i="90"/>
  <c r="K400" i="90"/>
  <c r="I400" i="90"/>
  <c r="G400" i="90"/>
  <c r="Q399" i="90"/>
  <c r="O399" i="90"/>
  <c r="M399" i="90"/>
  <c r="K399" i="90"/>
  <c r="I399" i="90"/>
  <c r="G399" i="90"/>
  <c r="Q398" i="90"/>
  <c r="O398" i="90"/>
  <c r="M398" i="90"/>
  <c r="K398" i="90"/>
  <c r="I398" i="90"/>
  <c r="G398" i="90"/>
  <c r="Q397" i="90"/>
  <c r="O397" i="90"/>
  <c r="M397" i="90"/>
  <c r="K397" i="90"/>
  <c r="I397" i="90"/>
  <c r="G397" i="90"/>
  <c r="Q396" i="90"/>
  <c r="O396" i="90"/>
  <c r="M396" i="90"/>
  <c r="K396" i="90"/>
  <c r="I396" i="90"/>
  <c r="G396" i="90"/>
  <c r="Q395" i="90"/>
  <c r="O395" i="90"/>
  <c r="M395" i="90"/>
  <c r="K395" i="90"/>
  <c r="I395" i="90"/>
  <c r="G395" i="90"/>
  <c r="Q394" i="90"/>
  <c r="O394" i="90"/>
  <c r="M394" i="90"/>
  <c r="K394" i="90"/>
  <c r="I394" i="90"/>
  <c r="G394" i="90"/>
  <c r="Q393" i="90"/>
  <c r="O393" i="90"/>
  <c r="M393" i="90"/>
  <c r="K393" i="90"/>
  <c r="I393" i="90"/>
  <c r="G393" i="90"/>
  <c r="Q392" i="90"/>
  <c r="O392" i="90"/>
  <c r="M392" i="90"/>
  <c r="K392" i="90"/>
  <c r="I392" i="90"/>
  <c r="G392" i="90"/>
  <c r="Q391" i="90"/>
  <c r="O391" i="90"/>
  <c r="M391" i="90"/>
  <c r="K391" i="90"/>
  <c r="I391" i="90"/>
  <c r="G391" i="90"/>
  <c r="Q390" i="90"/>
  <c r="O390" i="90"/>
  <c r="M390" i="90"/>
  <c r="K390" i="90"/>
  <c r="I390" i="90"/>
  <c r="G390" i="90"/>
  <c r="Q389" i="90"/>
  <c r="O389" i="90"/>
  <c r="M389" i="90"/>
  <c r="K389" i="90"/>
  <c r="I389" i="90"/>
  <c r="G389" i="90"/>
  <c r="Q388" i="90"/>
  <c r="O388" i="90"/>
  <c r="M388" i="90"/>
  <c r="K388" i="90"/>
  <c r="I388" i="90"/>
  <c r="G388" i="90"/>
  <c r="Q387" i="90"/>
  <c r="O387" i="90"/>
  <c r="M387" i="90"/>
  <c r="K387" i="90"/>
  <c r="I387" i="90"/>
  <c r="G387" i="90"/>
  <c r="Q386" i="90"/>
  <c r="O386" i="90"/>
  <c r="M386" i="90"/>
  <c r="K386" i="90"/>
  <c r="I386" i="90"/>
  <c r="G386" i="90"/>
  <c r="Q385" i="90"/>
  <c r="O385" i="90"/>
  <c r="M385" i="90"/>
  <c r="K385" i="90"/>
  <c r="I385" i="90"/>
  <c r="G385" i="90"/>
  <c r="Q384" i="90"/>
  <c r="O384" i="90"/>
  <c r="M384" i="90"/>
  <c r="K384" i="90"/>
  <c r="I384" i="90"/>
  <c r="G384" i="90"/>
  <c r="Q383" i="90"/>
  <c r="O383" i="90"/>
  <c r="M383" i="90"/>
  <c r="K383" i="90"/>
  <c r="I383" i="90"/>
  <c r="G383" i="90"/>
  <c r="Q382" i="90"/>
  <c r="O382" i="90"/>
  <c r="M382" i="90"/>
  <c r="K382" i="90"/>
  <c r="I382" i="90"/>
  <c r="G382" i="90"/>
  <c r="Q381" i="90"/>
  <c r="O381" i="90"/>
  <c r="M381" i="90"/>
  <c r="K381" i="90"/>
  <c r="I381" i="90"/>
  <c r="G381" i="90"/>
  <c r="Q380" i="90"/>
  <c r="O380" i="90"/>
  <c r="M380" i="90"/>
  <c r="K380" i="90"/>
  <c r="I380" i="90"/>
  <c r="G380" i="90"/>
  <c r="Q379" i="90"/>
  <c r="O379" i="90"/>
  <c r="M379" i="90"/>
  <c r="K379" i="90"/>
  <c r="I379" i="90"/>
  <c r="G379" i="90"/>
  <c r="Q378" i="90"/>
  <c r="O378" i="90"/>
  <c r="M378" i="90"/>
  <c r="K378" i="90"/>
  <c r="I378" i="90"/>
  <c r="G378" i="90"/>
  <c r="Q377" i="90"/>
  <c r="O377" i="90"/>
  <c r="M377" i="90"/>
  <c r="K377" i="90"/>
  <c r="I377" i="90"/>
  <c r="G377" i="90"/>
  <c r="Q376" i="90"/>
  <c r="O376" i="90"/>
  <c r="M376" i="90"/>
  <c r="K376" i="90"/>
  <c r="I376" i="90"/>
  <c r="G376" i="90"/>
  <c r="Q375" i="90"/>
  <c r="O375" i="90"/>
  <c r="M375" i="90"/>
  <c r="K375" i="90"/>
  <c r="I375" i="90"/>
  <c r="G375" i="90"/>
  <c r="Q374" i="90"/>
  <c r="O374" i="90"/>
  <c r="M374" i="90"/>
  <c r="K374" i="90"/>
  <c r="I374" i="90"/>
  <c r="G374" i="90"/>
  <c r="Q373" i="90"/>
  <c r="O373" i="90"/>
  <c r="M373" i="90"/>
  <c r="K373" i="90"/>
  <c r="I373" i="90"/>
  <c r="G373" i="90"/>
  <c r="Q372" i="90"/>
  <c r="O372" i="90"/>
  <c r="M372" i="90"/>
  <c r="K372" i="90"/>
  <c r="I372" i="90"/>
  <c r="G372" i="90"/>
  <c r="Q371" i="90"/>
  <c r="O371" i="90"/>
  <c r="M371" i="90"/>
  <c r="K371" i="90"/>
  <c r="I371" i="90"/>
  <c r="G371" i="90"/>
  <c r="Q370" i="90"/>
  <c r="O370" i="90"/>
  <c r="M370" i="90"/>
  <c r="K370" i="90"/>
  <c r="I370" i="90"/>
  <c r="G370" i="90"/>
  <c r="Q369" i="90"/>
  <c r="O369" i="90"/>
  <c r="M369" i="90"/>
  <c r="K369" i="90"/>
  <c r="I369" i="90"/>
  <c r="G369" i="90"/>
  <c r="Q368" i="90"/>
  <c r="O368" i="90"/>
  <c r="M368" i="90"/>
  <c r="K368" i="90"/>
  <c r="I368" i="90"/>
  <c r="G368" i="90"/>
  <c r="Q367" i="90"/>
  <c r="O367" i="90"/>
  <c r="M367" i="90"/>
  <c r="K367" i="90"/>
  <c r="I367" i="90"/>
  <c r="G367" i="90"/>
  <c r="Q366" i="90"/>
  <c r="O366" i="90"/>
  <c r="M366" i="90"/>
  <c r="K366" i="90"/>
  <c r="I366" i="90"/>
  <c r="G366" i="90"/>
  <c r="Q365" i="90"/>
  <c r="O365" i="90"/>
  <c r="M365" i="90"/>
  <c r="K365" i="90"/>
  <c r="I365" i="90"/>
  <c r="G365" i="90"/>
  <c r="Q364" i="90"/>
  <c r="O364" i="90"/>
  <c r="M364" i="90"/>
  <c r="K364" i="90"/>
  <c r="I364" i="90"/>
  <c r="G364" i="90"/>
  <c r="Q363" i="90"/>
  <c r="O363" i="90"/>
  <c r="M363" i="90"/>
  <c r="K363" i="90"/>
  <c r="I363" i="90"/>
  <c r="G363" i="90"/>
  <c r="Q362" i="90"/>
  <c r="O362" i="90"/>
  <c r="M362" i="90"/>
  <c r="K362" i="90"/>
  <c r="I362" i="90"/>
  <c r="G362" i="90"/>
  <c r="Q361" i="90"/>
  <c r="O361" i="90"/>
  <c r="M361" i="90"/>
  <c r="K361" i="90"/>
  <c r="I361" i="90"/>
  <c r="G361" i="90"/>
  <c r="Q360" i="90"/>
  <c r="O360" i="90"/>
  <c r="M360" i="90"/>
  <c r="K360" i="90"/>
  <c r="I360" i="90"/>
  <c r="G360" i="90"/>
  <c r="Q359" i="90"/>
  <c r="O359" i="90"/>
  <c r="M359" i="90"/>
  <c r="K359" i="90"/>
  <c r="I359" i="90"/>
  <c r="G359" i="90"/>
  <c r="Q358" i="90"/>
  <c r="O358" i="90"/>
  <c r="M358" i="90"/>
  <c r="K358" i="90"/>
  <c r="I358" i="90"/>
  <c r="G358" i="90"/>
  <c r="Q357" i="90"/>
  <c r="O357" i="90"/>
  <c r="M357" i="90"/>
  <c r="K357" i="90"/>
  <c r="I357" i="90"/>
  <c r="G357" i="90"/>
  <c r="Q356" i="90"/>
  <c r="O356" i="90"/>
  <c r="M356" i="90"/>
  <c r="K356" i="90"/>
  <c r="I356" i="90"/>
  <c r="G356" i="90"/>
  <c r="Q355" i="90"/>
  <c r="O355" i="90"/>
  <c r="M355" i="90"/>
  <c r="K355" i="90"/>
  <c r="I355" i="90"/>
  <c r="G355" i="90"/>
  <c r="Q354" i="90"/>
  <c r="O354" i="90"/>
  <c r="M354" i="90"/>
  <c r="K354" i="90"/>
  <c r="I354" i="90"/>
  <c r="G354" i="90"/>
  <c r="Q353" i="90"/>
  <c r="O353" i="90"/>
  <c r="M353" i="90"/>
  <c r="K353" i="90"/>
  <c r="I353" i="90"/>
  <c r="G353" i="90"/>
  <c r="Q352" i="90"/>
  <c r="O352" i="90"/>
  <c r="M352" i="90"/>
  <c r="K352" i="90"/>
  <c r="I352" i="90"/>
  <c r="G352" i="90"/>
  <c r="Q351" i="90"/>
  <c r="O351" i="90"/>
  <c r="M351" i="90"/>
  <c r="K351" i="90"/>
  <c r="I351" i="90"/>
  <c r="G351" i="90"/>
  <c r="Q350" i="90"/>
  <c r="O350" i="90"/>
  <c r="M350" i="90"/>
  <c r="K350" i="90"/>
  <c r="I350" i="90"/>
  <c r="G350" i="90"/>
  <c r="Q349" i="90"/>
  <c r="O349" i="90"/>
  <c r="M349" i="90"/>
  <c r="K349" i="90"/>
  <c r="I349" i="90"/>
  <c r="G349" i="90"/>
  <c r="Q348" i="90"/>
  <c r="O348" i="90"/>
  <c r="M348" i="90"/>
  <c r="K348" i="90"/>
  <c r="I348" i="90"/>
  <c r="G348" i="90"/>
  <c r="Q347" i="90"/>
  <c r="O347" i="90"/>
  <c r="M347" i="90"/>
  <c r="K347" i="90"/>
  <c r="I347" i="90"/>
  <c r="G347" i="90"/>
  <c r="Q346" i="90"/>
  <c r="O346" i="90"/>
  <c r="M346" i="90"/>
  <c r="K346" i="90"/>
  <c r="I346" i="90"/>
  <c r="G346" i="90"/>
  <c r="Q345" i="90"/>
  <c r="O345" i="90"/>
  <c r="M345" i="90"/>
  <c r="K345" i="90"/>
  <c r="I345" i="90"/>
  <c r="G345" i="90"/>
  <c r="Q344" i="90"/>
  <c r="O344" i="90"/>
  <c r="M344" i="90"/>
  <c r="K344" i="90"/>
  <c r="I344" i="90"/>
  <c r="G344" i="90"/>
  <c r="Q343" i="90"/>
  <c r="O343" i="90"/>
  <c r="M343" i="90"/>
  <c r="K343" i="90"/>
  <c r="I343" i="90"/>
  <c r="G343" i="90"/>
  <c r="Q342" i="90"/>
  <c r="O342" i="90"/>
  <c r="M342" i="90"/>
  <c r="K342" i="90"/>
  <c r="I342" i="90"/>
  <c r="G342" i="90"/>
  <c r="Q341" i="90"/>
  <c r="O341" i="90"/>
  <c r="M341" i="90"/>
  <c r="K341" i="90"/>
  <c r="I341" i="90"/>
  <c r="G341" i="90"/>
  <c r="Q340" i="90"/>
  <c r="O340" i="90"/>
  <c r="M340" i="90"/>
  <c r="K340" i="90"/>
  <c r="I340" i="90"/>
  <c r="G340" i="90"/>
  <c r="Q339" i="90"/>
  <c r="O339" i="90"/>
  <c r="M339" i="90"/>
  <c r="K339" i="90"/>
  <c r="I339" i="90"/>
  <c r="G339" i="90"/>
  <c r="Q338" i="90"/>
  <c r="O338" i="90"/>
  <c r="M338" i="90"/>
  <c r="K338" i="90"/>
  <c r="I338" i="90"/>
  <c r="G338" i="90"/>
  <c r="Q337" i="90"/>
  <c r="O337" i="90"/>
  <c r="M337" i="90"/>
  <c r="K337" i="90"/>
  <c r="I337" i="90"/>
  <c r="G337" i="90"/>
  <c r="Q336" i="90"/>
  <c r="O336" i="90"/>
  <c r="M336" i="90"/>
  <c r="K336" i="90"/>
  <c r="I336" i="90"/>
  <c r="G336" i="90"/>
  <c r="Q335" i="90"/>
  <c r="O335" i="90"/>
  <c r="M335" i="90"/>
  <c r="K335" i="90"/>
  <c r="I335" i="90"/>
  <c r="G335" i="90"/>
  <c r="Q334" i="90"/>
  <c r="O334" i="90"/>
  <c r="M334" i="90"/>
  <c r="K334" i="90"/>
  <c r="I334" i="90"/>
  <c r="G334" i="90"/>
  <c r="Q333" i="90"/>
  <c r="O333" i="90"/>
  <c r="M333" i="90"/>
  <c r="K333" i="90"/>
  <c r="I333" i="90"/>
  <c r="G333" i="90"/>
  <c r="Q332" i="90"/>
  <c r="O332" i="90"/>
  <c r="M332" i="90"/>
  <c r="K332" i="90"/>
  <c r="I332" i="90"/>
  <c r="G332" i="90"/>
  <c r="Q331" i="90"/>
  <c r="O331" i="90"/>
  <c r="M331" i="90"/>
  <c r="K331" i="90"/>
  <c r="I331" i="90"/>
  <c r="G331" i="90"/>
  <c r="Q330" i="90"/>
  <c r="O330" i="90"/>
  <c r="M330" i="90"/>
  <c r="K330" i="90"/>
  <c r="I330" i="90"/>
  <c r="G330" i="90"/>
  <c r="Q329" i="90"/>
  <c r="O329" i="90"/>
  <c r="M329" i="90"/>
  <c r="K329" i="90"/>
  <c r="I329" i="90"/>
  <c r="G329" i="90"/>
  <c r="Q328" i="90"/>
  <c r="O328" i="90"/>
  <c r="M328" i="90"/>
  <c r="K328" i="90"/>
  <c r="I328" i="90"/>
  <c r="G328" i="90"/>
  <c r="Q327" i="90"/>
  <c r="O327" i="90"/>
  <c r="M327" i="90"/>
  <c r="K327" i="90"/>
  <c r="I327" i="90"/>
  <c r="G327" i="90"/>
  <c r="Q326" i="90"/>
  <c r="O326" i="90"/>
  <c r="M326" i="90"/>
  <c r="K326" i="90"/>
  <c r="I326" i="90"/>
  <c r="G326" i="90"/>
  <c r="Q325" i="90"/>
  <c r="O325" i="90"/>
  <c r="M325" i="90"/>
  <c r="K325" i="90"/>
  <c r="I325" i="90"/>
  <c r="G325" i="90"/>
  <c r="Q324" i="90"/>
  <c r="O324" i="90"/>
  <c r="M324" i="90"/>
  <c r="K324" i="90"/>
  <c r="I324" i="90"/>
  <c r="G324" i="90"/>
  <c r="Q323" i="90"/>
  <c r="O323" i="90"/>
  <c r="M323" i="90"/>
  <c r="K323" i="90"/>
  <c r="I323" i="90"/>
  <c r="G323" i="90"/>
  <c r="Q322" i="90"/>
  <c r="O322" i="90"/>
  <c r="M322" i="90"/>
  <c r="K322" i="90"/>
  <c r="I322" i="90"/>
  <c r="G322" i="90"/>
  <c r="Q321" i="90"/>
  <c r="O321" i="90"/>
  <c r="M321" i="90"/>
  <c r="K321" i="90"/>
  <c r="I321" i="90"/>
  <c r="G321" i="90"/>
  <c r="Q320" i="90"/>
  <c r="O320" i="90"/>
  <c r="M320" i="90"/>
  <c r="K320" i="90"/>
  <c r="I320" i="90"/>
  <c r="G320" i="90"/>
  <c r="Q319" i="90"/>
  <c r="O319" i="90"/>
  <c r="M319" i="90"/>
  <c r="K319" i="90"/>
  <c r="I319" i="90"/>
  <c r="G319" i="90"/>
  <c r="Q318" i="90"/>
  <c r="O318" i="90"/>
  <c r="M318" i="90"/>
  <c r="K318" i="90"/>
  <c r="I318" i="90"/>
  <c r="G318" i="90"/>
  <c r="Q317" i="90"/>
  <c r="O317" i="90"/>
  <c r="M317" i="90"/>
  <c r="K317" i="90"/>
  <c r="I317" i="90"/>
  <c r="G317" i="90"/>
  <c r="Q316" i="90"/>
  <c r="O316" i="90"/>
  <c r="M316" i="90"/>
  <c r="K316" i="90"/>
  <c r="I316" i="90"/>
  <c r="G316" i="90"/>
  <c r="Q315" i="90"/>
  <c r="O315" i="90"/>
  <c r="M315" i="90"/>
  <c r="K315" i="90"/>
  <c r="I315" i="90"/>
  <c r="G315" i="90"/>
  <c r="Q314" i="90"/>
  <c r="O314" i="90"/>
  <c r="M314" i="90"/>
  <c r="K314" i="90"/>
  <c r="I314" i="90"/>
  <c r="G314" i="90"/>
  <c r="Q313" i="90"/>
  <c r="O313" i="90"/>
  <c r="M313" i="90"/>
  <c r="K313" i="90"/>
  <c r="I313" i="90"/>
  <c r="G313" i="90"/>
  <c r="Q312" i="90"/>
  <c r="O312" i="90"/>
  <c r="M312" i="90"/>
  <c r="K312" i="90"/>
  <c r="I312" i="90"/>
  <c r="G312" i="90"/>
  <c r="Q311" i="90"/>
  <c r="O311" i="90"/>
  <c r="M311" i="90"/>
  <c r="K311" i="90"/>
  <c r="I311" i="90"/>
  <c r="G311" i="90"/>
  <c r="Q310" i="90"/>
  <c r="O310" i="90"/>
  <c r="M310" i="90"/>
  <c r="K310" i="90"/>
  <c r="I310" i="90"/>
  <c r="G310" i="90"/>
  <c r="Q309" i="90"/>
  <c r="O309" i="90"/>
  <c r="M309" i="90"/>
  <c r="K309" i="90"/>
  <c r="I309" i="90"/>
  <c r="G309" i="90"/>
  <c r="Q308" i="90"/>
  <c r="O308" i="90"/>
  <c r="M308" i="90"/>
  <c r="K308" i="90"/>
  <c r="I308" i="90"/>
  <c r="G308" i="90"/>
  <c r="Q307" i="90"/>
  <c r="O307" i="90"/>
  <c r="M307" i="90"/>
  <c r="K307" i="90"/>
  <c r="I307" i="90"/>
  <c r="G307" i="90"/>
  <c r="Q306" i="90"/>
  <c r="O306" i="90"/>
  <c r="M306" i="90"/>
  <c r="K306" i="90"/>
  <c r="I306" i="90"/>
  <c r="G306" i="90"/>
  <c r="Q305" i="90"/>
  <c r="O305" i="90"/>
  <c r="M305" i="90"/>
  <c r="K305" i="90"/>
  <c r="I305" i="90"/>
  <c r="G305" i="90"/>
  <c r="Q304" i="90"/>
  <c r="O304" i="90"/>
  <c r="M304" i="90"/>
  <c r="K304" i="90"/>
  <c r="I304" i="90"/>
  <c r="G304" i="90"/>
  <c r="Q303" i="90"/>
  <c r="O303" i="90"/>
  <c r="M303" i="90"/>
  <c r="K303" i="90"/>
  <c r="I303" i="90"/>
  <c r="G303" i="90"/>
  <c r="Q302" i="90"/>
  <c r="O302" i="90"/>
  <c r="M302" i="90"/>
  <c r="K302" i="90"/>
  <c r="I302" i="90"/>
  <c r="G302" i="90"/>
  <c r="Q301" i="90"/>
  <c r="O301" i="90"/>
  <c r="M301" i="90"/>
  <c r="K301" i="90"/>
  <c r="I301" i="90"/>
  <c r="G301" i="90"/>
  <c r="Q300" i="90"/>
  <c r="O300" i="90"/>
  <c r="M300" i="90"/>
  <c r="K300" i="90"/>
  <c r="I300" i="90"/>
  <c r="G300" i="90"/>
  <c r="Q299" i="90"/>
  <c r="O299" i="90"/>
  <c r="M299" i="90"/>
  <c r="K299" i="90"/>
  <c r="I299" i="90"/>
  <c r="G299" i="90"/>
  <c r="Q298" i="90"/>
  <c r="O298" i="90"/>
  <c r="M298" i="90"/>
  <c r="K298" i="90"/>
  <c r="I298" i="90"/>
  <c r="G298" i="90"/>
  <c r="Q297" i="90"/>
  <c r="O297" i="90"/>
  <c r="M297" i="90"/>
  <c r="K297" i="90"/>
  <c r="I297" i="90"/>
  <c r="G297" i="90"/>
  <c r="Q296" i="90"/>
  <c r="O296" i="90"/>
  <c r="M296" i="90"/>
  <c r="K296" i="90"/>
  <c r="I296" i="90"/>
  <c r="G296" i="90"/>
  <c r="Q295" i="90"/>
  <c r="O295" i="90"/>
  <c r="M295" i="90"/>
  <c r="K295" i="90"/>
  <c r="I295" i="90"/>
  <c r="G295" i="90"/>
  <c r="Q294" i="90"/>
  <c r="O294" i="90"/>
  <c r="M294" i="90"/>
  <c r="K294" i="90"/>
  <c r="I294" i="90"/>
  <c r="G294" i="90"/>
  <c r="Q293" i="90"/>
  <c r="O293" i="90"/>
  <c r="M293" i="90"/>
  <c r="K293" i="90"/>
  <c r="I293" i="90"/>
  <c r="G293" i="90"/>
  <c r="Q292" i="90"/>
  <c r="O292" i="90"/>
  <c r="M292" i="90"/>
  <c r="K292" i="90"/>
  <c r="I292" i="90"/>
  <c r="G292" i="90"/>
  <c r="Q291" i="90"/>
  <c r="O291" i="90"/>
  <c r="M291" i="90"/>
  <c r="K291" i="90"/>
  <c r="I291" i="90"/>
  <c r="G291" i="90"/>
  <c r="Q290" i="90"/>
  <c r="O290" i="90"/>
  <c r="M290" i="90"/>
  <c r="K290" i="90"/>
  <c r="I290" i="90"/>
  <c r="G290" i="90"/>
  <c r="Q289" i="90"/>
  <c r="O289" i="90"/>
  <c r="M289" i="90"/>
  <c r="K289" i="90"/>
  <c r="I289" i="90"/>
  <c r="G289" i="90"/>
  <c r="Q288" i="90"/>
  <c r="O288" i="90"/>
  <c r="M288" i="90"/>
  <c r="K288" i="90"/>
  <c r="I288" i="90"/>
  <c r="G288" i="90"/>
  <c r="Q287" i="90"/>
  <c r="O287" i="90"/>
  <c r="M287" i="90"/>
  <c r="K287" i="90"/>
  <c r="I287" i="90"/>
  <c r="G287" i="90"/>
  <c r="Q286" i="90"/>
  <c r="O286" i="90"/>
  <c r="M286" i="90"/>
  <c r="K286" i="90"/>
  <c r="I286" i="90"/>
  <c r="G286" i="90"/>
  <c r="Q285" i="90"/>
  <c r="O285" i="90"/>
  <c r="M285" i="90"/>
  <c r="K285" i="90"/>
  <c r="I285" i="90"/>
  <c r="G285" i="90"/>
  <c r="Q284" i="90"/>
  <c r="O284" i="90"/>
  <c r="M284" i="90"/>
  <c r="K284" i="90"/>
  <c r="I284" i="90"/>
  <c r="G284" i="90"/>
  <c r="Q283" i="90"/>
  <c r="O283" i="90"/>
  <c r="M283" i="90"/>
  <c r="K283" i="90"/>
  <c r="I283" i="90"/>
  <c r="G283" i="90"/>
  <c r="Q282" i="90"/>
  <c r="O282" i="90"/>
  <c r="M282" i="90"/>
  <c r="K282" i="90"/>
  <c r="I282" i="90"/>
  <c r="G282" i="90"/>
  <c r="Q281" i="90"/>
  <c r="O281" i="90"/>
  <c r="M281" i="90"/>
  <c r="K281" i="90"/>
  <c r="I281" i="90"/>
  <c r="G281" i="90"/>
  <c r="Q280" i="90"/>
  <c r="O280" i="90"/>
  <c r="M280" i="90"/>
  <c r="K280" i="90"/>
  <c r="I280" i="90"/>
  <c r="G280" i="90"/>
  <c r="Q279" i="90"/>
  <c r="O279" i="90"/>
  <c r="M279" i="90"/>
  <c r="K279" i="90"/>
  <c r="I279" i="90"/>
  <c r="G279" i="90"/>
  <c r="Q278" i="90"/>
  <c r="O278" i="90"/>
  <c r="M278" i="90"/>
  <c r="K278" i="90"/>
  <c r="I278" i="90"/>
  <c r="G278" i="90"/>
  <c r="Q277" i="90"/>
  <c r="O277" i="90"/>
  <c r="M277" i="90"/>
  <c r="K277" i="90"/>
  <c r="I277" i="90"/>
  <c r="G277" i="90"/>
  <c r="Q276" i="90"/>
  <c r="O276" i="90"/>
  <c r="M276" i="90"/>
  <c r="K276" i="90"/>
  <c r="I276" i="90"/>
  <c r="G276" i="90"/>
  <c r="Q275" i="90"/>
  <c r="O275" i="90"/>
  <c r="M275" i="90"/>
  <c r="K275" i="90"/>
  <c r="I275" i="90"/>
  <c r="G275" i="90"/>
  <c r="Q274" i="90"/>
  <c r="O274" i="90"/>
  <c r="M274" i="90"/>
  <c r="K274" i="90"/>
  <c r="I274" i="90"/>
  <c r="G274" i="90"/>
  <c r="Q273" i="90"/>
  <c r="O273" i="90"/>
  <c r="M273" i="90"/>
  <c r="K273" i="90"/>
  <c r="I273" i="90"/>
  <c r="G273" i="90"/>
  <c r="Q272" i="90"/>
  <c r="O272" i="90"/>
  <c r="M272" i="90"/>
  <c r="K272" i="90"/>
  <c r="I272" i="90"/>
  <c r="G272" i="90"/>
  <c r="Q271" i="90"/>
  <c r="O271" i="90"/>
  <c r="M271" i="90"/>
  <c r="K271" i="90"/>
  <c r="I271" i="90"/>
  <c r="G271" i="90"/>
  <c r="Q270" i="90"/>
  <c r="O270" i="90"/>
  <c r="M270" i="90"/>
  <c r="K270" i="90"/>
  <c r="I270" i="90"/>
  <c r="G270" i="90"/>
  <c r="Q269" i="90"/>
  <c r="O269" i="90"/>
  <c r="M269" i="90"/>
  <c r="K269" i="90"/>
  <c r="I269" i="90"/>
  <c r="G269" i="90"/>
  <c r="Q268" i="90"/>
  <c r="O268" i="90"/>
  <c r="M268" i="90"/>
  <c r="K268" i="90"/>
  <c r="I268" i="90"/>
  <c r="G268" i="90"/>
  <c r="Q267" i="90"/>
  <c r="O267" i="90"/>
  <c r="M267" i="90"/>
  <c r="K267" i="90"/>
  <c r="I267" i="90"/>
  <c r="G267" i="90"/>
  <c r="Q266" i="90"/>
  <c r="O266" i="90"/>
  <c r="M266" i="90"/>
  <c r="K266" i="90"/>
  <c r="I266" i="90"/>
  <c r="G266" i="90"/>
  <c r="Q265" i="90"/>
  <c r="O265" i="90"/>
  <c r="M265" i="90"/>
  <c r="K265" i="90"/>
  <c r="I265" i="90"/>
  <c r="G265" i="90"/>
  <c r="Q264" i="90"/>
  <c r="O264" i="90"/>
  <c r="M264" i="90"/>
  <c r="K264" i="90"/>
  <c r="I264" i="90"/>
  <c r="G264" i="90"/>
  <c r="Q263" i="90"/>
  <c r="O263" i="90"/>
  <c r="M263" i="90"/>
  <c r="K263" i="90"/>
  <c r="I263" i="90"/>
  <c r="G263" i="90"/>
  <c r="Q262" i="90"/>
  <c r="O262" i="90"/>
  <c r="M262" i="90"/>
  <c r="K262" i="90"/>
  <c r="I262" i="90"/>
  <c r="G262" i="90"/>
  <c r="Q261" i="90"/>
  <c r="O261" i="90"/>
  <c r="M261" i="90"/>
  <c r="K261" i="90"/>
  <c r="I261" i="90"/>
  <c r="G261" i="90"/>
  <c r="Q260" i="90"/>
  <c r="O260" i="90"/>
  <c r="M260" i="90"/>
  <c r="K260" i="90"/>
  <c r="I260" i="90"/>
  <c r="G260" i="90"/>
  <c r="Q259" i="90"/>
  <c r="O259" i="90"/>
  <c r="M259" i="90"/>
  <c r="K259" i="90"/>
  <c r="I259" i="90"/>
  <c r="G259" i="90"/>
  <c r="Q258" i="90"/>
  <c r="O258" i="90"/>
  <c r="M258" i="90"/>
  <c r="K258" i="90"/>
  <c r="I258" i="90"/>
  <c r="G258" i="90"/>
  <c r="Q257" i="90"/>
  <c r="O257" i="90"/>
  <c r="M257" i="90"/>
  <c r="K257" i="90"/>
  <c r="I257" i="90"/>
  <c r="G257" i="90"/>
  <c r="Q256" i="90"/>
  <c r="O256" i="90"/>
  <c r="M256" i="90"/>
  <c r="K256" i="90"/>
  <c r="I256" i="90"/>
  <c r="G256" i="90"/>
  <c r="Q255" i="90"/>
  <c r="O255" i="90"/>
  <c r="M255" i="90"/>
  <c r="K255" i="90"/>
  <c r="I255" i="90"/>
  <c r="G255" i="90"/>
  <c r="Q254" i="90"/>
  <c r="O254" i="90"/>
  <c r="M254" i="90"/>
  <c r="K254" i="90"/>
  <c r="I254" i="90"/>
  <c r="G254" i="90"/>
  <c r="Q253" i="90"/>
  <c r="O253" i="90"/>
  <c r="M253" i="90"/>
  <c r="K253" i="90"/>
  <c r="I253" i="90"/>
  <c r="G253" i="90"/>
  <c r="Q252" i="90"/>
  <c r="O252" i="90"/>
  <c r="M252" i="90"/>
  <c r="K252" i="90"/>
  <c r="I252" i="90"/>
  <c r="G252" i="90"/>
  <c r="Q251" i="90"/>
  <c r="O251" i="90"/>
  <c r="M251" i="90"/>
  <c r="K251" i="90"/>
  <c r="I251" i="90"/>
  <c r="G251" i="90"/>
  <c r="Q250" i="90"/>
  <c r="O250" i="90"/>
  <c r="M250" i="90"/>
  <c r="K250" i="90"/>
  <c r="I250" i="90"/>
  <c r="G250" i="90"/>
  <c r="Q249" i="90"/>
  <c r="O249" i="90"/>
  <c r="M249" i="90"/>
  <c r="K249" i="90"/>
  <c r="I249" i="90"/>
  <c r="G249" i="90"/>
  <c r="Q248" i="90"/>
  <c r="O248" i="90"/>
  <c r="M248" i="90"/>
  <c r="K248" i="90"/>
  <c r="I248" i="90"/>
  <c r="G248" i="90"/>
  <c r="Q247" i="90"/>
  <c r="O247" i="90"/>
  <c r="M247" i="90"/>
  <c r="K247" i="90"/>
  <c r="I247" i="90"/>
  <c r="G247" i="90"/>
  <c r="Q246" i="90"/>
  <c r="O246" i="90"/>
  <c r="M246" i="90"/>
  <c r="K246" i="90"/>
  <c r="I246" i="90"/>
  <c r="G246" i="90"/>
  <c r="Q245" i="90"/>
  <c r="O245" i="90"/>
  <c r="M245" i="90"/>
  <c r="K245" i="90"/>
  <c r="I245" i="90"/>
  <c r="G245" i="90"/>
  <c r="Q244" i="90"/>
  <c r="O244" i="90"/>
  <c r="M244" i="90"/>
  <c r="K244" i="90"/>
  <c r="I244" i="90"/>
  <c r="G244" i="90"/>
  <c r="Q243" i="90"/>
  <c r="O243" i="90"/>
  <c r="M243" i="90"/>
  <c r="K243" i="90"/>
  <c r="I243" i="90"/>
  <c r="G243" i="90"/>
  <c r="Q242" i="90"/>
  <c r="O242" i="90"/>
  <c r="M242" i="90"/>
  <c r="K242" i="90"/>
  <c r="I242" i="90"/>
  <c r="G242" i="90"/>
  <c r="Q241" i="90"/>
  <c r="O241" i="90"/>
  <c r="M241" i="90"/>
  <c r="K241" i="90"/>
  <c r="I241" i="90"/>
  <c r="G241" i="90"/>
  <c r="Q240" i="90"/>
  <c r="O240" i="90"/>
  <c r="M240" i="90"/>
  <c r="K240" i="90"/>
  <c r="I240" i="90"/>
  <c r="G240" i="90"/>
  <c r="Q239" i="90"/>
  <c r="O239" i="90"/>
  <c r="M239" i="90"/>
  <c r="K239" i="90"/>
  <c r="I239" i="90"/>
  <c r="G239" i="90"/>
  <c r="Q238" i="90"/>
  <c r="O238" i="90"/>
  <c r="M238" i="90"/>
  <c r="K238" i="90"/>
  <c r="I238" i="90"/>
  <c r="G238" i="90"/>
  <c r="Q237" i="90"/>
  <c r="O237" i="90"/>
  <c r="M237" i="90"/>
  <c r="K237" i="90"/>
  <c r="I237" i="90"/>
  <c r="G237" i="90"/>
  <c r="Q236" i="90"/>
  <c r="O236" i="90"/>
  <c r="M236" i="90"/>
  <c r="K236" i="90"/>
  <c r="I236" i="90"/>
  <c r="G236" i="90"/>
  <c r="Q235" i="90"/>
  <c r="O235" i="90"/>
  <c r="M235" i="90"/>
  <c r="K235" i="90"/>
  <c r="I235" i="90"/>
  <c r="G235" i="90"/>
  <c r="Q234" i="90"/>
  <c r="O234" i="90"/>
  <c r="M234" i="90"/>
  <c r="K234" i="90"/>
  <c r="I234" i="90"/>
  <c r="G234" i="90"/>
  <c r="Q233" i="90"/>
  <c r="O233" i="90"/>
  <c r="M233" i="90"/>
  <c r="K233" i="90"/>
  <c r="I233" i="90"/>
  <c r="G233" i="90"/>
  <c r="Q232" i="90"/>
  <c r="O232" i="90"/>
  <c r="M232" i="90"/>
  <c r="K232" i="90"/>
  <c r="I232" i="90"/>
  <c r="G232" i="90"/>
  <c r="Q231" i="90"/>
  <c r="O231" i="90"/>
  <c r="M231" i="90"/>
  <c r="K231" i="90"/>
  <c r="I231" i="90"/>
  <c r="G231" i="90"/>
  <c r="Q230" i="90"/>
  <c r="O230" i="90"/>
  <c r="M230" i="90"/>
  <c r="K230" i="90"/>
  <c r="I230" i="90"/>
  <c r="G230" i="90"/>
  <c r="Q229" i="90"/>
  <c r="O229" i="90"/>
  <c r="M229" i="90"/>
  <c r="K229" i="90"/>
  <c r="I229" i="90"/>
  <c r="G229" i="90"/>
  <c r="Q228" i="90"/>
  <c r="O228" i="90"/>
  <c r="M228" i="90"/>
  <c r="K228" i="90"/>
  <c r="I228" i="90"/>
  <c r="G228" i="90"/>
  <c r="Q227" i="90"/>
  <c r="O227" i="90"/>
  <c r="M227" i="90"/>
  <c r="K227" i="90"/>
  <c r="I227" i="90"/>
  <c r="G227" i="90"/>
  <c r="Q226" i="90"/>
  <c r="O226" i="90"/>
  <c r="M226" i="90"/>
  <c r="K226" i="90"/>
  <c r="I226" i="90"/>
  <c r="G226" i="90"/>
  <c r="Q225" i="90"/>
  <c r="O225" i="90"/>
  <c r="M225" i="90"/>
  <c r="K225" i="90"/>
  <c r="I225" i="90"/>
  <c r="G225" i="90"/>
  <c r="Q224" i="90"/>
  <c r="O224" i="90"/>
  <c r="M224" i="90"/>
  <c r="K224" i="90"/>
  <c r="I224" i="90"/>
  <c r="G224" i="90"/>
  <c r="Q223" i="90"/>
  <c r="O223" i="90"/>
  <c r="M223" i="90"/>
  <c r="K223" i="90"/>
  <c r="I223" i="90"/>
  <c r="G223" i="90"/>
  <c r="Q222" i="90"/>
  <c r="O222" i="90"/>
  <c r="M222" i="90"/>
  <c r="K222" i="90"/>
  <c r="I222" i="90"/>
  <c r="G222" i="90"/>
  <c r="Q221" i="90"/>
  <c r="O221" i="90"/>
  <c r="M221" i="90"/>
  <c r="K221" i="90"/>
  <c r="I221" i="90"/>
  <c r="G221" i="90"/>
  <c r="Q220" i="90"/>
  <c r="O220" i="90"/>
  <c r="M220" i="90"/>
  <c r="K220" i="90"/>
  <c r="I220" i="90"/>
  <c r="G220" i="90"/>
  <c r="Q219" i="90"/>
  <c r="O219" i="90"/>
  <c r="M219" i="90"/>
  <c r="K219" i="90"/>
  <c r="I219" i="90"/>
  <c r="G219" i="90"/>
  <c r="Q218" i="90"/>
  <c r="O218" i="90"/>
  <c r="M218" i="90"/>
  <c r="K218" i="90"/>
  <c r="I218" i="90"/>
  <c r="G218" i="90"/>
  <c r="Q217" i="90"/>
  <c r="O217" i="90"/>
  <c r="M217" i="90"/>
  <c r="K217" i="90"/>
  <c r="I217" i="90"/>
  <c r="G217" i="90"/>
  <c r="Q216" i="90"/>
  <c r="O216" i="90"/>
  <c r="M216" i="90"/>
  <c r="K216" i="90"/>
  <c r="I216" i="90"/>
  <c r="G216" i="90"/>
  <c r="Q215" i="90"/>
  <c r="O215" i="90"/>
  <c r="M215" i="90"/>
  <c r="K215" i="90"/>
  <c r="I215" i="90"/>
  <c r="G215" i="90"/>
  <c r="Q214" i="90"/>
  <c r="O214" i="90"/>
  <c r="M214" i="90"/>
  <c r="K214" i="90"/>
  <c r="I214" i="90"/>
  <c r="G214" i="90"/>
  <c r="Q213" i="90"/>
  <c r="O213" i="90"/>
  <c r="M213" i="90"/>
  <c r="K213" i="90"/>
  <c r="I213" i="90"/>
  <c r="G213" i="90"/>
  <c r="Q212" i="90"/>
  <c r="O212" i="90"/>
  <c r="M212" i="90"/>
  <c r="K212" i="90"/>
  <c r="I212" i="90"/>
  <c r="G212" i="90"/>
  <c r="Q211" i="90"/>
  <c r="O211" i="90"/>
  <c r="M211" i="90"/>
  <c r="K211" i="90"/>
  <c r="I211" i="90"/>
  <c r="G211" i="90"/>
  <c r="Q210" i="90"/>
  <c r="O210" i="90"/>
  <c r="M210" i="90"/>
  <c r="K210" i="90"/>
  <c r="I210" i="90"/>
  <c r="G210" i="90"/>
  <c r="Q209" i="90"/>
  <c r="O209" i="90"/>
  <c r="M209" i="90"/>
  <c r="K209" i="90"/>
  <c r="I209" i="90"/>
  <c r="G209" i="90"/>
  <c r="Q208" i="90"/>
  <c r="O208" i="90"/>
  <c r="M208" i="90"/>
  <c r="K208" i="90"/>
  <c r="I208" i="90"/>
  <c r="G208" i="90"/>
  <c r="Q207" i="90"/>
  <c r="O207" i="90"/>
  <c r="M207" i="90"/>
  <c r="K207" i="90"/>
  <c r="I207" i="90"/>
  <c r="G207" i="90"/>
  <c r="Q206" i="90"/>
  <c r="O206" i="90"/>
  <c r="M206" i="90"/>
  <c r="K206" i="90"/>
  <c r="I206" i="90"/>
  <c r="G206" i="90"/>
  <c r="Q205" i="90"/>
  <c r="O205" i="90"/>
  <c r="M205" i="90"/>
  <c r="K205" i="90"/>
  <c r="I205" i="90"/>
  <c r="G205" i="90"/>
  <c r="Q204" i="90"/>
  <c r="O204" i="90"/>
  <c r="M204" i="90"/>
  <c r="K204" i="90"/>
  <c r="I204" i="90"/>
  <c r="G204" i="90"/>
  <c r="Q203" i="90"/>
  <c r="O203" i="90"/>
  <c r="M203" i="90"/>
  <c r="K203" i="90"/>
  <c r="I203" i="90"/>
  <c r="G203" i="90"/>
  <c r="Q202" i="90"/>
  <c r="O202" i="90"/>
  <c r="M202" i="90"/>
  <c r="K202" i="90"/>
  <c r="I202" i="90"/>
  <c r="G202" i="90"/>
  <c r="Q201" i="90"/>
  <c r="O201" i="90"/>
  <c r="M201" i="90"/>
  <c r="K201" i="90"/>
  <c r="I201" i="90"/>
  <c r="G201" i="90"/>
  <c r="Q200" i="90"/>
  <c r="O200" i="90"/>
  <c r="M200" i="90"/>
  <c r="K200" i="90"/>
  <c r="I200" i="90"/>
  <c r="G200" i="90"/>
  <c r="Q199" i="90"/>
  <c r="O199" i="90"/>
  <c r="M199" i="90"/>
  <c r="K199" i="90"/>
  <c r="I199" i="90"/>
  <c r="G199" i="90"/>
  <c r="Q198" i="90"/>
  <c r="O198" i="90"/>
  <c r="M198" i="90"/>
  <c r="K198" i="90"/>
  <c r="I198" i="90"/>
  <c r="G198" i="90"/>
  <c r="Q197" i="90"/>
  <c r="O197" i="90"/>
  <c r="M197" i="90"/>
  <c r="K197" i="90"/>
  <c r="I197" i="90"/>
  <c r="G197" i="90"/>
  <c r="Q196" i="90"/>
  <c r="O196" i="90"/>
  <c r="M196" i="90"/>
  <c r="K196" i="90"/>
  <c r="I196" i="90"/>
  <c r="G196" i="90"/>
  <c r="Q195" i="90"/>
  <c r="O195" i="90"/>
  <c r="M195" i="90"/>
  <c r="K195" i="90"/>
  <c r="I195" i="90"/>
  <c r="G195" i="90"/>
  <c r="Q194" i="90"/>
  <c r="O194" i="90"/>
  <c r="M194" i="90"/>
  <c r="K194" i="90"/>
  <c r="I194" i="90"/>
  <c r="G194" i="90"/>
  <c r="Q193" i="90"/>
  <c r="O193" i="90"/>
  <c r="M193" i="90"/>
  <c r="K193" i="90"/>
  <c r="I193" i="90"/>
  <c r="G193" i="90"/>
  <c r="Q192" i="90"/>
  <c r="O192" i="90"/>
  <c r="M192" i="90"/>
  <c r="K192" i="90"/>
  <c r="I192" i="90"/>
  <c r="G192" i="90"/>
  <c r="Q191" i="90"/>
  <c r="O191" i="90"/>
  <c r="M191" i="90"/>
  <c r="K191" i="90"/>
  <c r="I191" i="90"/>
  <c r="G191" i="90"/>
  <c r="Q190" i="90"/>
  <c r="O190" i="90"/>
  <c r="M190" i="90"/>
  <c r="K190" i="90"/>
  <c r="I190" i="90"/>
  <c r="G190" i="90"/>
  <c r="Q189" i="90"/>
  <c r="O189" i="90"/>
  <c r="M189" i="90"/>
  <c r="K189" i="90"/>
  <c r="I189" i="90"/>
  <c r="G189" i="90"/>
  <c r="Q188" i="90"/>
  <c r="O188" i="90"/>
  <c r="M188" i="90"/>
  <c r="K188" i="90"/>
  <c r="I188" i="90"/>
  <c r="G188" i="90"/>
  <c r="Q187" i="90"/>
  <c r="O187" i="90"/>
  <c r="M187" i="90"/>
  <c r="K187" i="90"/>
  <c r="I187" i="90"/>
  <c r="G187" i="90"/>
  <c r="Q186" i="90"/>
  <c r="O186" i="90"/>
  <c r="M186" i="90"/>
  <c r="K186" i="90"/>
  <c r="I186" i="90"/>
  <c r="G186" i="90"/>
  <c r="Q185" i="90"/>
  <c r="O185" i="90"/>
  <c r="M185" i="90"/>
  <c r="K185" i="90"/>
  <c r="I185" i="90"/>
  <c r="G185" i="90"/>
  <c r="Q184" i="90"/>
  <c r="O184" i="90"/>
  <c r="M184" i="90"/>
  <c r="K184" i="90"/>
  <c r="I184" i="90"/>
  <c r="G184" i="90"/>
  <c r="Q183" i="90"/>
  <c r="O183" i="90"/>
  <c r="M183" i="90"/>
  <c r="K183" i="90"/>
  <c r="I183" i="90"/>
  <c r="G183" i="90"/>
  <c r="Q182" i="90"/>
  <c r="O182" i="90"/>
  <c r="M182" i="90"/>
  <c r="K182" i="90"/>
  <c r="I182" i="90"/>
  <c r="G182" i="90"/>
  <c r="Q181" i="90"/>
  <c r="O181" i="90"/>
  <c r="M181" i="90"/>
  <c r="K181" i="90"/>
  <c r="I181" i="90"/>
  <c r="G181" i="90"/>
  <c r="Q180" i="90"/>
  <c r="O180" i="90"/>
  <c r="M180" i="90"/>
  <c r="K180" i="90"/>
  <c r="I180" i="90"/>
  <c r="G180" i="90"/>
  <c r="Q179" i="90"/>
  <c r="O179" i="90"/>
  <c r="M179" i="90"/>
  <c r="K179" i="90"/>
  <c r="I179" i="90"/>
  <c r="G179" i="90"/>
  <c r="Q178" i="90"/>
  <c r="O178" i="90"/>
  <c r="M178" i="90"/>
  <c r="K178" i="90"/>
  <c r="I178" i="90"/>
  <c r="G178" i="90"/>
  <c r="Q177" i="90"/>
  <c r="O177" i="90"/>
  <c r="M177" i="90"/>
  <c r="K177" i="90"/>
  <c r="I177" i="90"/>
  <c r="G177" i="90"/>
  <c r="Q176" i="90"/>
  <c r="O176" i="90"/>
  <c r="M176" i="90"/>
  <c r="K176" i="90"/>
  <c r="I176" i="90"/>
  <c r="G176" i="90"/>
  <c r="Q175" i="90"/>
  <c r="O175" i="90"/>
  <c r="M175" i="90"/>
  <c r="K175" i="90"/>
  <c r="I175" i="90"/>
  <c r="G175" i="90"/>
  <c r="Q174" i="90"/>
  <c r="O174" i="90"/>
  <c r="M174" i="90"/>
  <c r="K174" i="90"/>
  <c r="I174" i="90"/>
  <c r="G174" i="90"/>
  <c r="Q173" i="90"/>
  <c r="O173" i="90"/>
  <c r="M173" i="90"/>
  <c r="K173" i="90"/>
  <c r="I173" i="90"/>
  <c r="G173" i="90"/>
  <c r="Q172" i="90"/>
  <c r="O172" i="90"/>
  <c r="M172" i="90"/>
  <c r="K172" i="90"/>
  <c r="I172" i="90"/>
  <c r="G172" i="90"/>
  <c r="Q171" i="90"/>
  <c r="O171" i="90"/>
  <c r="M171" i="90"/>
  <c r="K171" i="90"/>
  <c r="I171" i="90"/>
  <c r="G171" i="90"/>
  <c r="Q170" i="90"/>
  <c r="O170" i="90"/>
  <c r="M170" i="90"/>
  <c r="K170" i="90"/>
  <c r="I170" i="90"/>
  <c r="G170" i="90"/>
  <c r="Q169" i="90"/>
  <c r="O169" i="90"/>
  <c r="M169" i="90"/>
  <c r="K169" i="90"/>
  <c r="I169" i="90"/>
  <c r="G169" i="90"/>
  <c r="Q168" i="90"/>
  <c r="O168" i="90"/>
  <c r="M168" i="90"/>
  <c r="K168" i="90"/>
  <c r="I168" i="90"/>
  <c r="G168" i="90"/>
  <c r="Q167" i="90"/>
  <c r="O167" i="90"/>
  <c r="M167" i="90"/>
  <c r="K167" i="90"/>
  <c r="I167" i="90"/>
  <c r="G167" i="90"/>
  <c r="Q166" i="90"/>
  <c r="O166" i="90"/>
  <c r="M166" i="90"/>
  <c r="K166" i="90"/>
  <c r="I166" i="90"/>
  <c r="G166" i="90"/>
  <c r="Q165" i="90"/>
  <c r="O165" i="90"/>
  <c r="M165" i="90"/>
  <c r="K165" i="90"/>
  <c r="I165" i="90"/>
  <c r="G165" i="90"/>
  <c r="Q164" i="90"/>
  <c r="O164" i="90"/>
  <c r="M164" i="90"/>
  <c r="K164" i="90"/>
  <c r="I164" i="90"/>
  <c r="G164" i="90"/>
  <c r="Q163" i="90"/>
  <c r="O163" i="90"/>
  <c r="M163" i="90"/>
  <c r="K163" i="90"/>
  <c r="I163" i="90"/>
  <c r="G163" i="90"/>
  <c r="Q162" i="90"/>
  <c r="O162" i="90"/>
  <c r="M162" i="90"/>
  <c r="K162" i="90"/>
  <c r="I162" i="90"/>
  <c r="G162" i="90"/>
  <c r="Q161" i="90"/>
  <c r="O161" i="90"/>
  <c r="M161" i="90"/>
  <c r="K161" i="90"/>
  <c r="I161" i="90"/>
  <c r="G161" i="90"/>
  <c r="Q160" i="90"/>
  <c r="O160" i="90"/>
  <c r="M160" i="90"/>
  <c r="K160" i="90"/>
  <c r="I160" i="90"/>
  <c r="G160" i="90"/>
  <c r="Q159" i="90"/>
  <c r="O159" i="90"/>
  <c r="M159" i="90"/>
  <c r="K159" i="90"/>
  <c r="I159" i="90"/>
  <c r="G159" i="90"/>
  <c r="Q158" i="90"/>
  <c r="O158" i="90"/>
  <c r="M158" i="90"/>
  <c r="K158" i="90"/>
  <c r="I158" i="90"/>
  <c r="G158" i="90"/>
  <c r="Q157" i="90"/>
  <c r="O157" i="90"/>
  <c r="M157" i="90"/>
  <c r="K157" i="90"/>
  <c r="I157" i="90"/>
  <c r="G157" i="90"/>
  <c r="Q156" i="90"/>
  <c r="O156" i="90"/>
  <c r="M156" i="90"/>
  <c r="K156" i="90"/>
  <c r="I156" i="90"/>
  <c r="G156" i="90"/>
  <c r="Q155" i="90"/>
  <c r="O155" i="90"/>
  <c r="M155" i="90"/>
  <c r="K155" i="90"/>
  <c r="I155" i="90"/>
  <c r="G155" i="90"/>
  <c r="Q154" i="90"/>
  <c r="O154" i="90"/>
  <c r="M154" i="90"/>
  <c r="K154" i="90"/>
  <c r="I154" i="90"/>
  <c r="G154" i="90"/>
  <c r="Q153" i="90"/>
  <c r="O153" i="90"/>
  <c r="M153" i="90"/>
  <c r="K153" i="90"/>
  <c r="I153" i="90"/>
  <c r="G153" i="90"/>
  <c r="Q152" i="90"/>
  <c r="O152" i="90"/>
  <c r="M152" i="90"/>
  <c r="K152" i="90"/>
  <c r="I152" i="90"/>
  <c r="G152" i="90"/>
  <c r="Q151" i="90"/>
  <c r="O151" i="90"/>
  <c r="M151" i="90"/>
  <c r="K151" i="90"/>
  <c r="I151" i="90"/>
  <c r="G151" i="90"/>
  <c r="Q150" i="90"/>
  <c r="O150" i="90"/>
  <c r="M150" i="90"/>
  <c r="K150" i="90"/>
  <c r="I150" i="90"/>
  <c r="G150" i="90"/>
  <c r="Q149" i="90"/>
  <c r="O149" i="90"/>
  <c r="M149" i="90"/>
  <c r="K149" i="90"/>
  <c r="I149" i="90"/>
  <c r="G149" i="90"/>
  <c r="Q148" i="90"/>
  <c r="O148" i="90"/>
  <c r="M148" i="90"/>
  <c r="K148" i="90"/>
  <c r="I148" i="90"/>
  <c r="G148" i="90"/>
  <c r="Q147" i="90"/>
  <c r="O147" i="90"/>
  <c r="M147" i="90"/>
  <c r="K147" i="90"/>
  <c r="I147" i="90"/>
  <c r="G147" i="90"/>
  <c r="Q146" i="90"/>
  <c r="O146" i="90"/>
  <c r="M146" i="90"/>
  <c r="K146" i="90"/>
  <c r="I146" i="90"/>
  <c r="G146" i="90"/>
  <c r="Q145" i="90"/>
  <c r="O145" i="90"/>
  <c r="M145" i="90"/>
  <c r="K145" i="90"/>
  <c r="I145" i="90"/>
  <c r="G145" i="90"/>
  <c r="Q144" i="90"/>
  <c r="O144" i="90"/>
  <c r="M144" i="90"/>
  <c r="K144" i="90"/>
  <c r="I144" i="90"/>
  <c r="G144" i="90"/>
  <c r="Q143" i="90"/>
  <c r="O143" i="90"/>
  <c r="M143" i="90"/>
  <c r="K143" i="90"/>
  <c r="I143" i="90"/>
  <c r="G143" i="90"/>
  <c r="Q142" i="90"/>
  <c r="O142" i="90"/>
  <c r="M142" i="90"/>
  <c r="K142" i="90"/>
  <c r="I142" i="90"/>
  <c r="G142" i="90"/>
  <c r="Q141" i="90"/>
  <c r="O141" i="90"/>
  <c r="M141" i="90"/>
  <c r="K141" i="90"/>
  <c r="I141" i="90"/>
  <c r="G141" i="90"/>
  <c r="Q140" i="90"/>
  <c r="O140" i="90"/>
  <c r="M140" i="90"/>
  <c r="K140" i="90"/>
  <c r="I140" i="90"/>
  <c r="G140" i="90"/>
  <c r="Q139" i="90"/>
  <c r="O139" i="90"/>
  <c r="M139" i="90"/>
  <c r="K139" i="90"/>
  <c r="I139" i="90"/>
  <c r="G139" i="90"/>
  <c r="Q138" i="90"/>
  <c r="O138" i="90"/>
  <c r="M138" i="90"/>
  <c r="K138" i="90"/>
  <c r="I138" i="90"/>
  <c r="G138" i="90"/>
  <c r="Q137" i="90"/>
  <c r="O137" i="90"/>
  <c r="M137" i="90"/>
  <c r="K137" i="90"/>
  <c r="I137" i="90"/>
  <c r="G137" i="90"/>
  <c r="Q136" i="90"/>
  <c r="O136" i="90"/>
  <c r="M136" i="90"/>
  <c r="K136" i="90"/>
  <c r="I136" i="90"/>
  <c r="G136" i="90"/>
  <c r="Q135" i="90"/>
  <c r="O135" i="90"/>
  <c r="M135" i="90"/>
  <c r="K135" i="90"/>
  <c r="I135" i="90"/>
  <c r="G135" i="90"/>
  <c r="Q134" i="90"/>
  <c r="O134" i="90"/>
  <c r="M134" i="90"/>
  <c r="K134" i="90"/>
  <c r="I134" i="90"/>
  <c r="G134" i="90"/>
  <c r="Q133" i="90"/>
  <c r="O133" i="90"/>
  <c r="M133" i="90"/>
  <c r="K133" i="90"/>
  <c r="I133" i="90"/>
  <c r="G133" i="90"/>
  <c r="Q132" i="90"/>
  <c r="O132" i="90"/>
  <c r="M132" i="90"/>
  <c r="K132" i="90"/>
  <c r="I132" i="90"/>
  <c r="G132" i="90"/>
  <c r="Q131" i="90"/>
  <c r="O131" i="90"/>
  <c r="M131" i="90"/>
  <c r="K131" i="90"/>
  <c r="I131" i="90"/>
  <c r="G131" i="90"/>
  <c r="Q130" i="90"/>
  <c r="O130" i="90"/>
  <c r="M130" i="90"/>
  <c r="K130" i="90"/>
  <c r="I130" i="90"/>
  <c r="G130" i="90"/>
  <c r="Q129" i="90"/>
  <c r="O129" i="90"/>
  <c r="M129" i="90"/>
  <c r="K129" i="90"/>
  <c r="I129" i="90"/>
  <c r="G129" i="90"/>
  <c r="Q128" i="90"/>
  <c r="O128" i="90"/>
  <c r="M128" i="90"/>
  <c r="K128" i="90"/>
  <c r="I128" i="90"/>
  <c r="G128" i="90"/>
  <c r="Q127" i="90"/>
  <c r="O127" i="90"/>
  <c r="M127" i="90"/>
  <c r="K127" i="90"/>
  <c r="I127" i="90"/>
  <c r="G127" i="90"/>
  <c r="Q126" i="90"/>
  <c r="O126" i="90"/>
  <c r="M126" i="90"/>
  <c r="K126" i="90"/>
  <c r="I126" i="90"/>
  <c r="G126" i="90"/>
  <c r="Q125" i="90"/>
  <c r="O125" i="90"/>
  <c r="M125" i="90"/>
  <c r="K125" i="90"/>
  <c r="I125" i="90"/>
  <c r="G125" i="90"/>
  <c r="Q124" i="90"/>
  <c r="O124" i="90"/>
  <c r="M124" i="90"/>
  <c r="K124" i="90"/>
  <c r="I124" i="90"/>
  <c r="G124" i="90"/>
  <c r="Q123" i="90"/>
  <c r="O123" i="90"/>
  <c r="M123" i="90"/>
  <c r="K123" i="90"/>
  <c r="I123" i="90"/>
  <c r="G123" i="90"/>
  <c r="Q122" i="90"/>
  <c r="O122" i="90"/>
  <c r="M122" i="90"/>
  <c r="K122" i="90"/>
  <c r="I122" i="90"/>
  <c r="G122" i="90"/>
  <c r="Q121" i="90"/>
  <c r="O121" i="90"/>
  <c r="M121" i="90"/>
  <c r="K121" i="90"/>
  <c r="I121" i="90"/>
  <c r="G121" i="90"/>
  <c r="Q120" i="90"/>
  <c r="O120" i="90"/>
  <c r="M120" i="90"/>
  <c r="K120" i="90"/>
  <c r="I120" i="90"/>
  <c r="G120" i="90"/>
  <c r="Q119" i="90"/>
  <c r="O119" i="90"/>
  <c r="M119" i="90"/>
  <c r="K119" i="90"/>
  <c r="I119" i="90"/>
  <c r="G119" i="90"/>
  <c r="Q118" i="90"/>
  <c r="O118" i="90"/>
  <c r="M118" i="90"/>
  <c r="K118" i="90"/>
  <c r="I118" i="90"/>
  <c r="G118" i="90"/>
  <c r="Q117" i="90"/>
  <c r="O117" i="90"/>
  <c r="M117" i="90"/>
  <c r="K117" i="90"/>
  <c r="I117" i="90"/>
  <c r="G117" i="90"/>
  <c r="Q116" i="90"/>
  <c r="O116" i="90"/>
  <c r="M116" i="90"/>
  <c r="K116" i="90"/>
  <c r="I116" i="90"/>
  <c r="G116" i="90"/>
  <c r="Q115" i="90"/>
  <c r="O115" i="90"/>
  <c r="M115" i="90"/>
  <c r="K115" i="90"/>
  <c r="I115" i="90"/>
  <c r="G115" i="90"/>
  <c r="Q114" i="90"/>
  <c r="O114" i="90"/>
  <c r="M114" i="90"/>
  <c r="K114" i="90"/>
  <c r="I114" i="90"/>
  <c r="G114" i="90"/>
  <c r="Q113" i="90"/>
  <c r="O113" i="90"/>
  <c r="M113" i="90"/>
  <c r="K113" i="90"/>
  <c r="I113" i="90"/>
  <c r="G113" i="90"/>
  <c r="Q112" i="90"/>
  <c r="O112" i="90"/>
  <c r="M112" i="90"/>
  <c r="K112" i="90"/>
  <c r="I112" i="90"/>
  <c r="G112" i="90"/>
  <c r="Q111" i="90"/>
  <c r="O111" i="90"/>
  <c r="M111" i="90"/>
  <c r="K111" i="90"/>
  <c r="I111" i="90"/>
  <c r="G111" i="90"/>
  <c r="Q110" i="90"/>
  <c r="O110" i="90"/>
  <c r="M110" i="90"/>
  <c r="K110" i="90"/>
  <c r="I110" i="90"/>
  <c r="G110" i="90"/>
  <c r="Q109" i="90"/>
  <c r="O109" i="90"/>
  <c r="M109" i="90"/>
  <c r="K109" i="90"/>
  <c r="I109" i="90"/>
  <c r="G109" i="90"/>
  <c r="Q108" i="90"/>
  <c r="O108" i="90"/>
  <c r="M108" i="90"/>
  <c r="K108" i="90"/>
  <c r="I108" i="90"/>
  <c r="G108" i="90"/>
  <c r="Q107" i="90"/>
  <c r="O107" i="90"/>
  <c r="M107" i="90"/>
  <c r="K107" i="90"/>
  <c r="I107" i="90"/>
  <c r="G107" i="90"/>
  <c r="Q106" i="90"/>
  <c r="O106" i="90"/>
  <c r="M106" i="90"/>
  <c r="K106" i="90"/>
  <c r="I106" i="90"/>
  <c r="G106" i="90"/>
  <c r="Q105" i="90"/>
  <c r="O105" i="90"/>
  <c r="M105" i="90"/>
  <c r="K105" i="90"/>
  <c r="I105" i="90"/>
  <c r="G105" i="90"/>
  <c r="Q104" i="90"/>
  <c r="O104" i="90"/>
  <c r="M104" i="90"/>
  <c r="K104" i="90"/>
  <c r="I104" i="90"/>
  <c r="G104" i="90"/>
  <c r="Q103" i="90"/>
  <c r="O103" i="90"/>
  <c r="M103" i="90"/>
  <c r="K103" i="90"/>
  <c r="I103" i="90"/>
  <c r="G103" i="90"/>
  <c r="Q102" i="90"/>
  <c r="O102" i="90"/>
  <c r="M102" i="90"/>
  <c r="K102" i="90"/>
  <c r="I102" i="90"/>
  <c r="G102" i="90"/>
  <c r="Q101" i="90"/>
  <c r="O101" i="90"/>
  <c r="M101" i="90"/>
  <c r="K101" i="90"/>
  <c r="I101" i="90"/>
  <c r="G101" i="90"/>
  <c r="Q100" i="90"/>
  <c r="O100" i="90"/>
  <c r="M100" i="90"/>
  <c r="K100" i="90"/>
  <c r="I100" i="90"/>
  <c r="G100" i="90"/>
  <c r="Q99" i="90"/>
  <c r="O99" i="90"/>
  <c r="M99" i="90"/>
  <c r="K99" i="90"/>
  <c r="I99" i="90"/>
  <c r="G99" i="90"/>
  <c r="Q98" i="90"/>
  <c r="O98" i="90"/>
  <c r="M98" i="90"/>
  <c r="K98" i="90"/>
  <c r="I98" i="90"/>
  <c r="G98" i="90"/>
  <c r="Q97" i="90"/>
  <c r="O97" i="90"/>
  <c r="M97" i="90"/>
  <c r="K97" i="90"/>
  <c r="I97" i="90"/>
  <c r="G97" i="90"/>
  <c r="Q96" i="90"/>
  <c r="O96" i="90"/>
  <c r="M96" i="90"/>
  <c r="K96" i="90"/>
  <c r="I96" i="90"/>
  <c r="G96" i="90"/>
  <c r="Q95" i="90"/>
  <c r="O95" i="90"/>
  <c r="M95" i="90"/>
  <c r="K95" i="90"/>
  <c r="I95" i="90"/>
  <c r="G95" i="90"/>
  <c r="Q94" i="90"/>
  <c r="O94" i="90"/>
  <c r="M94" i="90"/>
  <c r="K94" i="90"/>
  <c r="I94" i="90"/>
  <c r="G94" i="90"/>
  <c r="Q93" i="90"/>
  <c r="O93" i="90"/>
  <c r="M93" i="90"/>
  <c r="K93" i="90"/>
  <c r="I93" i="90"/>
  <c r="G93" i="90"/>
  <c r="Q92" i="90"/>
  <c r="O92" i="90"/>
  <c r="M92" i="90"/>
  <c r="K92" i="90"/>
  <c r="I92" i="90"/>
  <c r="G92" i="90"/>
  <c r="Q91" i="90"/>
  <c r="O91" i="90"/>
  <c r="M91" i="90"/>
  <c r="K91" i="90"/>
  <c r="I91" i="90"/>
  <c r="G91" i="90"/>
  <c r="Q90" i="90"/>
  <c r="O90" i="90"/>
  <c r="M90" i="90"/>
  <c r="K90" i="90"/>
  <c r="I90" i="90"/>
  <c r="G90" i="90"/>
  <c r="Q89" i="90"/>
  <c r="O89" i="90"/>
  <c r="M89" i="90"/>
  <c r="K89" i="90"/>
  <c r="I89" i="90"/>
  <c r="G89" i="90"/>
  <c r="Q88" i="90"/>
  <c r="O88" i="90"/>
  <c r="M88" i="90"/>
  <c r="K88" i="90"/>
  <c r="I88" i="90"/>
  <c r="G88" i="90"/>
  <c r="Q87" i="90"/>
  <c r="O87" i="90"/>
  <c r="M87" i="90"/>
  <c r="K87" i="90"/>
  <c r="I87" i="90"/>
  <c r="G87" i="90"/>
  <c r="Q86" i="90"/>
  <c r="O86" i="90"/>
  <c r="M86" i="90"/>
  <c r="K86" i="90"/>
  <c r="I86" i="90"/>
  <c r="G86" i="90"/>
  <c r="Q85" i="90"/>
  <c r="O85" i="90"/>
  <c r="M85" i="90"/>
  <c r="K85" i="90"/>
  <c r="I85" i="90"/>
  <c r="G85" i="90"/>
  <c r="Q84" i="90"/>
  <c r="O84" i="90"/>
  <c r="M84" i="90"/>
  <c r="K84" i="90"/>
  <c r="I84" i="90"/>
  <c r="G84" i="90"/>
  <c r="Q83" i="90"/>
  <c r="O83" i="90"/>
  <c r="M83" i="90"/>
  <c r="K83" i="90"/>
  <c r="I83" i="90"/>
  <c r="G83" i="90"/>
  <c r="Q82" i="90"/>
  <c r="O82" i="90"/>
  <c r="M82" i="90"/>
  <c r="K82" i="90"/>
  <c r="I82" i="90"/>
  <c r="G82" i="90"/>
  <c r="Q81" i="90"/>
  <c r="O81" i="90"/>
  <c r="M81" i="90"/>
  <c r="K81" i="90"/>
  <c r="I81" i="90"/>
  <c r="G81" i="90"/>
  <c r="Q80" i="90"/>
  <c r="O80" i="90"/>
  <c r="M80" i="90"/>
  <c r="K80" i="90"/>
  <c r="I80" i="90"/>
  <c r="G80" i="90"/>
  <c r="Q79" i="90"/>
  <c r="O79" i="90"/>
  <c r="M79" i="90"/>
  <c r="K79" i="90"/>
  <c r="I79" i="90"/>
  <c r="G79" i="90"/>
  <c r="Q78" i="90"/>
  <c r="O78" i="90"/>
  <c r="M78" i="90"/>
  <c r="K78" i="90"/>
  <c r="I78" i="90"/>
  <c r="G78" i="90"/>
  <c r="Q77" i="90"/>
  <c r="O77" i="90"/>
  <c r="M77" i="90"/>
  <c r="K77" i="90"/>
  <c r="I77" i="90"/>
  <c r="G77" i="90"/>
  <c r="Q76" i="90"/>
  <c r="O76" i="90"/>
  <c r="M76" i="90"/>
  <c r="K76" i="90"/>
  <c r="I76" i="90"/>
  <c r="G76" i="90"/>
  <c r="Q75" i="90"/>
  <c r="O75" i="90"/>
  <c r="M75" i="90"/>
  <c r="K75" i="90"/>
  <c r="I75" i="90"/>
  <c r="G75" i="90"/>
  <c r="Q74" i="90"/>
  <c r="O74" i="90"/>
  <c r="M74" i="90"/>
  <c r="K74" i="90"/>
  <c r="I74" i="90"/>
  <c r="G74" i="90"/>
  <c r="Q73" i="90"/>
  <c r="O73" i="90"/>
  <c r="M73" i="90"/>
  <c r="K73" i="90"/>
  <c r="I73" i="90"/>
  <c r="G73" i="90"/>
  <c r="Q72" i="90"/>
  <c r="O72" i="90"/>
  <c r="M72" i="90"/>
  <c r="K72" i="90"/>
  <c r="I72" i="90"/>
  <c r="G72" i="90"/>
  <c r="Q71" i="90"/>
  <c r="O71" i="90"/>
  <c r="M71" i="90"/>
  <c r="K71" i="90"/>
  <c r="I71" i="90"/>
  <c r="G71" i="90"/>
  <c r="Q70" i="90"/>
  <c r="O70" i="90"/>
  <c r="M70" i="90"/>
  <c r="K70" i="90"/>
  <c r="I70" i="90"/>
  <c r="G70" i="90"/>
  <c r="Q69" i="90"/>
  <c r="O69" i="90"/>
  <c r="M69" i="90"/>
  <c r="K69" i="90"/>
  <c r="I69" i="90"/>
  <c r="G69" i="90"/>
  <c r="Q68" i="90"/>
  <c r="O68" i="90"/>
  <c r="M68" i="90"/>
  <c r="K68" i="90"/>
  <c r="I68" i="90"/>
  <c r="G68" i="90"/>
  <c r="Q67" i="90"/>
  <c r="O67" i="90"/>
  <c r="M67" i="90"/>
  <c r="K67" i="90"/>
  <c r="I67" i="90"/>
  <c r="G67" i="90"/>
  <c r="Q66" i="90"/>
  <c r="O66" i="90"/>
  <c r="M66" i="90"/>
  <c r="K66" i="90"/>
  <c r="I66" i="90"/>
  <c r="G66" i="90"/>
  <c r="Q65" i="90"/>
  <c r="O65" i="90"/>
  <c r="M65" i="90"/>
  <c r="K65" i="90"/>
  <c r="I65" i="90"/>
  <c r="G65" i="90"/>
  <c r="Q64" i="90"/>
  <c r="O64" i="90"/>
  <c r="M64" i="90"/>
  <c r="K64" i="90"/>
  <c r="I64" i="90"/>
  <c r="G64" i="90"/>
  <c r="Q63" i="90"/>
  <c r="O63" i="90"/>
  <c r="M63" i="90"/>
  <c r="K63" i="90"/>
  <c r="I63" i="90"/>
  <c r="G63" i="90"/>
  <c r="Q62" i="90"/>
  <c r="O62" i="90"/>
  <c r="M62" i="90"/>
  <c r="K62" i="90"/>
  <c r="I62" i="90"/>
  <c r="G62" i="90"/>
  <c r="Q61" i="90"/>
  <c r="O61" i="90"/>
  <c r="M61" i="90"/>
  <c r="K61" i="90"/>
  <c r="I61" i="90"/>
  <c r="G61" i="90"/>
  <c r="Q60" i="90"/>
  <c r="O60" i="90"/>
  <c r="M60" i="90"/>
  <c r="K60" i="90"/>
  <c r="I60" i="90"/>
  <c r="G60" i="90"/>
  <c r="Q59" i="90"/>
  <c r="O59" i="90"/>
  <c r="M59" i="90"/>
  <c r="K59" i="90"/>
  <c r="I59" i="90"/>
  <c r="G59" i="90"/>
  <c r="Q58" i="90"/>
  <c r="O58" i="90"/>
  <c r="M58" i="90"/>
  <c r="K58" i="90"/>
  <c r="I58" i="90"/>
  <c r="G58" i="90"/>
  <c r="Q57" i="90"/>
  <c r="O57" i="90"/>
  <c r="M57" i="90"/>
  <c r="K57" i="90"/>
  <c r="I57" i="90"/>
  <c r="G57" i="90"/>
  <c r="Q56" i="90"/>
  <c r="O56" i="90"/>
  <c r="M56" i="90"/>
  <c r="K56" i="90"/>
  <c r="I56" i="90"/>
  <c r="G56" i="90"/>
  <c r="Q55" i="90"/>
  <c r="O55" i="90"/>
  <c r="M55" i="90"/>
  <c r="K55" i="90"/>
  <c r="I55" i="90"/>
  <c r="G55" i="90"/>
  <c r="Q54" i="90"/>
  <c r="O54" i="90"/>
  <c r="M54" i="90"/>
  <c r="K54" i="90"/>
  <c r="I54" i="90"/>
  <c r="G54" i="90"/>
  <c r="Q53" i="90"/>
  <c r="O53" i="90"/>
  <c r="M53" i="90"/>
  <c r="K53" i="90"/>
  <c r="I53" i="90"/>
  <c r="G53" i="90"/>
  <c r="Q52" i="90"/>
  <c r="O52" i="90"/>
  <c r="M52" i="90"/>
  <c r="K52" i="90"/>
  <c r="I52" i="90"/>
  <c r="G52" i="90"/>
  <c r="Q51" i="90"/>
  <c r="O51" i="90"/>
  <c r="M51" i="90"/>
  <c r="K51" i="90"/>
  <c r="I51" i="90"/>
  <c r="G51" i="90"/>
  <c r="Q50" i="90"/>
  <c r="O50" i="90"/>
  <c r="M50" i="90"/>
  <c r="K50" i="90"/>
  <c r="I50" i="90"/>
  <c r="G50" i="90"/>
  <c r="Q49" i="90"/>
  <c r="O49" i="90"/>
  <c r="M49" i="90"/>
  <c r="K49" i="90"/>
  <c r="I49" i="90"/>
  <c r="G49" i="90"/>
  <c r="Q48" i="90"/>
  <c r="O48" i="90"/>
  <c r="M48" i="90"/>
  <c r="K48" i="90"/>
  <c r="I48" i="90"/>
  <c r="G48" i="90"/>
  <c r="Q47" i="90"/>
  <c r="O47" i="90"/>
  <c r="M47" i="90"/>
  <c r="K47" i="90"/>
  <c r="I47" i="90"/>
  <c r="G47" i="90"/>
  <c r="Q46" i="90"/>
  <c r="O46" i="90"/>
  <c r="M46" i="90"/>
  <c r="K46" i="90"/>
  <c r="I46" i="90"/>
  <c r="G46" i="90"/>
  <c r="Q45" i="90"/>
  <c r="O45" i="90"/>
  <c r="M45" i="90"/>
  <c r="K45" i="90"/>
  <c r="I45" i="90"/>
  <c r="G45" i="90"/>
  <c r="Q44" i="90"/>
  <c r="O44" i="90"/>
  <c r="M44" i="90"/>
  <c r="K44" i="90"/>
  <c r="I44" i="90"/>
  <c r="G44" i="90"/>
  <c r="Q43" i="90"/>
  <c r="O43" i="90"/>
  <c r="M43" i="90"/>
  <c r="K43" i="90"/>
  <c r="I43" i="90"/>
  <c r="G43" i="90"/>
  <c r="Q42" i="90"/>
  <c r="O42" i="90"/>
  <c r="M42" i="90"/>
  <c r="K42" i="90"/>
  <c r="I42" i="90"/>
  <c r="G42" i="90"/>
  <c r="Q41" i="90"/>
  <c r="O41" i="90"/>
  <c r="M41" i="90"/>
  <c r="K41" i="90"/>
  <c r="I41" i="90"/>
  <c r="G41" i="90"/>
  <c r="Q40" i="90"/>
  <c r="O40" i="90"/>
  <c r="M40" i="90"/>
  <c r="K40" i="90"/>
  <c r="I40" i="90"/>
  <c r="G40" i="90"/>
  <c r="Q39" i="90"/>
  <c r="O39" i="90"/>
  <c r="M39" i="90"/>
  <c r="K39" i="90"/>
  <c r="I39" i="90"/>
  <c r="G39" i="90"/>
  <c r="Q38" i="90"/>
  <c r="O38" i="90"/>
  <c r="M38" i="90"/>
  <c r="K38" i="90"/>
  <c r="I38" i="90"/>
  <c r="G38" i="90"/>
  <c r="Q37" i="90"/>
  <c r="O37" i="90"/>
  <c r="M37" i="90"/>
  <c r="K37" i="90"/>
  <c r="I37" i="90"/>
  <c r="G37" i="90"/>
  <c r="Q36" i="90"/>
  <c r="O36" i="90"/>
  <c r="M36" i="90"/>
  <c r="K36" i="90"/>
  <c r="I36" i="90"/>
  <c r="G36" i="90"/>
  <c r="Q35" i="90"/>
  <c r="O35" i="90"/>
  <c r="M35" i="90"/>
  <c r="K35" i="90"/>
  <c r="I35" i="90"/>
  <c r="G35" i="90"/>
  <c r="Q34" i="90"/>
  <c r="O34" i="90"/>
  <c r="M34" i="90"/>
  <c r="K34" i="90"/>
  <c r="I34" i="90"/>
  <c r="G34" i="90"/>
  <c r="Q33" i="90"/>
  <c r="O33" i="90"/>
  <c r="M33" i="90"/>
  <c r="K33" i="90"/>
  <c r="I33" i="90"/>
  <c r="G33" i="90"/>
  <c r="Q32" i="90"/>
  <c r="O32" i="90"/>
  <c r="M32" i="90"/>
  <c r="K32" i="90"/>
  <c r="I32" i="90"/>
  <c r="G32" i="90"/>
  <c r="Q31" i="90"/>
  <c r="O31" i="90"/>
  <c r="M31" i="90"/>
  <c r="K31" i="90"/>
  <c r="I31" i="90"/>
  <c r="G31" i="90"/>
  <c r="Q30" i="90"/>
  <c r="O30" i="90"/>
  <c r="M30" i="90"/>
  <c r="K30" i="90"/>
  <c r="I30" i="90"/>
  <c r="G30" i="90"/>
  <c r="Q29" i="90"/>
  <c r="O29" i="90"/>
  <c r="M29" i="90"/>
  <c r="K29" i="90"/>
  <c r="I29" i="90"/>
  <c r="G29" i="90"/>
  <c r="Q28" i="90"/>
  <c r="O28" i="90"/>
  <c r="M28" i="90"/>
  <c r="K28" i="90"/>
  <c r="I28" i="90"/>
  <c r="G28" i="90"/>
  <c r="Q27" i="90"/>
  <c r="O27" i="90"/>
  <c r="M27" i="90"/>
  <c r="K27" i="90"/>
  <c r="I27" i="90"/>
  <c r="G27" i="90"/>
  <c r="Q26" i="90"/>
  <c r="O26" i="90"/>
  <c r="M26" i="90"/>
  <c r="K26" i="90"/>
  <c r="I26" i="90"/>
  <c r="G26" i="90"/>
  <c r="C3" i="90"/>
  <c r="C4" i="90"/>
  <c r="D6" i="90"/>
  <c r="G25" i="90"/>
  <c r="I25" i="90"/>
  <c r="K25" i="90"/>
  <c r="M25" i="90"/>
  <c r="O25" i="90"/>
  <c r="Q25" i="90"/>
  <c r="P23" i="90"/>
  <c r="N23" i="90"/>
  <c r="L23" i="90"/>
  <c r="J23" i="90"/>
  <c r="H23" i="90"/>
  <c r="F23" i="90"/>
  <c r="D23" i="90"/>
  <c r="F20" i="90"/>
  <c r="D12" i="90"/>
  <c r="E12" i="90"/>
  <c r="F12" i="90"/>
  <c r="G12" i="90"/>
  <c r="H12" i="90"/>
  <c r="I12" i="90"/>
  <c r="J12" i="90"/>
  <c r="K12" i="90"/>
  <c r="L12" i="90"/>
  <c r="M12" i="90"/>
  <c r="N12" i="90"/>
  <c r="O12" i="90"/>
  <c r="P12" i="90"/>
  <c r="Q12" i="90"/>
  <c r="R12" i="90"/>
  <c r="S12" i="90"/>
  <c r="D10" i="90"/>
  <c r="E10" i="90"/>
  <c r="F10" i="90"/>
  <c r="G10" i="90"/>
  <c r="H10" i="90"/>
  <c r="I10" i="90"/>
  <c r="J10" i="90"/>
  <c r="K10" i="90"/>
  <c r="L10" i="90"/>
  <c r="M10" i="90"/>
  <c r="N10" i="90"/>
  <c r="O10" i="90"/>
  <c r="P10" i="90"/>
  <c r="Q10" i="90"/>
  <c r="R10" i="90"/>
  <c r="S10" i="90"/>
  <c r="D8" i="90"/>
  <c r="E8" i="90"/>
  <c r="F8" i="90"/>
  <c r="G8" i="90"/>
  <c r="H8" i="90"/>
  <c r="I8" i="90"/>
  <c r="J8" i="90"/>
  <c r="K8" i="90"/>
  <c r="L8" i="90"/>
  <c r="M8" i="90"/>
  <c r="N8" i="90"/>
  <c r="O8" i="90"/>
  <c r="P8" i="90"/>
  <c r="Q8" i="90"/>
  <c r="R8" i="90"/>
  <c r="S8" i="90"/>
  <c r="E6" i="90"/>
  <c r="F6" i="90"/>
  <c r="G6" i="90"/>
  <c r="H6" i="90"/>
  <c r="I6" i="90"/>
  <c r="J6" i="90"/>
  <c r="K6" i="90"/>
  <c r="L6" i="90"/>
  <c r="M6" i="90"/>
  <c r="N6" i="90"/>
  <c r="O6" i="90"/>
  <c r="P6" i="90"/>
  <c r="Q6" i="90"/>
  <c r="R6" i="90"/>
  <c r="S6" i="90"/>
  <c r="S2" i="90"/>
  <c r="R2" i="90"/>
  <c r="Q2" i="90"/>
  <c r="P2" i="90"/>
  <c r="O2" i="90"/>
  <c r="N2" i="90"/>
  <c r="M2" i="90"/>
  <c r="L2" i="90"/>
  <c r="K2" i="90"/>
  <c r="J2" i="90"/>
  <c r="I2" i="90"/>
  <c r="H2" i="90"/>
  <c r="G2" i="90"/>
  <c r="F2" i="90"/>
  <c r="E2" i="90"/>
  <c r="D2" i="90"/>
  <c r="C2" i="90"/>
  <c r="F15" i="89"/>
  <c r="F17" i="89"/>
  <c r="F18" i="89"/>
  <c r="F20" i="89"/>
  <c r="F21" i="89"/>
  <c r="F28" i="89"/>
  <c r="C28" i="89"/>
  <c r="F32" i="89"/>
  <c r="F33" i="89"/>
  <c r="F34" i="89"/>
  <c r="D21" i="6"/>
  <c r="K21" i="6"/>
  <c r="L21" i="6"/>
  <c r="M21" i="6"/>
  <c r="I21" i="6"/>
  <c r="H21" i="6"/>
  <c r="R21" i="6"/>
  <c r="A8" i="1"/>
  <c r="R8" i="1"/>
  <c r="F6" i="1"/>
  <c r="F1" i="85"/>
  <c r="AE8" i="1"/>
  <c r="C83" i="89"/>
  <c r="C82" i="89"/>
  <c r="C76" i="89"/>
  <c r="C75" i="89"/>
  <c r="C80" i="89"/>
  <c r="C79" i="89"/>
  <c r="Q65" i="89"/>
  <c r="M47" i="89"/>
  <c r="E15" i="4"/>
  <c r="F7" i="1"/>
  <c r="J50" i="89"/>
  <c r="J51" i="89"/>
  <c r="L60" i="89"/>
  <c r="Q66" i="89"/>
  <c r="Q75" i="89"/>
  <c r="D7" i="1"/>
  <c r="L47" i="89"/>
  <c r="L59" i="89"/>
  <c r="Q74" i="89"/>
  <c r="K59" i="89"/>
  <c r="P74" i="89"/>
  <c r="L58" i="89"/>
  <c r="Q73" i="89"/>
  <c r="Q72" i="89"/>
  <c r="Q71" i="89"/>
  <c r="F71" i="89"/>
  <c r="F51" i="89"/>
  <c r="F50" i="89"/>
  <c r="C49" i="89"/>
  <c r="C53" i="89"/>
  <c r="C48" i="89"/>
  <c r="F60" i="89"/>
  <c r="C60" i="89"/>
  <c r="C57" i="89"/>
  <c r="F61" i="89"/>
  <c r="C61" i="89"/>
  <c r="F62" i="89"/>
  <c r="F63" i="89"/>
  <c r="C62" i="89"/>
  <c r="C59" i="89"/>
  <c r="F64" i="89"/>
  <c r="C64" i="89"/>
  <c r="C56" i="89"/>
  <c r="F65" i="89"/>
  <c r="C65" i="89"/>
  <c r="F66" i="89"/>
  <c r="C66" i="89"/>
  <c r="C58" i="89"/>
  <c r="C67" i="89"/>
  <c r="F70" i="89"/>
  <c r="F68" i="89"/>
  <c r="F69" i="89"/>
  <c r="C68" i="89"/>
  <c r="C71" i="89"/>
  <c r="Q70" i="89"/>
  <c r="Q69" i="89"/>
  <c r="Q68" i="89"/>
  <c r="L51" i="89"/>
  <c r="Q67" i="89"/>
  <c r="Q56" i="89"/>
  <c r="Q57" i="89"/>
  <c r="Q62" i="89"/>
  <c r="Q61" i="89"/>
  <c r="P61" i="89"/>
  <c r="Q60" i="89"/>
  <c r="Q59" i="89"/>
  <c r="N59" i="89"/>
  <c r="B24" i="1"/>
  <c r="M59" i="89"/>
  <c r="F59" i="89"/>
  <c r="Q58" i="89"/>
  <c r="L57" i="89"/>
  <c r="L56" i="89"/>
  <c r="I54" i="89"/>
  <c r="Q47" i="89"/>
  <c r="Q48" i="89"/>
  <c r="Q53" i="89"/>
  <c r="Q52" i="89"/>
  <c r="Q51" i="89"/>
  <c r="Q50" i="89"/>
  <c r="Q49" i="89"/>
  <c r="D46" i="89"/>
  <c r="C45" i="89"/>
  <c r="C46" i="89"/>
  <c r="C43" i="89"/>
  <c r="F31" i="89"/>
  <c r="M29" i="89"/>
  <c r="M28" i="89"/>
  <c r="M27" i="89"/>
  <c r="M26" i="89"/>
  <c r="M18" i="89"/>
  <c r="J18" i="89"/>
  <c r="M19" i="89"/>
  <c r="J19" i="89"/>
  <c r="M20" i="89"/>
  <c r="M21" i="89"/>
  <c r="J20" i="89"/>
  <c r="J17" i="89"/>
  <c r="J14" i="89"/>
  <c r="M22" i="89"/>
  <c r="J22" i="89"/>
  <c r="J15" i="89"/>
  <c r="J13" i="89"/>
  <c r="M23" i="89"/>
  <c r="J23" i="89"/>
  <c r="M24" i="89"/>
  <c r="J24" i="89"/>
  <c r="J16" i="89"/>
  <c r="J25" i="89"/>
  <c r="D24" i="89"/>
  <c r="D23" i="89"/>
  <c r="D22" i="89"/>
  <c r="M17" i="89"/>
  <c r="D605" i="88"/>
  <c r="C8" i="87"/>
  <c r="G4" i="87"/>
  <c r="H604" i="88"/>
  <c r="J600" i="88"/>
  <c r="J599" i="88"/>
  <c r="H601" i="88"/>
  <c r="I615" i="88"/>
  <c r="I616" i="88"/>
  <c r="K601" i="88"/>
  <c r="K602" i="88"/>
  <c r="J601" i="88"/>
  <c r="H600" i="88"/>
  <c r="C606" i="88"/>
  <c r="C611" i="88"/>
  <c r="B611" i="88"/>
  <c r="C605" i="88"/>
  <c r="C604" i="88"/>
  <c r="C603" i="88"/>
  <c r="E103" i="80"/>
  <c r="E104" i="80"/>
  <c r="E101" i="80"/>
  <c r="E102" i="80"/>
  <c r="E95" i="80"/>
  <c r="E96" i="80"/>
  <c r="E97" i="80"/>
  <c r="E98" i="80"/>
  <c r="E99" i="80"/>
  <c r="E100" i="80"/>
  <c r="E93" i="80"/>
  <c r="E94" i="80"/>
  <c r="E91" i="80"/>
  <c r="E92" i="80"/>
  <c r="E88" i="80"/>
  <c r="E89" i="80"/>
  <c r="E90" i="80"/>
  <c r="E87" i="80"/>
  <c r="A120" i="86"/>
  <c r="H111" i="86"/>
  <c r="D126" i="86"/>
  <c r="D127" i="86"/>
  <c r="E111" i="86"/>
  <c r="A126" i="86"/>
  <c r="E109" i="86"/>
  <c r="A124" i="86"/>
  <c r="E107" i="86"/>
  <c r="A122" i="86"/>
  <c r="H106" i="86"/>
  <c r="H103" i="86"/>
  <c r="D120" i="86"/>
  <c r="H105" i="86"/>
  <c r="H104" i="86"/>
  <c r="D101" i="86"/>
  <c r="C101" i="86"/>
  <c r="D93" i="86"/>
  <c r="C91" i="86"/>
  <c r="E90" i="86"/>
  <c r="D89" i="86"/>
  <c r="C89" i="86"/>
  <c r="C87" i="86"/>
  <c r="D78" i="86"/>
  <c r="H77" i="86"/>
  <c r="D77" i="86"/>
  <c r="C76" i="86"/>
  <c r="D68" i="86"/>
  <c r="F59" i="86"/>
  <c r="E59" i="86"/>
  <c r="D59" i="86"/>
  <c r="N56" i="86"/>
  <c r="M56" i="86"/>
  <c r="K56" i="86"/>
  <c r="J56" i="86"/>
  <c r="F56" i="86"/>
  <c r="O55" i="86"/>
  <c r="N55" i="86"/>
  <c r="M55" i="86"/>
  <c r="K55" i="86"/>
  <c r="J55" i="86"/>
  <c r="J57" i="86"/>
  <c r="J59" i="86"/>
  <c r="J61" i="86"/>
  <c r="I55" i="86"/>
  <c r="F55" i="86"/>
  <c r="O53" i="86"/>
  <c r="O54" i="86"/>
  <c r="N54" i="86"/>
  <c r="F54" i="86"/>
  <c r="N53" i="86"/>
  <c r="F53" i="86"/>
  <c r="F52" i="86"/>
  <c r="K49" i="86"/>
  <c r="F48" i="86"/>
  <c r="O52" i="86"/>
  <c r="E48" i="86"/>
  <c r="N52" i="86"/>
  <c r="F33" i="86"/>
  <c r="D27" i="86"/>
  <c r="C25" i="86"/>
  <c r="C24" i="86"/>
  <c r="L19" i="86"/>
  <c r="L18" i="86"/>
  <c r="D17" i="86"/>
  <c r="C17" i="86"/>
  <c r="L4" i="86"/>
  <c r="K4" i="86"/>
  <c r="H1" i="86"/>
  <c r="E36" i="33"/>
  <c r="C36" i="33"/>
  <c r="C18" i="86"/>
  <c r="D18" i="86"/>
  <c r="K120" i="86"/>
  <c r="D121" i="86"/>
  <c r="C92" i="86"/>
  <c r="C94" i="86"/>
  <c r="H109" i="86"/>
  <c r="H112" i="86"/>
  <c r="D124" i="86"/>
  <c r="D125" i="86"/>
  <c r="H110" i="86"/>
  <c r="I37" i="34"/>
  <c r="G37" i="34"/>
  <c r="E37" i="34"/>
  <c r="C37" i="34"/>
  <c r="Q72" i="85"/>
  <c r="Q59" i="85"/>
  <c r="K59" i="85"/>
  <c r="P74" i="85"/>
  <c r="F59" i="85"/>
  <c r="Q58" i="85"/>
  <c r="Q51" i="85"/>
  <c r="J50" i="85"/>
  <c r="M47" i="85"/>
  <c r="D46" i="85"/>
  <c r="F34" i="85"/>
  <c r="F62" i="85"/>
  <c r="F33" i="85"/>
  <c r="F61" i="85"/>
  <c r="F32" i="85"/>
  <c r="F60" i="85"/>
  <c r="F31" i="85"/>
  <c r="F28" i="85"/>
  <c r="F21" i="85"/>
  <c r="M20" i="85"/>
  <c r="F20" i="85"/>
  <c r="M19" i="85"/>
  <c r="M18" i="85"/>
  <c r="F18" i="85"/>
  <c r="M17" i="85"/>
  <c r="F17" i="85"/>
  <c r="F15" i="85"/>
  <c r="Y7" i="1"/>
  <c r="Y8" i="1"/>
  <c r="Y6" i="1"/>
  <c r="D3" i="4"/>
  <c r="D23" i="85"/>
  <c r="D22" i="85"/>
  <c r="D24" i="85"/>
  <c r="P61" i="85"/>
  <c r="J51" i="85"/>
  <c r="O17" i="43"/>
  <c r="N17" i="43"/>
  <c r="M17" i="43"/>
  <c r="L17" i="43"/>
  <c r="M15" i="45"/>
  <c r="L15" i="45"/>
  <c r="K15" i="45"/>
  <c r="J15" i="45"/>
  <c r="I15" i="45"/>
  <c r="H15" i="45"/>
  <c r="G15" i="45"/>
  <c r="F15" i="45"/>
  <c r="E15" i="45"/>
  <c r="D15" i="45"/>
  <c r="C15" i="45"/>
  <c r="B15" i="45"/>
  <c r="E17" i="43"/>
  <c r="V6" i="71"/>
  <c r="U6" i="71"/>
  <c r="T6" i="71"/>
  <c r="S6" i="71"/>
  <c r="AH5" i="71"/>
  <c r="AG5" i="71"/>
  <c r="AE5" i="71"/>
  <c r="AF5" i="71"/>
  <c r="AD5" i="71"/>
  <c r="Q5" i="71"/>
  <c r="P5" i="71"/>
  <c r="O5" i="71"/>
  <c r="N5" i="71"/>
  <c r="AD6" i="71"/>
  <c r="AH6" i="71"/>
  <c r="AG6" i="71"/>
  <c r="AE6" i="71"/>
  <c r="AF6" i="71"/>
  <c r="Q6" i="71"/>
  <c r="AB5" i="71"/>
  <c r="P6" i="71"/>
  <c r="AA5" i="71"/>
  <c r="O6" i="71"/>
  <c r="Y5" i="71"/>
  <c r="Z5" i="71"/>
  <c r="N6" i="71"/>
  <c r="X5" i="71"/>
  <c r="G20" i="43"/>
  <c r="E41" i="43"/>
  <c r="C41" i="43"/>
  <c r="L3" i="71"/>
  <c r="AH3" i="71"/>
  <c r="K3" i="71"/>
  <c r="AG3" i="71"/>
  <c r="J3" i="71"/>
  <c r="AE3" i="71"/>
  <c r="I3" i="71"/>
  <c r="AH7" i="71"/>
  <c r="AG7" i="71"/>
  <c r="AE7" i="71"/>
  <c r="AF7" i="71"/>
  <c r="AD7" i="71"/>
  <c r="Q7" i="71"/>
  <c r="AB6" i="71"/>
  <c r="Q8" i="71"/>
  <c r="AB7" i="71"/>
  <c r="P7" i="71"/>
  <c r="AA6" i="71"/>
  <c r="P8" i="71"/>
  <c r="AA7" i="71"/>
  <c r="O7" i="71"/>
  <c r="O8" i="71"/>
  <c r="Y7" i="71"/>
  <c r="Z7" i="71"/>
  <c r="N7" i="71"/>
  <c r="X6" i="71"/>
  <c r="N8" i="71"/>
  <c r="X7" i="71"/>
  <c r="F8" i="71"/>
  <c r="E8" i="71"/>
  <c r="C8" i="71"/>
  <c r="B8" i="71"/>
  <c r="B7" i="71"/>
  <c r="B6" i="71"/>
  <c r="B5" i="71"/>
  <c r="N9" i="71"/>
  <c r="X8" i="71"/>
  <c r="AH8" i="71"/>
  <c r="AG8" i="71"/>
  <c r="AE8" i="71"/>
  <c r="AF8" i="71"/>
  <c r="AD8" i="71"/>
  <c r="Q9" i="71"/>
  <c r="AB8" i="71"/>
  <c r="P9" i="71"/>
  <c r="AA8" i="71"/>
  <c r="O9" i="71"/>
  <c r="Y8" i="71"/>
  <c r="Z8" i="71"/>
  <c r="F9" i="71"/>
  <c r="E9" i="71"/>
  <c r="C9" i="71"/>
  <c r="D8" i="71"/>
  <c r="B9" i="71"/>
  <c r="D9" i="71"/>
  <c r="M19" i="43"/>
  <c r="M47" i="67"/>
  <c r="J50" i="67"/>
  <c r="J51"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Q12" i="71"/>
  <c r="P12" i="71"/>
  <c r="O12" i="71"/>
  <c r="N12" i="71"/>
  <c r="A15" i="51"/>
  <c r="B12" i="72"/>
  <c r="C76" i="9"/>
  <c r="I107" i="40"/>
  <c r="K6" i="4"/>
  <c r="M56" i="9"/>
  <c r="N56" i="9"/>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67" i="72"/>
  <c r="B66" i="72"/>
  <c r="B10" i="72"/>
  <c r="C53" i="10"/>
  <c r="B51" i="10"/>
  <c r="B19" i="72"/>
  <c r="A18" i="51"/>
  <c r="B13" i="72"/>
  <c r="C8" i="68"/>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84" i="34"/>
  <c r="G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H21" i="34"/>
  <c r="AB21" i="34"/>
  <c r="H21" i="33"/>
  <c r="U21" i="33"/>
  <c r="F21" i="33"/>
  <c r="S21" i="33"/>
  <c r="E83" i="21"/>
  <c r="S21" i="21"/>
  <c r="H1" i="69"/>
  <c r="AC25" i="40"/>
  <c r="W25" i="40"/>
  <c r="AB25" i="40"/>
  <c r="U25" i="40"/>
  <c r="AB29" i="39"/>
  <c r="U29" i="39"/>
  <c r="AC29" i="39"/>
  <c r="W29" i="39"/>
  <c r="AC18" i="36"/>
  <c r="W18" i="36"/>
  <c r="AB21" i="37"/>
  <c r="U21" i="37"/>
  <c r="AA21" i="37"/>
  <c r="S21" i="37"/>
  <c r="AB21" i="33"/>
  <c r="AB18" i="35"/>
  <c r="U18" i="35"/>
  <c r="AC18" i="35"/>
  <c r="W18" i="35"/>
  <c r="G77" i="37"/>
  <c r="J21" i="37"/>
  <c r="J21" i="34"/>
  <c r="W21" i="34"/>
  <c r="J21" i="33"/>
  <c r="AC21" i="33"/>
  <c r="F83" i="21"/>
  <c r="H21" i="21"/>
  <c r="F38" i="69"/>
  <c r="E37" i="69"/>
  <c r="F36" i="69"/>
  <c r="F35" i="69"/>
  <c r="F21" i="69"/>
  <c r="C21" i="69"/>
  <c r="F20" i="69"/>
  <c r="E10" i="69"/>
  <c r="E9" i="69"/>
  <c r="F7" i="69"/>
  <c r="C7" i="69"/>
  <c r="AC21" i="37"/>
  <c r="W21" i="37"/>
  <c r="AB21" i="21"/>
  <c r="U21" i="21"/>
  <c r="G83" i="21"/>
  <c r="J21" i="21"/>
  <c r="C40" i="69"/>
  <c r="F38" i="68"/>
  <c r="E37" i="68"/>
  <c r="F36" i="68"/>
  <c r="F35" i="68"/>
  <c r="F21" i="68"/>
  <c r="C21" i="68"/>
  <c r="F20" i="68"/>
  <c r="E10" i="68"/>
  <c r="E9" i="68"/>
  <c r="F7" i="68"/>
  <c r="C7" i="68"/>
  <c r="C5" i="68"/>
  <c r="W21" i="21"/>
  <c r="AC21" i="21"/>
  <c r="C40" i="68"/>
  <c r="Q72" i="67"/>
  <c r="Q59" i="67"/>
  <c r="Q58" i="67"/>
  <c r="Q51" i="67"/>
  <c r="D46" i="67"/>
  <c r="F33" i="67"/>
  <c r="F61" i="67"/>
  <c r="D24" i="67"/>
  <c r="F21" i="67"/>
  <c r="F20" i="67"/>
  <c r="M19" i="67"/>
  <c r="F18" i="67"/>
  <c r="F17" i="67"/>
  <c r="F15" i="67"/>
  <c r="D22" i="67"/>
  <c r="S2" i="4"/>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B2" i="1"/>
  <c r="M47" i="86"/>
  <c r="F15" i="4"/>
  <c r="F9" i="1"/>
  <c r="F10" i="1"/>
  <c r="F11" i="1"/>
  <c r="F12" i="1"/>
  <c r="F13" i="1"/>
  <c r="D6" i="1"/>
  <c r="D9" i="1"/>
  <c r="D10" i="1"/>
  <c r="D11" i="1"/>
  <c r="D12" i="1"/>
  <c r="D13" i="1"/>
  <c r="D8" i="1"/>
  <c r="A7" i="1"/>
  <c r="B8" i="1"/>
  <c r="E8" i="1"/>
  <c r="A9" i="1"/>
  <c r="A10" i="1"/>
  <c r="A11" i="1"/>
  <c r="A12" i="1"/>
  <c r="A13" i="1"/>
  <c r="A6" i="1"/>
  <c r="F3" i="35"/>
  <c r="B11" i="1"/>
  <c r="E11" i="1"/>
  <c r="K10" i="1"/>
  <c r="B13" i="1"/>
  <c r="E13" i="1"/>
  <c r="K13" i="1"/>
  <c r="G79" i="36"/>
  <c r="G85" i="35"/>
  <c r="G97" i="37"/>
  <c r="G110" i="34"/>
  <c r="G111" i="21"/>
  <c r="G109" i="33"/>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F8" i="1"/>
  <c r="G8" i="1"/>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3"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K8" i="1"/>
  <c r="M8" i="1"/>
  <c r="F23" i="15"/>
  <c r="D24" i="15"/>
  <c r="M13" i="1"/>
  <c r="O13" i="1"/>
  <c r="P13" i="1"/>
  <c r="E22" i="6"/>
  <c r="E23" i="6"/>
  <c r="E24" i="6"/>
  <c r="E25" i="6"/>
  <c r="E26" i="6"/>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U42" i="34"/>
  <c r="W42" i="34"/>
  <c r="J38" i="34"/>
  <c r="W38" i="34"/>
  <c r="D114" i="34"/>
  <c r="F38" i="34"/>
  <c r="S38" i="34"/>
  <c r="D112" i="34"/>
  <c r="E112" i="34"/>
  <c r="F112" i="34"/>
  <c r="F40" i="33"/>
  <c r="J41" i="33"/>
  <c r="D113" i="33"/>
  <c r="F37" i="33"/>
  <c r="D111" i="33"/>
  <c r="E111" i="33"/>
  <c r="F111" i="33"/>
  <c r="G111"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J46" i="34"/>
  <c r="B127" i="34"/>
  <c r="B99" i="34"/>
  <c r="B97" i="34"/>
  <c r="B95" i="34"/>
  <c r="B93" i="34"/>
  <c r="B75" i="34"/>
  <c r="B73" i="34"/>
  <c r="B71" i="34"/>
  <c r="B130" i="33"/>
  <c r="B128" i="33"/>
  <c r="B126" i="33"/>
  <c r="B98" i="33"/>
  <c r="B96" i="33"/>
  <c r="B94" i="33"/>
  <c r="B74" i="33"/>
  <c r="B72" i="33"/>
  <c r="B70" i="33"/>
  <c r="J12" i="33"/>
  <c r="AC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E126" i="34"/>
  <c r="F126" i="34"/>
  <c r="G126" i="34"/>
  <c r="D124" i="34"/>
  <c r="E124" i="34"/>
  <c r="F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D82" i="34"/>
  <c r="E82" i="34"/>
  <c r="D80" i="34"/>
  <c r="E80" i="34"/>
  <c r="F80" i="34"/>
  <c r="G80" i="34"/>
  <c r="D78" i="34"/>
  <c r="E78" i="34"/>
  <c r="F78" i="34"/>
  <c r="G78" i="34"/>
  <c r="D70" i="34"/>
  <c r="E70" i="34"/>
  <c r="F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J19"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M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H40" i="34"/>
  <c r="U40" i="34"/>
  <c r="E114" i="34"/>
  <c r="F114" i="34"/>
  <c r="G114" i="34"/>
  <c r="H114" i="34"/>
  <c r="I114" i="34"/>
  <c r="J114" i="34"/>
  <c r="K114" i="34"/>
  <c r="L114" i="34"/>
  <c r="M114" i="34"/>
  <c r="H36" i="34"/>
  <c r="U36" i="34"/>
  <c r="S35" i="34"/>
  <c r="F28" i="34"/>
  <c r="AA28" i="34"/>
  <c r="F27" i="34"/>
  <c r="AA27" i="34"/>
  <c r="F25" i="34"/>
  <c r="S25" i="34"/>
  <c r="H17" i="34"/>
  <c r="U17" i="34"/>
  <c r="F15" i="34"/>
  <c r="S15" i="34"/>
  <c r="J15" i="34"/>
  <c r="W15" i="34"/>
  <c r="H15" i="34"/>
  <c r="AB15" i="34"/>
  <c r="S9" i="34"/>
  <c r="W8" i="34"/>
  <c r="J28" i="34"/>
  <c r="W28" i="34"/>
  <c r="F41" i="33"/>
  <c r="AA41" i="33"/>
  <c r="S38" i="33"/>
  <c r="E113" i="33"/>
  <c r="F32" i="33"/>
  <c r="AA32" i="33"/>
  <c r="J15" i="33"/>
  <c r="AC15" i="33"/>
  <c r="F11" i="33"/>
  <c r="AA11"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J40" i="34"/>
  <c r="H38" i="34"/>
  <c r="AB38" i="34"/>
  <c r="J36" i="34"/>
  <c r="W36" i="34"/>
  <c r="H25" i="34"/>
  <c r="AB25" i="34"/>
  <c r="J25" i="34"/>
  <c r="AC25" i="34"/>
  <c r="F17" i="34"/>
  <c r="AA17" i="34"/>
  <c r="J17" i="34"/>
  <c r="W17" i="34"/>
  <c r="F113" i="33"/>
  <c r="G113" i="33"/>
  <c r="H113" i="33"/>
  <c r="I113" i="33"/>
  <c r="J113" i="33"/>
  <c r="K113" i="33"/>
  <c r="L113" i="33"/>
  <c r="M113" i="33"/>
  <c r="H37" i="33"/>
  <c r="AB37" i="33"/>
  <c r="H15" i="33"/>
  <c r="AB15" i="33"/>
  <c r="H11" i="33"/>
  <c r="AB11" i="33"/>
  <c r="F28" i="40"/>
  <c r="AA28" i="40"/>
  <c r="AA29" i="35"/>
  <c r="S42" i="34"/>
  <c r="AC38" i="34"/>
  <c r="AA38" i="34"/>
  <c r="J11" i="33"/>
  <c r="W11" i="33"/>
  <c r="U23" i="40"/>
  <c r="G123" i="21"/>
  <c r="H123" i="21"/>
  <c r="I123" i="21"/>
  <c r="J123" i="21"/>
  <c r="K123" i="21"/>
  <c r="L123" i="21"/>
  <c r="M123" i="21"/>
  <c r="J42" i="21"/>
  <c r="AC42" i="21"/>
  <c r="H42" i="21"/>
  <c r="U42" i="21"/>
  <c r="J44" i="34"/>
  <c r="W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S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W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30" i="21"/>
  <c r="AA14" i="37"/>
  <c r="AC13" i="36"/>
  <c r="W13" i="36"/>
  <c r="S11" i="36"/>
  <c r="W11" i="36"/>
  <c r="W11" i="35"/>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AC28" i="34"/>
  <c r="S21" i="40"/>
  <c r="AA12" i="21"/>
  <c r="H25" i="21"/>
  <c r="U25" i="21"/>
  <c r="F25" i="21"/>
  <c r="S25" i="21"/>
  <c r="J25" i="21"/>
  <c r="AC25" i="21"/>
  <c r="E125" i="33"/>
  <c r="F125" i="33"/>
  <c r="H43" i="33"/>
  <c r="AB43" i="33"/>
  <c r="H17" i="37"/>
  <c r="U17" i="37"/>
  <c r="AB27" i="37"/>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G125" i="33"/>
  <c r="J43" i="33"/>
  <c r="AC43" i="33"/>
  <c r="U14" i="40"/>
  <c r="AC32" i="36"/>
  <c r="AC33" i="36"/>
  <c r="U35" i="35"/>
  <c r="AA12" i="35"/>
  <c r="W23" i="35"/>
  <c r="W14" i="37"/>
  <c r="AB28" i="37"/>
  <c r="U33" i="37"/>
  <c r="U39" i="37"/>
  <c r="W26" i="37"/>
  <c r="AC8" i="37"/>
  <c r="U26" i="37"/>
  <c r="AB13" i="34"/>
  <c r="AA13" i="33"/>
  <c r="AC31" i="33"/>
  <c r="AC45" i="33"/>
  <c r="W44" i="33"/>
  <c r="U11" i="33"/>
  <c r="U19" i="21"/>
  <c r="W44" i="21"/>
  <c r="U26" i="21"/>
  <c r="AC46" i="21"/>
  <c r="U12" i="21"/>
  <c r="AB38" i="21"/>
  <c r="F43" i="33"/>
  <c r="AA43" i="33"/>
  <c r="AC15" i="34"/>
  <c r="W16" i="35"/>
  <c r="W40" i="37"/>
  <c r="G107" i="37"/>
  <c r="H107" i="37"/>
  <c r="I107" i="37"/>
  <c r="J107" i="37"/>
  <c r="K107" i="37"/>
  <c r="L107" i="37"/>
  <c r="M107" i="37"/>
  <c r="H37" i="21"/>
  <c r="U37" i="21"/>
  <c r="S42" i="2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D17" i="43"/>
  <c r="F39" i="43"/>
  <c r="I17" i="43"/>
  <c r="F35" i="43"/>
  <c r="J17" i="43"/>
  <c r="U17" i="39"/>
  <c r="S14" i="35"/>
  <c r="U43" i="21"/>
  <c r="U35" i="21"/>
  <c r="AC35" i="21"/>
  <c r="U10" i="21"/>
  <c r="G9" i="1"/>
  <c r="G10" i="1"/>
  <c r="F48" i="9"/>
  <c r="O52" i="9"/>
  <c r="AC11" i="39"/>
  <c r="AZ563" i="3"/>
  <c r="AZ501" i="3"/>
  <c r="W37" i="37"/>
  <c r="AC44" i="34"/>
  <c r="S15" i="37"/>
  <c r="U13" i="37"/>
  <c r="U12" i="40"/>
  <c r="AA12" i="40"/>
  <c r="J37" i="33"/>
  <c r="W37"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K9" i="1"/>
  <c r="M9" i="1"/>
  <c r="AE9" i="1"/>
  <c r="D93" i="9"/>
  <c r="E12" i="6"/>
  <c r="E57" i="40"/>
  <c r="G29" i="6"/>
  <c r="E29" i="6"/>
  <c r="W27" i="34"/>
  <c r="AC27" i="34"/>
  <c r="AB34" i="36"/>
  <c r="U34" i="36"/>
  <c r="AB33" i="36"/>
  <c r="U33" i="36"/>
  <c r="AC12" i="39"/>
  <c r="W12" i="39"/>
  <c r="AC39" i="40"/>
  <c r="W39" i="40"/>
  <c r="AZ401" i="3"/>
  <c r="AZ412" i="3"/>
  <c r="AZ417" i="3"/>
  <c r="AZ428" i="3"/>
  <c r="AZ433" i="3"/>
  <c r="AZ465" i="3"/>
  <c r="AZ586" i="3"/>
  <c r="W12" i="33"/>
  <c r="AA32" i="36"/>
  <c r="S32" i="36"/>
  <c r="AZ551" i="3"/>
  <c r="AZ550" i="3"/>
  <c r="AZ408" i="3"/>
  <c r="AZ437" i="3"/>
  <c r="AZ441" i="3"/>
  <c r="AZ457" i="3"/>
  <c r="AZ473" i="3"/>
  <c r="AZ490" i="3"/>
  <c r="F28" i="6"/>
  <c r="BL14" i="3"/>
  <c r="AZ266" i="3"/>
  <c r="U30" i="33"/>
  <c r="AC13" i="34"/>
  <c r="AA47" i="34"/>
  <c r="W28" i="37"/>
  <c r="S19" i="39"/>
  <c r="F12" i="33"/>
  <c r="AA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S13" i="1"/>
  <c r="AR13" i="1"/>
  <c r="R13" i="1"/>
  <c r="S11" i="1"/>
  <c r="AQ11" i="1"/>
  <c r="R11" i="1"/>
  <c r="S9" i="1"/>
  <c r="AR9" i="1"/>
  <c r="R9" i="1"/>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B35" i="34"/>
  <c r="U39" i="34"/>
  <c r="AB41" i="34"/>
  <c r="W34" i="34"/>
  <c r="AA25" i="34"/>
  <c r="U28" i="34"/>
  <c r="S17" i="34"/>
  <c r="AA29" i="34"/>
  <c r="U15" i="34"/>
  <c r="S10" i="34"/>
  <c r="S13" i="34"/>
  <c r="H10" i="34"/>
  <c r="AB10" i="34"/>
  <c r="W42" i="33"/>
  <c r="AA35" i="33"/>
  <c r="S27" i="33"/>
  <c r="S32" i="33"/>
  <c r="AA29" i="33"/>
  <c r="AB29" i="33"/>
  <c r="W38" i="33"/>
  <c r="H41" i="33"/>
  <c r="U41" i="33"/>
  <c r="U42" i="33"/>
  <c r="S42" i="33"/>
  <c r="J35" i="33"/>
  <c r="AC35" i="33"/>
  <c r="S37" i="33"/>
  <c r="AA37" i="33"/>
  <c r="S39" i="33"/>
  <c r="J32" i="33"/>
  <c r="W32" i="33"/>
  <c r="S46" i="33"/>
  <c r="W43" i="33"/>
  <c r="S43" i="33"/>
  <c r="H27" i="33"/>
  <c r="H25" i="33"/>
  <c r="U25" i="33"/>
  <c r="F25" i="33"/>
  <c r="S25" i="33"/>
  <c r="J23" i="33"/>
  <c r="H23" i="33"/>
  <c r="AB23" i="33"/>
  <c r="F19" i="33"/>
  <c r="S19" i="33"/>
  <c r="J17" i="33"/>
  <c r="AC17" i="33"/>
  <c r="F79" i="33"/>
  <c r="G79" i="33"/>
  <c r="S15" i="33"/>
  <c r="W15" i="33"/>
  <c r="U9" i="33"/>
  <c r="I66" i="33"/>
  <c r="J10" i="33"/>
  <c r="W10" i="33"/>
  <c r="H10" i="33"/>
  <c r="AB10" i="33"/>
  <c r="AC11"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BL17" i="3"/>
  <c r="AZ17" i="3"/>
  <c r="BL13" i="3"/>
  <c r="G30" i="6"/>
  <c r="G31" i="6"/>
  <c r="J56" i="9"/>
  <c r="J57" i="9"/>
  <c r="J59" i="9"/>
  <c r="J61" i="9"/>
  <c r="A24" i="51"/>
  <c r="B18" i="72"/>
  <c r="U29" i="34"/>
  <c r="E14" i="6"/>
  <c r="E64" i="39"/>
  <c r="E32" i="6"/>
  <c r="G1" i="68"/>
  <c r="K1" i="12"/>
  <c r="F30" i="6"/>
  <c r="E28" i="6"/>
  <c r="K14" i="1"/>
  <c r="M14" i="1"/>
  <c r="O14" i="1"/>
  <c r="P14" i="1"/>
  <c r="AR12" i="1"/>
  <c r="AQ12" i="1"/>
  <c r="T12" i="1"/>
  <c r="AR10" i="1"/>
  <c r="T10" i="1"/>
  <c r="E19" i="69"/>
  <c r="E19" i="68"/>
  <c r="E19" i="1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K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C7" i="40"/>
  <c r="C63" i="40"/>
  <c r="M47" i="9"/>
  <c r="G19" i="43"/>
  <c r="C46" i="36"/>
  <c r="D46" i="36"/>
  <c r="C59" i="34"/>
  <c r="D59" i="34"/>
  <c r="C52" i="37"/>
  <c r="D52" i="37"/>
  <c r="A4" i="51"/>
  <c r="B6" i="72"/>
  <c r="C48" i="35"/>
  <c r="D48" i="35"/>
  <c r="E48" i="35"/>
  <c r="C4" i="12"/>
  <c r="H62" i="43"/>
  <c r="H66" i="43"/>
  <c r="H61" i="43"/>
  <c r="H65" i="43"/>
  <c r="H60" i="43"/>
  <c r="H64" i="43"/>
  <c r="H59" i="43"/>
  <c r="H63" i="43"/>
  <c r="H67" i="43"/>
  <c r="H55" i="43"/>
  <c r="H51" i="43"/>
  <c r="H56" i="43"/>
  <c r="H76" i="43"/>
  <c r="H72" i="43"/>
  <c r="H77" i="43"/>
  <c r="E51" i="40"/>
  <c r="B6" i="1"/>
  <c r="E6" i="1"/>
  <c r="K11" i="1"/>
  <c r="M11" i="1"/>
  <c r="AP6" i="1"/>
  <c r="B9" i="1"/>
  <c r="E9" i="1"/>
  <c r="O7" i="1"/>
  <c r="G1" i="15"/>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AA31" i="34"/>
  <c r="AA30" i="34"/>
  <c r="AB45" i="34"/>
  <c r="U25" i="34"/>
  <c r="AB36" i="34"/>
  <c r="AC14" i="34"/>
  <c r="AC32" i="34"/>
  <c r="AC29" i="34"/>
  <c r="W29" i="34"/>
  <c r="S32" i="34"/>
  <c r="AA32" i="34"/>
  <c r="U30" i="34"/>
  <c r="AB30" i="34"/>
  <c r="U38" i="34"/>
  <c r="AC40" i="34"/>
  <c r="W40" i="34"/>
  <c r="AA36" i="34"/>
  <c r="S36" i="34"/>
  <c r="AA8" i="34"/>
  <c r="S8" i="34"/>
  <c r="AB9" i="34"/>
  <c r="U9" i="34"/>
  <c r="AA46" i="34"/>
  <c r="U32" i="34"/>
  <c r="AB32" i="34"/>
  <c r="U14" i="34"/>
  <c r="AB14" i="34"/>
  <c r="AC43" i="34"/>
  <c r="W43" i="34"/>
  <c r="AC35" i="34"/>
  <c r="W35" i="34"/>
  <c r="U12" i="34"/>
  <c r="AB12" i="34"/>
  <c r="AB28" i="33"/>
  <c r="AC37" i="33"/>
  <c r="W46" i="33"/>
  <c r="U39" i="33"/>
  <c r="U38" i="33"/>
  <c r="AB34" i="33"/>
  <c r="U44" i="33"/>
  <c r="AB44" i="33"/>
  <c r="S30" i="33"/>
  <c r="AA30" i="33"/>
  <c r="AC14" i="33"/>
  <c r="AC30" i="33"/>
  <c r="W30" i="33"/>
  <c r="S31" i="33"/>
  <c r="AA31" i="33"/>
  <c r="W13" i="33"/>
  <c r="AC13" i="33"/>
  <c r="U15"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M6" i="1"/>
  <c r="O6" i="1"/>
  <c r="P6" i="1"/>
  <c r="F52" i="9"/>
  <c r="T11" i="1"/>
  <c r="AR11" i="1"/>
  <c r="E59" i="40"/>
  <c r="E30" i="6"/>
  <c r="K15" i="1"/>
  <c r="T13" i="1"/>
  <c r="E69" i="3"/>
  <c r="E237" i="3"/>
  <c r="E114" i="3"/>
  <c r="E261" i="3"/>
  <c r="E278" i="3"/>
  <c r="E304" i="3"/>
  <c r="E415" i="3"/>
  <c r="E528" i="3"/>
  <c r="E563" i="3"/>
  <c r="E565" i="3"/>
  <c r="E395" i="3"/>
  <c r="E183" i="3"/>
  <c r="E172" i="3"/>
  <c r="E213" i="3"/>
  <c r="E260" i="3"/>
  <c r="E361" i="3"/>
  <c r="E445" i="3"/>
  <c r="E17" i="3"/>
  <c r="E550" i="3"/>
  <c r="E503" i="3"/>
  <c r="E535" i="3"/>
  <c r="E302" i="3"/>
  <c r="AA39" i="40"/>
  <c r="S39" i="40"/>
  <c r="S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J10" i="34"/>
  <c r="W10" i="34"/>
  <c r="AB41" i="33"/>
  <c r="U27" i="33"/>
  <c r="AB27" i="33"/>
  <c r="J27" i="33"/>
  <c r="W27" i="33"/>
  <c r="AB25" i="33"/>
  <c r="AA25" i="33"/>
  <c r="J25" i="33"/>
  <c r="W25" i="33"/>
  <c r="F23" i="33"/>
  <c r="S23" i="33"/>
  <c r="AC23" i="33"/>
  <c r="W23" i="33"/>
  <c r="AA19" i="33"/>
  <c r="H17" i="33"/>
  <c r="AB17" i="33"/>
  <c r="F17" i="33"/>
  <c r="W17" i="33"/>
  <c r="AC37" i="21"/>
  <c r="U33" i="21"/>
  <c r="S37" i="21"/>
  <c r="AA23" i="21"/>
  <c r="AB15" i="21"/>
  <c r="J23" i="21"/>
  <c r="F85" i="21"/>
  <c r="G85" i="21"/>
  <c r="H23" i="21"/>
  <c r="S13" i="21"/>
  <c r="D6" i="52"/>
  <c r="D121" i="9"/>
  <c r="D7" i="52"/>
  <c r="K120" i="9"/>
  <c r="E329" i="3"/>
  <c r="E347" i="3"/>
  <c r="E539" i="3"/>
  <c r="E583" i="3"/>
  <c r="E545" i="3"/>
  <c r="AA6" i="3"/>
  <c r="E567" i="3"/>
  <c r="X6" i="3"/>
  <c r="E510" i="3"/>
  <c r="E399" i="3"/>
  <c r="E461" i="3"/>
  <c r="E336" i="3"/>
  <c r="E352" i="3"/>
  <c r="E280" i="3"/>
  <c r="E227" i="3"/>
  <c r="E246" i="3"/>
  <c r="E205" i="3"/>
  <c r="E124" i="3"/>
  <c r="E165" i="3"/>
  <c r="E293" i="3"/>
  <c r="E128" i="3"/>
  <c r="BL5"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O19" i="43"/>
  <c r="E52" i="37"/>
  <c r="F52" i="37"/>
  <c r="E59" i="34"/>
  <c r="F59" i="34"/>
  <c r="G59" i="34"/>
  <c r="B5" i="62"/>
  <c r="B73" i="72"/>
  <c r="L27" i="6"/>
  <c r="AP7" i="1"/>
  <c r="C36" i="69"/>
  <c r="Q16" i="1"/>
  <c r="F27" i="69"/>
  <c r="C47" i="69"/>
  <c r="D45" i="69"/>
  <c r="AB45" i="21"/>
  <c r="AC33" i="21"/>
  <c r="W33" i="21"/>
  <c r="S33" i="21"/>
  <c r="AA33" i="21"/>
  <c r="W32" i="21"/>
  <c r="AC32" i="21"/>
  <c r="AB9" i="21"/>
  <c r="U9" i="21"/>
  <c r="AA32" i="21"/>
  <c r="S32" i="21"/>
  <c r="W9" i="21"/>
  <c r="AC9" i="21"/>
  <c r="AB32" i="21"/>
  <c r="U32" i="21"/>
  <c r="AA10" i="21"/>
  <c r="S10" i="21"/>
  <c r="A18" i="62"/>
  <c r="B64" i="72"/>
  <c r="D3" i="34"/>
  <c r="U32" i="39"/>
  <c r="AB32" i="39"/>
  <c r="AC32" i="39"/>
  <c r="W32" i="39"/>
  <c r="W19" i="37"/>
  <c r="AC19" i="37"/>
  <c r="W23" i="37"/>
  <c r="AC23" i="37"/>
  <c r="AB11" i="37"/>
  <c r="U11" i="37"/>
  <c r="H63" i="37"/>
  <c r="I63" i="37"/>
  <c r="J63" i="37"/>
  <c r="K63" i="37"/>
  <c r="L63" i="37"/>
  <c r="M63" i="37"/>
  <c r="J11" i="37"/>
  <c r="W10" i="37"/>
  <c r="AC10" i="37"/>
  <c r="AC10" i="34"/>
  <c r="AC25" i="33"/>
  <c r="AA23" i="33"/>
  <c r="AA17" i="33"/>
  <c r="S17" i="33"/>
  <c r="U23" i="21"/>
  <c r="AB23" i="21"/>
  <c r="AC23" i="21"/>
  <c r="W23" i="21"/>
  <c r="C17" i="4"/>
  <c r="B4" i="52"/>
  <c r="B43" i="72"/>
  <c r="D14" i="12"/>
  <c r="D17" i="12"/>
  <c r="C17" i="12"/>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Q52" i="67"/>
  <c r="AC11" i="37"/>
  <c r="W11" i="37"/>
  <c r="B2" i="74"/>
  <c r="D25" i="6"/>
  <c r="C18" i="4"/>
  <c r="C4" i="52"/>
  <c r="B45" i="72"/>
  <c r="D8" i="6"/>
  <c r="D23" i="6"/>
  <c r="D14" i="6"/>
  <c r="D9" i="6"/>
  <c r="L19" i="9"/>
  <c r="D29" i="6"/>
  <c r="C13" i="12"/>
  <c r="F34" i="11"/>
  <c r="F11" i="12"/>
  <c r="F34" i="68"/>
  <c r="A7" i="51"/>
  <c r="B7" i="72"/>
  <c r="AG6" i="1"/>
  <c r="H109" i="9"/>
  <c r="D124" i="9"/>
  <c r="H110" i="9"/>
  <c r="D18" i="53"/>
  <c r="B35" i="72"/>
  <c r="D16" i="53"/>
  <c r="B34" i="72"/>
  <c r="J7" i="33"/>
  <c r="W7" i="33"/>
  <c r="F7" i="33"/>
  <c r="S7" i="33"/>
  <c r="H7" i="33"/>
  <c r="AB7" i="33"/>
  <c r="H112" i="9"/>
  <c r="D21" i="53"/>
  <c r="B39" i="72"/>
  <c r="H111" i="9"/>
  <c r="D126" i="9"/>
  <c r="D59" i="9"/>
  <c r="M55" i="9"/>
  <c r="AD3" i="71"/>
  <c r="F42" i="15"/>
  <c r="F3" i="73"/>
  <c r="M27" i="67"/>
  <c r="J15" i="15"/>
  <c r="M22" i="67"/>
  <c r="J15" i="67"/>
  <c r="M26" i="67"/>
  <c r="B7" i="76"/>
  <c r="L47" i="15"/>
  <c r="AO9" i="1"/>
  <c r="M28" i="67"/>
  <c r="F9" i="15"/>
  <c r="M26" i="15"/>
  <c r="E8" i="76"/>
  <c r="E11" i="76"/>
  <c r="M6" i="15"/>
  <c r="E9" i="76"/>
  <c r="M21" i="67"/>
  <c r="F5" i="73"/>
  <c r="M22" i="15"/>
  <c r="B10" i="76"/>
  <c r="F16" i="15"/>
  <c r="F43" i="15"/>
  <c r="F6" i="15"/>
  <c r="E13" i="76"/>
  <c r="AO12" i="1"/>
  <c r="F8" i="15"/>
  <c r="E2" i="69"/>
  <c r="M29" i="15"/>
  <c r="M8" i="15"/>
  <c r="M23" i="67"/>
  <c r="D2" i="36"/>
  <c r="D2" i="35"/>
  <c r="D2" i="34"/>
  <c r="E2" i="68"/>
  <c r="B11" i="76"/>
  <c r="F26" i="15"/>
  <c r="AO13" i="1"/>
  <c r="M9" i="15"/>
  <c r="F37" i="15"/>
  <c r="D2" i="21"/>
  <c r="B12" i="76"/>
  <c r="E7" i="76"/>
  <c r="B13" i="76"/>
  <c r="F7" i="73"/>
  <c r="C76" i="15"/>
  <c r="F6" i="73"/>
  <c r="F38" i="15"/>
  <c r="F13" i="15"/>
  <c r="M27" i="15"/>
  <c r="E12" i="76"/>
  <c r="B9" i="76"/>
  <c r="B8" i="76"/>
  <c r="C76" i="67"/>
  <c r="D2" i="37"/>
  <c r="F36" i="15"/>
  <c r="AO10" i="1"/>
  <c r="M24" i="67"/>
  <c r="E10" i="76"/>
  <c r="AO11" i="1"/>
  <c r="M24" i="15"/>
  <c r="D2" i="33"/>
  <c r="AO8" i="1"/>
  <c r="M29" i="67"/>
  <c r="M28" i="15"/>
  <c r="L47" i="67"/>
  <c r="F7" i="15"/>
  <c r="M23" i="15"/>
  <c r="F40" i="15"/>
  <c r="L48" i="15"/>
  <c r="AA21" i="33"/>
  <c r="AC27" i="33"/>
  <c r="S26" i="33"/>
  <c r="S33" i="33"/>
  <c r="U27" i="34"/>
  <c r="AA40" i="34"/>
  <c r="AC21" i="34"/>
  <c r="D63" i="40"/>
  <c r="C65" i="40"/>
  <c r="C77" i="9"/>
  <c r="C74" i="9"/>
  <c r="C77" i="86"/>
  <c r="C74" i="86"/>
  <c r="C28" i="85"/>
  <c r="J1" i="73"/>
  <c r="C51" i="10"/>
  <c r="A13" i="51"/>
  <c r="B11" i="72"/>
  <c r="A2" i="86"/>
  <c r="A118" i="86"/>
  <c r="F36" i="33"/>
  <c r="H111" i="33"/>
  <c r="I111" i="33"/>
  <c r="J111" i="33"/>
  <c r="K111" i="33"/>
  <c r="L111" i="33"/>
  <c r="M111" i="33"/>
  <c r="U33" i="33"/>
  <c r="U43" i="33"/>
  <c r="S41" i="33"/>
  <c r="U35" i="33"/>
  <c r="W35" i="33"/>
  <c r="AC32" i="33"/>
  <c r="U32" i="33"/>
  <c r="AB14" i="33"/>
  <c r="W26" i="33"/>
  <c r="AC26" i="33"/>
  <c r="AB26" i="33"/>
  <c r="U23" i="33"/>
  <c r="W21" i="33"/>
  <c r="AC19" i="33"/>
  <c r="W19" i="33"/>
  <c r="H19" i="33"/>
  <c r="F81" i="33"/>
  <c r="G81" i="33"/>
  <c r="S11" i="33"/>
  <c r="AC10" i="33"/>
  <c r="U17" i="33"/>
  <c r="G124" i="34"/>
  <c r="H124" i="34"/>
  <c r="I124" i="34"/>
  <c r="J124" i="34"/>
  <c r="K124" i="34"/>
  <c r="L124" i="34"/>
  <c r="M124" i="34"/>
  <c r="F43" i="34"/>
  <c r="G112" i="34"/>
  <c r="H37" i="34"/>
  <c r="AC36" i="34"/>
  <c r="F86" i="34"/>
  <c r="G86" i="34"/>
  <c r="J23" i="34"/>
  <c r="H23" i="34"/>
  <c r="U23" i="34"/>
  <c r="F23" i="34"/>
  <c r="H19" i="34"/>
  <c r="F82" i="34"/>
  <c r="G82" i="34"/>
  <c r="F19" i="34"/>
  <c r="J19" i="34"/>
  <c r="F11" i="34"/>
  <c r="S11" i="34"/>
  <c r="G70" i="34"/>
  <c r="H70" i="34"/>
  <c r="I70" i="34"/>
  <c r="J70" i="34"/>
  <c r="K70" i="34"/>
  <c r="L70" i="34"/>
  <c r="M70" i="34"/>
  <c r="J11" i="34"/>
  <c r="H11" i="34"/>
  <c r="U11" i="34"/>
  <c r="W33" i="34"/>
  <c r="AB33" i="34"/>
  <c r="AB11" i="34"/>
  <c r="AA11" i="34"/>
  <c r="S28" i="34"/>
  <c r="AA41" i="34"/>
  <c r="AC30" i="34"/>
  <c r="W31" i="34"/>
  <c r="W46" i="34"/>
  <c r="AC46" i="34"/>
  <c r="AB47" i="34"/>
  <c r="AC45" i="34"/>
  <c r="AA45" i="34"/>
  <c r="W47" i="34"/>
  <c r="AB46" i="34"/>
  <c r="AA39" i="34"/>
  <c r="AB23" i="34"/>
  <c r="U21" i="34"/>
  <c r="S21" i="34"/>
  <c r="AB17" i="34"/>
  <c r="AC17" i="34"/>
  <c r="AA15" i="34"/>
  <c r="U10" i="34"/>
  <c r="U10" i="33"/>
  <c r="AA7" i="33"/>
  <c r="AA10" i="33"/>
  <c r="S9" i="33"/>
  <c r="B7" i="1"/>
  <c r="E7" i="1"/>
  <c r="P61" i="15"/>
  <c r="J53" i="15"/>
  <c r="F1" i="15"/>
  <c r="B4" i="62"/>
  <c r="B71" i="72"/>
  <c r="C94" i="9"/>
  <c r="C92" i="9"/>
  <c r="F28" i="15"/>
  <c r="C28" i="15"/>
  <c r="D68" i="9"/>
  <c r="M18" i="67"/>
  <c r="C36" i="68"/>
  <c r="F54" i="9"/>
  <c r="C24" i="12"/>
  <c r="M18" i="15"/>
  <c r="F32" i="15"/>
  <c r="F60" i="15"/>
  <c r="F30" i="69"/>
  <c r="F32" i="67"/>
  <c r="F60" i="67"/>
  <c r="F31" i="12"/>
  <c r="C31" i="12"/>
  <c r="F28" i="67"/>
  <c r="C28" i="67"/>
  <c r="F30" i="11"/>
  <c r="F30" i="68"/>
  <c r="D23" i="67"/>
  <c r="A10" i="51"/>
  <c r="B9" i="72"/>
  <c r="E61" i="40"/>
  <c r="D28" i="6"/>
  <c r="D30" i="6"/>
  <c r="D10" i="6"/>
  <c r="D22" i="6"/>
  <c r="D24" i="6"/>
  <c r="D26" i="6"/>
  <c r="D27" i="6"/>
  <c r="D31" i="6"/>
  <c r="F27" i="6"/>
  <c r="F31" i="6"/>
  <c r="I6" i="6"/>
  <c r="B7" i="74"/>
  <c r="C7" i="74"/>
  <c r="D37" i="11"/>
  <c r="C37" i="1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D3" i="21"/>
  <c r="D19" i="11"/>
  <c r="C19" i="11"/>
  <c r="C20" i="11"/>
  <c r="L18" i="9"/>
  <c r="D3" i="37"/>
  <c r="T9" i="1"/>
  <c r="AQ9" i="1"/>
  <c r="F28" i="12"/>
  <c r="C34" i="69"/>
  <c r="C38" i="69"/>
  <c r="K16" i="1"/>
  <c r="E56" i="39"/>
  <c r="K101" i="43"/>
  <c r="N101" i="43"/>
  <c r="H101" i="43"/>
  <c r="F22" i="43"/>
  <c r="F101" i="43"/>
  <c r="E22" i="43"/>
  <c r="L101" i="43"/>
  <c r="G22" i="4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c r="AN6" i="3"/>
  <c r="E16" i="3"/>
  <c r="AI6" i="3"/>
  <c r="E536" i="3"/>
  <c r="E586" i="3"/>
  <c r="AK6" i="3"/>
  <c r="E578" i="3"/>
  <c r="E549" i="3"/>
  <c r="E402" i="3"/>
  <c r="E434" i="3"/>
  <c r="E423" i="3"/>
  <c r="E453" i="3"/>
  <c r="E350" i="3"/>
  <c r="E306" i="3"/>
  <c r="E382" i="3"/>
  <c r="E368" i="3"/>
  <c r="E303" i="3"/>
  <c r="E15" i="6"/>
  <c r="C36" i="11"/>
  <c r="E60" i="40"/>
  <c r="E65" i="39"/>
  <c r="D15" i="6"/>
  <c r="D12" i="6"/>
  <c r="E62" i="39"/>
  <c r="E5" i="6"/>
  <c r="E11" i="6"/>
  <c r="E13" i="6"/>
  <c r="F27" i="11"/>
  <c r="F27" i="68"/>
  <c r="C29" i="68"/>
  <c r="D27" i="68"/>
  <c r="H16" i="1"/>
  <c r="O11" i="1"/>
  <c r="P11" i="1"/>
  <c r="O12" i="1"/>
  <c r="P12" i="1"/>
  <c r="O9" i="1"/>
  <c r="P9" i="1"/>
  <c r="P7" i="1"/>
  <c r="M16" i="1"/>
  <c r="C34" i="68"/>
  <c r="O8" i="1"/>
  <c r="E56" i="40"/>
  <c r="L104" i="43"/>
  <c r="L105" i="43"/>
  <c r="L102" i="43"/>
  <c r="H102" i="43"/>
  <c r="H103" i="43"/>
  <c r="H104" i="43"/>
  <c r="H109" i="43"/>
  <c r="N102" i="43"/>
  <c r="N103" i="43"/>
  <c r="N106" i="43"/>
  <c r="N107" i="43"/>
  <c r="K103" i="43"/>
  <c r="K107" i="43"/>
  <c r="K104" i="43"/>
  <c r="K106" i="43"/>
  <c r="F104" i="43"/>
  <c r="F107" i="43"/>
  <c r="F106" i="43"/>
  <c r="F103" i="43"/>
  <c r="B113" i="43"/>
  <c r="G101" i="43"/>
  <c r="C101" i="43"/>
  <c r="J101" i="43"/>
  <c r="N104" i="46"/>
  <c r="H22" i="43"/>
  <c r="D22" i="43"/>
  <c r="D101" i="43"/>
  <c r="M101" i="43"/>
  <c r="I101" i="43"/>
  <c r="E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T35" i="4"/>
  <c r="A19" i="51"/>
  <c r="B14" i="72"/>
  <c r="A15" i="62"/>
  <c r="B61" i="72"/>
  <c r="G16" i="1"/>
  <c r="J10" i="39"/>
  <c r="D10" i="52"/>
  <c r="D125" i="9"/>
  <c r="D11" i="52"/>
  <c r="D127" i="9"/>
  <c r="D13" i="52"/>
  <c r="B8" i="74"/>
  <c r="D12" i="52"/>
  <c r="D19" i="53"/>
  <c r="D17" i="53"/>
  <c r="B36" i="72"/>
  <c r="K56" i="9"/>
  <c r="U7" i="33"/>
  <c r="H59" i="34"/>
  <c r="AC7" i="33"/>
  <c r="F48" i="35"/>
  <c r="E46" i="36"/>
  <c r="D58" i="21"/>
  <c r="G52" i="37"/>
  <c r="C70" i="39"/>
  <c r="D68" i="39"/>
  <c r="C8" i="74"/>
  <c r="D8" i="74"/>
  <c r="D7" i="74"/>
  <c r="G17" i="43"/>
  <c r="C16" i="43"/>
  <c r="C20" i="43"/>
  <c r="F7" i="71"/>
  <c r="F6" i="71"/>
  <c r="F5" i="71"/>
  <c r="Y6" i="71"/>
  <c r="Z6" i="71"/>
  <c r="B7" i="49"/>
  <c r="E7" i="49"/>
  <c r="B15" i="49"/>
  <c r="AB3" i="71"/>
  <c r="X3" i="71"/>
  <c r="C7" i="71"/>
  <c r="E7" i="71"/>
  <c r="E6" i="71"/>
  <c r="E5" i="71"/>
  <c r="E10" i="49"/>
  <c r="B6" i="49"/>
  <c r="E14" i="49"/>
  <c r="AF3" i="71"/>
  <c r="P24" i="43"/>
  <c r="B66" i="40"/>
  <c r="P21" i="43"/>
  <c r="P22" i="43"/>
  <c r="C14" i="12"/>
  <c r="C23" i="12"/>
  <c r="C29" i="69"/>
  <c r="D27" i="69"/>
  <c r="B13" i="49"/>
  <c r="B4" i="49"/>
  <c r="B9" i="49"/>
  <c r="E22" i="49"/>
  <c r="E16" i="49"/>
  <c r="E11" i="49"/>
  <c r="B10" i="49"/>
  <c r="E6" i="49"/>
  <c r="E8" i="49"/>
  <c r="E5" i="49"/>
  <c r="B8" i="49"/>
  <c r="B5" i="49"/>
  <c r="E21" i="49"/>
  <c r="E4" i="49"/>
  <c r="B11" i="49"/>
  <c r="B14" i="49"/>
  <c r="B16" i="49"/>
  <c r="E13" i="49"/>
  <c r="E15" i="49"/>
  <c r="E9" i="49"/>
  <c r="B22" i="49"/>
  <c r="F70" i="67"/>
  <c r="F64" i="67"/>
  <c r="J57" i="15"/>
  <c r="J55" i="15"/>
  <c r="J58" i="15"/>
  <c r="Q50" i="15"/>
  <c r="I54" i="15"/>
  <c r="L56" i="15"/>
  <c r="F71" i="67"/>
  <c r="F66" i="15"/>
  <c r="F50" i="15"/>
  <c r="M7" i="15"/>
  <c r="J6" i="15"/>
  <c r="B10" i="70"/>
  <c r="F68" i="67"/>
  <c r="F66" i="67"/>
  <c r="L59" i="67"/>
  <c r="M59" i="67"/>
  <c r="N59" i="67"/>
  <c r="L58" i="67"/>
  <c r="F68" i="15"/>
  <c r="N59" i="15"/>
  <c r="L59" i="15"/>
  <c r="M59" i="15"/>
  <c r="L58" i="15"/>
  <c r="F65" i="15"/>
  <c r="C6" i="15"/>
  <c r="Q71" i="67"/>
  <c r="B13" i="70"/>
  <c r="B8" i="70"/>
  <c r="F63" i="67"/>
  <c r="C62" i="67"/>
  <c r="F69" i="67"/>
  <c r="J20" i="67"/>
  <c r="F71" i="15"/>
  <c r="F65" i="67"/>
  <c r="Q71" i="15"/>
  <c r="F50" i="67"/>
  <c r="F51" i="67"/>
  <c r="B11" i="70"/>
  <c r="C27" i="15"/>
  <c r="F51" i="15"/>
  <c r="F64" i="15"/>
  <c r="I54" i="67"/>
  <c r="Q50" i="67"/>
  <c r="L56" i="67"/>
  <c r="B12" i="70"/>
  <c r="B9" i="70"/>
  <c r="F31" i="15"/>
  <c r="M17" i="15"/>
  <c r="F59" i="67"/>
  <c r="F59" i="15"/>
  <c r="F31" i="67"/>
  <c r="M17" i="67"/>
  <c r="D4" i="73"/>
  <c r="D3" i="73"/>
  <c r="L47" i="85"/>
  <c r="M22" i="85"/>
  <c r="D6" i="73"/>
  <c r="M23" i="85"/>
  <c r="C16" i="15"/>
  <c r="M27" i="85"/>
  <c r="M26" i="85"/>
  <c r="M28" i="85"/>
  <c r="D7" i="73"/>
  <c r="M29" i="85"/>
  <c r="J15" i="85"/>
  <c r="M24" i="85"/>
  <c r="E20" i="43"/>
  <c r="M28" i="43"/>
  <c r="F10" i="40"/>
  <c r="D65" i="40"/>
  <c r="E63" i="40"/>
  <c r="I48" i="33"/>
  <c r="W36" i="33"/>
  <c r="S36" i="33"/>
  <c r="AA36" i="33"/>
  <c r="U19" i="33"/>
  <c r="AB19" i="33"/>
  <c r="AA43" i="34"/>
  <c r="S43" i="34"/>
  <c r="U37" i="34"/>
  <c r="AB37" i="34"/>
  <c r="H112" i="34"/>
  <c r="I112" i="34"/>
  <c r="J112" i="34"/>
  <c r="K112" i="34"/>
  <c r="L112" i="34"/>
  <c r="M112" i="34"/>
  <c r="F37" i="34"/>
  <c r="J37" i="34"/>
  <c r="AA23" i="34"/>
  <c r="S23" i="34"/>
  <c r="W23" i="34"/>
  <c r="AC23" i="34"/>
  <c r="AC19" i="34"/>
  <c r="W19" i="34"/>
  <c r="AA19" i="34"/>
  <c r="S19" i="34"/>
  <c r="AB19" i="34"/>
  <c r="U19" i="34"/>
  <c r="AC11" i="34"/>
  <c r="W11" i="34"/>
  <c r="Q71" i="85"/>
  <c r="L59" i="85"/>
  <c r="M59" i="85"/>
  <c r="N59" i="85"/>
  <c r="L58" i="85"/>
  <c r="F50" i="85"/>
  <c r="F65" i="85"/>
  <c r="L56" i="85"/>
  <c r="I54" i="85"/>
  <c r="Q50" i="85"/>
  <c r="F71" i="85"/>
  <c r="F68" i="85"/>
  <c r="F51" i="85"/>
  <c r="C49" i="85"/>
  <c r="F66" i="85"/>
  <c r="F64" i="85"/>
  <c r="Q52" i="15"/>
  <c r="C35" i="69"/>
  <c r="C29" i="12"/>
  <c r="D28" i="12"/>
  <c r="C48" i="11"/>
  <c r="C30" i="11"/>
  <c r="C48" i="69"/>
  <c r="C30" i="69"/>
  <c r="C30" i="68"/>
  <c r="C48" i="68"/>
  <c r="O16" i="1"/>
  <c r="L109" i="43"/>
  <c r="L107" i="43"/>
  <c r="L106" i="43"/>
  <c r="L103" i="43"/>
  <c r="F105" i="43"/>
  <c r="F102" i="43"/>
  <c r="F109" i="43"/>
  <c r="H107" i="43"/>
  <c r="H105" i="43"/>
  <c r="H106" i="43"/>
  <c r="K102" i="43"/>
  <c r="K105" i="43"/>
  <c r="K109" i="43"/>
  <c r="AC6" i="3"/>
  <c r="E6" i="3"/>
  <c r="N105" i="43"/>
  <c r="N109" i="43"/>
  <c r="N104" i="43"/>
  <c r="E58" i="40"/>
  <c r="D13" i="6"/>
  <c r="E63" i="39"/>
  <c r="D19" i="12"/>
  <c r="C19" i="12"/>
  <c r="E6" i="6"/>
  <c r="D5" i="6"/>
  <c r="D9" i="11"/>
  <c r="C9" i="11"/>
  <c r="D9" i="69"/>
  <c r="D9" i="68"/>
  <c r="C47" i="68"/>
  <c r="D45" i="68"/>
  <c r="E61" i="39"/>
  <c r="E66" i="39"/>
  <c r="D11" i="6"/>
  <c r="D16" i="6"/>
  <c r="E16" i="6"/>
  <c r="C47" i="11"/>
  <c r="D45" i="11"/>
  <c r="C28" i="11"/>
  <c r="C27" i="11"/>
  <c r="C29" i="11"/>
  <c r="D27" i="11"/>
  <c r="P8" i="1"/>
  <c r="P16" i="1"/>
  <c r="C11" i="12"/>
  <c r="N16" i="1"/>
  <c r="C34" i="11"/>
  <c r="L16" i="1"/>
  <c r="I109" i="43"/>
  <c r="I104" i="43"/>
  <c r="I107" i="43"/>
  <c r="I105" i="43"/>
  <c r="I102" i="43"/>
  <c r="I106" i="43"/>
  <c r="I103" i="43"/>
  <c r="E102" i="43"/>
  <c r="E106" i="43"/>
  <c r="E103" i="43"/>
  <c r="E104" i="43"/>
  <c r="E105" i="43"/>
  <c r="E109" i="43"/>
  <c r="E107" i="43"/>
  <c r="M102" i="43"/>
  <c r="M106" i="43"/>
  <c r="M103" i="43"/>
  <c r="M107" i="43"/>
  <c r="M109" i="43"/>
  <c r="M104" i="43"/>
  <c r="M105" i="43"/>
  <c r="J105" i="43"/>
  <c r="J103" i="43"/>
  <c r="J106" i="43"/>
  <c r="J107" i="43"/>
  <c r="J104" i="43"/>
  <c r="J102" i="43"/>
  <c r="J109" i="43"/>
  <c r="G102" i="43"/>
  <c r="G103" i="43"/>
  <c r="G109" i="43"/>
  <c r="G107" i="43"/>
  <c r="G105" i="43"/>
  <c r="G104" i="43"/>
  <c r="G106" i="43"/>
  <c r="D109" i="43"/>
  <c r="D105" i="43"/>
  <c r="D106" i="43"/>
  <c r="D102" i="43"/>
  <c r="D103" i="43"/>
  <c r="D104" i="43"/>
  <c r="D107" i="43"/>
  <c r="C106" i="43"/>
  <c r="C105" i="43"/>
  <c r="C102" i="43"/>
  <c r="C109" i="43"/>
  <c r="C104" i="43"/>
  <c r="C103" i="43"/>
  <c r="C107" i="43"/>
  <c r="I118" i="43"/>
  <c r="J118" i="43"/>
  <c r="K118" i="43"/>
  <c r="L118" i="43"/>
  <c r="M118" i="43"/>
  <c r="D118" i="43"/>
  <c r="E118" i="43"/>
  <c r="F118" i="43"/>
  <c r="D115" i="43"/>
  <c r="E115" i="43"/>
  <c r="F115" i="43"/>
  <c r="G115" i="43"/>
  <c r="H115" i="43"/>
  <c r="B115" i="43"/>
  <c r="D117" i="43"/>
  <c r="E117" i="43"/>
  <c r="F117" i="43"/>
  <c r="G117" i="43"/>
  <c r="H117" i="43"/>
  <c r="I115" i="43"/>
  <c r="J115" i="43"/>
  <c r="K115" i="43"/>
  <c r="L115" i="43"/>
  <c r="M115" i="43"/>
  <c r="D116" i="43"/>
  <c r="E116" i="43"/>
  <c r="F116" i="43"/>
  <c r="G116" i="43"/>
  <c r="H116" i="43"/>
  <c r="G118" i="43"/>
  <c r="H118" i="43"/>
  <c r="B118" i="43"/>
  <c r="C118" i="43"/>
  <c r="I116" i="43"/>
  <c r="J116" i="43"/>
  <c r="K116" i="43"/>
  <c r="L116" i="43"/>
  <c r="M116" i="43"/>
  <c r="B116" i="43"/>
  <c r="C116" i="43"/>
  <c r="I117" i="43"/>
  <c r="J117" i="43"/>
  <c r="K117" i="43"/>
  <c r="L117" i="43"/>
  <c r="M117" i="43"/>
  <c r="B117" i="43"/>
  <c r="C117" i="43"/>
  <c r="J10" i="40"/>
  <c r="H10" i="40"/>
  <c r="F10" i="39"/>
  <c r="H10" i="39"/>
  <c r="B38" i="72"/>
  <c r="D20" i="53"/>
  <c r="B40" i="72"/>
  <c r="D70" i="39"/>
  <c r="E68" i="39"/>
  <c r="H52" i="37"/>
  <c r="W10" i="39"/>
  <c r="AC10" i="39"/>
  <c r="E58" i="21"/>
  <c r="G48" i="35"/>
  <c r="I59" i="34"/>
  <c r="AA10" i="40"/>
  <c r="S10" i="40"/>
  <c r="F46" i="36"/>
  <c r="C5" i="43"/>
  <c r="D5" i="43"/>
  <c r="P23" i="43"/>
  <c r="B71" i="39"/>
  <c r="C6" i="71"/>
  <c r="C5" i="71"/>
  <c r="D5" i="71"/>
  <c r="D7" i="71"/>
  <c r="P25" i="43"/>
  <c r="C49" i="67"/>
  <c r="C49" i="15"/>
  <c r="C38" i="68"/>
  <c r="C35" i="68"/>
  <c r="M11" i="15"/>
  <c r="J10" i="15"/>
  <c r="J5" i="15"/>
  <c r="F11" i="15"/>
  <c r="Q73" i="67"/>
  <c r="Q60" i="67"/>
  <c r="P28" i="43"/>
  <c r="Q60" i="15"/>
  <c r="Q73" i="15"/>
  <c r="Q74" i="15"/>
  <c r="Q61" i="15"/>
  <c r="Q61" i="67"/>
  <c r="Q74" i="67"/>
  <c r="F41" i="15"/>
  <c r="N28" i="43"/>
  <c r="O28" i="43"/>
  <c r="E65" i="40"/>
  <c r="F63" i="40"/>
  <c r="E48" i="33"/>
  <c r="I52" i="33"/>
  <c r="J52" i="33"/>
  <c r="I53" i="33"/>
  <c r="J53" i="33"/>
  <c r="F69" i="15"/>
  <c r="AA37" i="34"/>
  <c r="S37" i="34"/>
  <c r="AC37" i="34"/>
  <c r="W37" i="34"/>
  <c r="J24" i="85"/>
  <c r="Q52" i="85"/>
  <c r="Q74" i="85"/>
  <c r="Q61" i="85"/>
  <c r="Q60" i="85"/>
  <c r="Q73" i="85"/>
  <c r="C53" i="85"/>
  <c r="C48" i="85"/>
  <c r="K24" i="6"/>
  <c r="M24" i="6"/>
  <c r="I24" i="6"/>
  <c r="K22" i="6"/>
  <c r="M22" i="6"/>
  <c r="I22" i="6"/>
  <c r="K23" i="6"/>
  <c r="M23" i="6"/>
  <c r="I23" i="6"/>
  <c r="K26" i="6"/>
  <c r="M26" i="6"/>
  <c r="I26" i="6"/>
  <c r="K25" i="6"/>
  <c r="M25" i="6"/>
  <c r="I25" i="6"/>
  <c r="E31" i="6"/>
  <c r="I5" i="6"/>
  <c r="C9" i="69"/>
  <c r="C9" i="68"/>
  <c r="D10" i="68"/>
  <c r="C10" i="68"/>
  <c r="D10" i="69"/>
  <c r="C10" i="69"/>
  <c r="D10" i="11"/>
  <c r="C10" i="11"/>
  <c r="D20" i="12"/>
  <c r="C20" i="12"/>
  <c r="C18" i="12"/>
  <c r="D6" i="6"/>
  <c r="F50" i="69"/>
  <c r="F50" i="11"/>
  <c r="F50" i="68"/>
  <c r="C35" i="11"/>
  <c r="C38" i="11"/>
  <c r="C15" i="12"/>
  <c r="C12" i="12"/>
  <c r="C115" i="43"/>
  <c r="D113" i="43"/>
  <c r="S5" i="43"/>
  <c r="S2" i="43"/>
  <c r="S6" i="43"/>
  <c r="S3" i="43"/>
  <c r="C23" i="43"/>
  <c r="C21" i="43"/>
  <c r="S7" i="43"/>
  <c r="S4" i="43"/>
  <c r="U10" i="39"/>
  <c r="AB10" i="39"/>
  <c r="AB10" i="40"/>
  <c r="U10" i="40"/>
  <c r="S10" i="39"/>
  <c r="AA10" i="39"/>
  <c r="W10" i="40"/>
  <c r="AC10" i="40"/>
  <c r="G46" i="36"/>
  <c r="J59" i="34"/>
  <c r="H48" i="35"/>
  <c r="F58" i="21"/>
  <c r="I52" i="37"/>
  <c r="F68" i="39"/>
  <c r="E70" i="39"/>
  <c r="D6" i="71"/>
  <c r="M20" i="43"/>
  <c r="C19" i="43"/>
  <c r="J24" i="67"/>
  <c r="J18" i="67"/>
  <c r="C53" i="67"/>
  <c r="C48" i="67"/>
  <c r="J24" i="15"/>
  <c r="J18" i="15"/>
  <c r="J26" i="15"/>
  <c r="J29" i="15"/>
  <c r="C53" i="15"/>
  <c r="C48" i="15"/>
  <c r="C10" i="15"/>
  <c r="C5" i="15"/>
  <c r="F22" i="68"/>
  <c r="F22" i="11"/>
  <c r="F22" i="69"/>
  <c r="F25" i="12"/>
  <c r="F24" i="15"/>
  <c r="C24" i="15"/>
  <c r="F65" i="40"/>
  <c r="G63" i="40"/>
  <c r="E52" i="33"/>
  <c r="F52" i="33"/>
  <c r="C57" i="85"/>
  <c r="J18" i="85"/>
  <c r="C66" i="85"/>
  <c r="C60" i="85"/>
  <c r="E7" i="70"/>
  <c r="S21" i="6"/>
  <c r="S8" i="1"/>
  <c r="S20" i="6"/>
  <c r="H25" i="6"/>
  <c r="R25" i="6"/>
  <c r="S25" i="6"/>
  <c r="S26" i="6"/>
  <c r="H26" i="6"/>
  <c r="R26" i="6"/>
  <c r="H22" i="6"/>
  <c r="R22" i="6"/>
  <c r="S22" i="6"/>
  <c r="K27" i="6"/>
  <c r="H23" i="6"/>
  <c r="R23" i="6"/>
  <c r="S23" i="6"/>
  <c r="H24" i="6"/>
  <c r="R24" i="6"/>
  <c r="S24" i="6"/>
  <c r="C16" i="12"/>
  <c r="C21" i="12"/>
  <c r="C22" i="12"/>
  <c r="C30" i="12"/>
  <c r="C28" i="12"/>
  <c r="D19" i="69"/>
  <c r="D19" i="68"/>
  <c r="C8" i="69"/>
  <c r="C5" i="69"/>
  <c r="C23" i="69"/>
  <c r="C33" i="11"/>
  <c r="J52" i="37"/>
  <c r="G68" i="39"/>
  <c r="F70" i="39"/>
  <c r="G58" i="21"/>
  <c r="K59" i="34"/>
  <c r="H46" i="36"/>
  <c r="I48" i="35"/>
  <c r="C37" i="43"/>
  <c r="T14" i="43"/>
  <c r="V14" i="43"/>
  <c r="T13" i="43"/>
  <c r="V13" i="43"/>
  <c r="T4" i="43"/>
  <c r="V4" i="43"/>
  <c r="C35" i="43"/>
  <c r="C34" i="43"/>
  <c r="T8" i="43"/>
  <c r="V8" i="43"/>
  <c r="T11" i="43"/>
  <c r="V11" i="43"/>
  <c r="C36" i="43"/>
  <c r="T10" i="43"/>
  <c r="V10" i="43"/>
  <c r="T2" i="43"/>
  <c r="V2" i="43"/>
  <c r="T12" i="43"/>
  <c r="V12" i="43"/>
  <c r="C29" i="43"/>
  <c r="T7" i="43"/>
  <c r="V7" i="43"/>
  <c r="T5" i="43"/>
  <c r="V5" i="43"/>
  <c r="T9" i="43"/>
  <c r="V9" i="43"/>
  <c r="C38" i="43"/>
  <c r="C33" i="43"/>
  <c r="T6" i="43"/>
  <c r="V6" i="43"/>
  <c r="T15" i="43"/>
  <c r="V15" i="43"/>
  <c r="T3" i="43"/>
  <c r="V3" i="43"/>
  <c r="T16" i="43"/>
  <c r="V16" i="43"/>
  <c r="C39" i="43"/>
  <c r="C23" i="68"/>
  <c r="C26" i="68"/>
  <c r="D22" i="68"/>
  <c r="C44" i="68"/>
  <c r="D41" i="68"/>
  <c r="C38" i="15"/>
  <c r="C32" i="15"/>
  <c r="C26" i="12"/>
  <c r="D25" i="12"/>
  <c r="C42" i="11"/>
  <c r="C44" i="11"/>
  <c r="D41" i="11"/>
  <c r="C23" i="11"/>
  <c r="C26" i="11"/>
  <c r="D22" i="11"/>
  <c r="C24" i="11"/>
  <c r="C25" i="11"/>
  <c r="C66" i="15"/>
  <c r="C60" i="15"/>
  <c r="C60" i="67"/>
  <c r="C66" i="67"/>
  <c r="C44" i="69"/>
  <c r="D41" i="69"/>
  <c r="C26" i="69"/>
  <c r="D22" i="69"/>
  <c r="C17" i="15"/>
  <c r="G65" i="40"/>
  <c r="H63" i="40"/>
  <c r="F69" i="85"/>
  <c r="Q48" i="85"/>
  <c r="E6" i="70"/>
  <c r="E2" i="70"/>
  <c r="Q49" i="85"/>
  <c r="Q70" i="85"/>
  <c r="J14" i="85"/>
  <c r="J13" i="85"/>
  <c r="J23" i="85"/>
  <c r="J19" i="85"/>
  <c r="C64" i="85"/>
  <c r="C61" i="85"/>
  <c r="J22" i="85"/>
  <c r="AQ8" i="1"/>
  <c r="AR8" i="1"/>
  <c r="T8" i="1"/>
  <c r="AQ7" i="1"/>
  <c r="AR7" i="1"/>
  <c r="AQ6" i="1"/>
  <c r="T6" i="1"/>
  <c r="S16" i="1"/>
  <c r="AR6" i="1"/>
  <c r="M27" i="6"/>
  <c r="C27" i="12"/>
  <c r="C25" i="12"/>
  <c r="C32" i="12"/>
  <c r="B2" i="12"/>
  <c r="B3" i="12"/>
  <c r="C19" i="68"/>
  <c r="D37" i="68"/>
  <c r="C37" i="68"/>
  <c r="C33" i="68"/>
  <c r="C19" i="69"/>
  <c r="C24" i="69"/>
  <c r="D37" i="69"/>
  <c r="C37" i="69"/>
  <c r="C33" i="69"/>
  <c r="C39" i="11"/>
  <c r="C43" i="11"/>
  <c r="C41" i="11"/>
  <c r="J48" i="35"/>
  <c r="I46" i="36"/>
  <c r="L59" i="34"/>
  <c r="H58" i="21"/>
  <c r="G70" i="39"/>
  <c r="H68" i="39"/>
  <c r="K52" i="37"/>
  <c r="G33" i="43"/>
  <c r="I33" i="43"/>
  <c r="E33" i="43"/>
  <c r="G34" i="43"/>
  <c r="I34" i="43"/>
  <c r="E34" i="43"/>
  <c r="G39" i="43"/>
  <c r="I39" i="43"/>
  <c r="E39" i="43"/>
  <c r="E38" i="43"/>
  <c r="G38" i="43"/>
  <c r="I38" i="43"/>
  <c r="E29" i="43"/>
  <c r="C30" i="43"/>
  <c r="E30" i="43"/>
  <c r="G36" i="43"/>
  <c r="I36" i="43"/>
  <c r="E36" i="43"/>
  <c r="G35" i="43"/>
  <c r="I35" i="43"/>
  <c r="E35" i="43"/>
  <c r="G37" i="43"/>
  <c r="I37" i="43"/>
  <c r="E37" i="43"/>
  <c r="C33" i="15"/>
  <c r="C22" i="11"/>
  <c r="C31" i="11"/>
  <c r="J14" i="67"/>
  <c r="C57" i="67"/>
  <c r="J19" i="67"/>
  <c r="J17" i="67"/>
  <c r="Q49" i="67"/>
  <c r="M21" i="85"/>
  <c r="C14" i="15"/>
  <c r="H65" i="40"/>
  <c r="I63" i="40"/>
  <c r="U36" i="33"/>
  <c r="F63" i="85"/>
  <c r="C62" i="85"/>
  <c r="C59" i="85"/>
  <c r="J20" i="85"/>
  <c r="J17" i="85"/>
  <c r="J16" i="85"/>
  <c r="J25" i="85"/>
  <c r="C56" i="85"/>
  <c r="C65" i="85"/>
  <c r="C15" i="15"/>
  <c r="C18" i="15"/>
  <c r="T16" i="1"/>
  <c r="S19" i="6"/>
  <c r="S27" i="6"/>
  <c r="I27" i="6"/>
  <c r="C20" i="68"/>
  <c r="C24" i="68"/>
  <c r="C39" i="69"/>
  <c r="C42" i="69"/>
  <c r="C39" i="68"/>
  <c r="C43" i="68"/>
  <c r="C42" i="68"/>
  <c r="C20" i="69"/>
  <c r="C46" i="11"/>
  <c r="C45" i="11"/>
  <c r="C49" i="11"/>
  <c r="C51" i="11"/>
  <c r="L52" i="37"/>
  <c r="M52" i="37"/>
  <c r="N52" i="37"/>
  <c r="O52" i="37"/>
  <c r="H7" i="37"/>
  <c r="J7" i="37"/>
  <c r="I68" i="39"/>
  <c r="H70" i="39"/>
  <c r="M59" i="34"/>
  <c r="F7" i="37"/>
  <c r="I58" i="21"/>
  <c r="J46" i="36"/>
  <c r="K46" i="36"/>
  <c r="L46" i="36"/>
  <c r="M46" i="36"/>
  <c r="N46" i="36"/>
  <c r="O46" i="36"/>
  <c r="F7" i="36"/>
  <c r="K48" i="35"/>
  <c r="L48" i="35"/>
  <c r="M48" i="35"/>
  <c r="N48" i="35"/>
  <c r="O48" i="35"/>
  <c r="H7" i="35"/>
  <c r="C26" i="43"/>
  <c r="B2" i="43"/>
  <c r="C27" i="43"/>
  <c r="Q48" i="67"/>
  <c r="L51" i="67"/>
  <c r="L57" i="67"/>
  <c r="L60" i="67"/>
  <c r="C75" i="67"/>
  <c r="Q70" i="67"/>
  <c r="C56" i="67"/>
  <c r="C65" i="67"/>
  <c r="J13" i="67"/>
  <c r="J23" i="67"/>
  <c r="J22" i="67"/>
  <c r="C61" i="67"/>
  <c r="C59" i="67"/>
  <c r="C64" i="67"/>
  <c r="B6" i="76"/>
  <c r="E6" i="76"/>
  <c r="Q69" i="85"/>
  <c r="Q68" i="85"/>
  <c r="J63" i="40"/>
  <c r="I65" i="40"/>
  <c r="J7" i="35"/>
  <c r="J7" i="36"/>
  <c r="G48" i="33"/>
  <c r="C19" i="15"/>
  <c r="C20" i="15"/>
  <c r="C26" i="15"/>
  <c r="C58" i="85"/>
  <c r="C67" i="85"/>
  <c r="C68" i="85"/>
  <c r="C71" i="85"/>
  <c r="L57" i="85"/>
  <c r="L60" i="85"/>
  <c r="C41" i="68"/>
  <c r="H27" i="6"/>
  <c r="C46" i="68"/>
  <c r="C45" i="68"/>
  <c r="C28" i="69"/>
  <c r="C27" i="69"/>
  <c r="C25" i="69"/>
  <c r="C22" i="69"/>
  <c r="C46" i="69"/>
  <c r="C45" i="69"/>
  <c r="C43" i="69"/>
  <c r="C41" i="69"/>
  <c r="C28" i="68"/>
  <c r="C27" i="68"/>
  <c r="C25" i="68"/>
  <c r="C22" i="68"/>
  <c r="C52" i="11"/>
  <c r="B2" i="11"/>
  <c r="B3" i="11"/>
  <c r="AC7" i="35"/>
  <c r="V38" i="35"/>
  <c r="I38" i="35"/>
  <c r="W7" i="35"/>
  <c r="W7" i="36"/>
  <c r="AC7" i="36"/>
  <c r="V36" i="36"/>
  <c r="I36" i="36"/>
  <c r="AC7" i="37"/>
  <c r="V42" i="37"/>
  <c r="I42" i="37"/>
  <c r="W7" i="37"/>
  <c r="H7" i="36"/>
  <c r="AB7" i="35"/>
  <c r="T38" i="35"/>
  <c r="G38" i="35"/>
  <c r="U7" i="35"/>
  <c r="AA7" i="36"/>
  <c r="R36" i="36"/>
  <c r="S7" i="36"/>
  <c r="J58" i="21"/>
  <c r="S7" i="37"/>
  <c r="AA7" i="37"/>
  <c r="R42" i="37"/>
  <c r="N59" i="34"/>
  <c r="J68" i="39"/>
  <c r="I70" i="39"/>
  <c r="U7" i="37"/>
  <c r="AB7" i="37"/>
  <c r="T42" i="37"/>
  <c r="G42" i="37"/>
  <c r="F7" i="35"/>
  <c r="E2" i="76"/>
  <c r="B2" i="76"/>
  <c r="B3" i="43"/>
  <c r="J16" i="67"/>
  <c r="J25" i="67"/>
  <c r="Q69" i="67"/>
  <c r="Q68" i="67"/>
  <c r="C58" i="67"/>
  <c r="C67" i="67"/>
  <c r="C68" i="67"/>
  <c r="C80" i="67"/>
  <c r="C79" i="67"/>
  <c r="L51" i="85"/>
  <c r="Q67" i="85"/>
  <c r="C79" i="85"/>
  <c r="K63" i="40"/>
  <c r="J65" i="40"/>
  <c r="C48" i="33"/>
  <c r="G52" i="33"/>
  <c r="H52" i="33"/>
  <c r="G53" i="33"/>
  <c r="H53" i="33"/>
  <c r="E53" i="33"/>
  <c r="F53" i="33"/>
  <c r="C23" i="15"/>
  <c r="C29" i="15"/>
  <c r="C57" i="15"/>
  <c r="C46" i="85"/>
  <c r="J19" i="15"/>
  <c r="Q66" i="85"/>
  <c r="Q57" i="85"/>
  <c r="C31" i="69"/>
  <c r="C49" i="68"/>
  <c r="C51" i="68"/>
  <c r="C31" i="68"/>
  <c r="C49" i="69"/>
  <c r="C51" i="69"/>
  <c r="R27" i="6"/>
  <c r="C56" i="11"/>
  <c r="C57" i="11"/>
  <c r="AA7" i="35"/>
  <c r="R38" i="35"/>
  <c r="S7" i="35"/>
  <c r="K68" i="39"/>
  <c r="J70" i="39"/>
  <c r="U7" i="36"/>
  <c r="AB7" i="36"/>
  <c r="T36" i="36"/>
  <c r="G36" i="36"/>
  <c r="G46" i="37"/>
  <c r="H46" i="37"/>
  <c r="G47" i="37"/>
  <c r="H47" i="37"/>
  <c r="O59" i="34"/>
  <c r="J7" i="34"/>
  <c r="K58" i="21"/>
  <c r="E36" i="36"/>
  <c r="R37" i="36"/>
  <c r="G42" i="35"/>
  <c r="H42" i="35"/>
  <c r="G43" i="35"/>
  <c r="H43" i="35"/>
  <c r="I41" i="36"/>
  <c r="J41" i="36"/>
  <c r="I40" i="36"/>
  <c r="J40" i="36"/>
  <c r="E42" i="37"/>
  <c r="R43" i="37"/>
  <c r="I47" i="37"/>
  <c r="J47" i="37"/>
  <c r="I46" i="37"/>
  <c r="J46" i="37"/>
  <c r="I42" i="35"/>
  <c r="J42" i="35"/>
  <c r="B3" i="76"/>
  <c r="Q67" i="67"/>
  <c r="C71" i="67"/>
  <c r="C45" i="67"/>
  <c r="C46" i="67"/>
  <c r="Q56" i="67"/>
  <c r="Q47" i="67"/>
  <c r="Q53" i="67"/>
  <c r="Q65" i="67"/>
  <c r="C43" i="67"/>
  <c r="F35" i="15"/>
  <c r="M21" i="15"/>
  <c r="Q47" i="85"/>
  <c r="Q53" i="85"/>
  <c r="Q56" i="85"/>
  <c r="C83" i="85"/>
  <c r="C82" i="85"/>
  <c r="Q65" i="85"/>
  <c r="Q75" i="85"/>
  <c r="C43" i="85"/>
  <c r="Q62" i="85"/>
  <c r="L63" i="40"/>
  <c r="K65" i="40"/>
  <c r="C52" i="68"/>
  <c r="B2" i="68"/>
  <c r="B3" i="68"/>
  <c r="J59" i="15"/>
  <c r="J60" i="15"/>
  <c r="Q48" i="15"/>
  <c r="C36" i="15"/>
  <c r="C13" i="15"/>
  <c r="C56" i="15"/>
  <c r="C65" i="15"/>
  <c r="J14" i="15"/>
  <c r="J22" i="15"/>
  <c r="Q49" i="15"/>
  <c r="C52" i="69"/>
  <c r="B2" i="69"/>
  <c r="B3" i="69"/>
  <c r="C64" i="15"/>
  <c r="C61" i="15"/>
  <c r="C34" i="15"/>
  <c r="C31" i="15"/>
  <c r="F63" i="15"/>
  <c r="C62" i="15"/>
  <c r="J20" i="15"/>
  <c r="J17" i="15"/>
  <c r="R16" i="1"/>
  <c r="C36" i="36"/>
  <c r="C37" i="36"/>
  <c r="B2" i="36"/>
  <c r="B3" i="36"/>
  <c r="AC7" i="34"/>
  <c r="I49" i="34"/>
  <c r="W7" i="34"/>
  <c r="E47" i="37"/>
  <c r="F47" i="37"/>
  <c r="E46" i="37"/>
  <c r="F46" i="37"/>
  <c r="E40" i="36"/>
  <c r="F40" i="36"/>
  <c r="E41" i="36"/>
  <c r="F41" i="36"/>
  <c r="L58" i="21"/>
  <c r="H7" i="34"/>
  <c r="F7" i="34"/>
  <c r="G40" i="36"/>
  <c r="H40" i="36"/>
  <c r="G41" i="36"/>
  <c r="H41" i="36"/>
  <c r="C42" i="37"/>
  <c r="C43" i="37"/>
  <c r="B2" i="37"/>
  <c r="B3" i="37"/>
  <c r="K70" i="39"/>
  <c r="L68" i="39"/>
  <c r="E38" i="35"/>
  <c r="R39" i="35"/>
  <c r="Q66" i="67"/>
  <c r="Q75" i="67"/>
  <c r="Q57" i="67"/>
  <c r="Q62" i="67"/>
  <c r="AO7" i="1"/>
  <c r="B7" i="70"/>
  <c r="M63" i="40"/>
  <c r="L65" i="40"/>
  <c r="C57" i="68"/>
  <c r="C56" i="68"/>
  <c r="J13" i="15"/>
  <c r="J23" i="15"/>
  <c r="C57" i="69"/>
  <c r="C56" i="69"/>
  <c r="C37" i="15"/>
  <c r="C30" i="15"/>
  <c r="C39" i="15"/>
  <c r="C40" i="15"/>
  <c r="C59" i="15"/>
  <c r="C58" i="15"/>
  <c r="C67" i="15"/>
  <c r="C68" i="15"/>
  <c r="C71" i="15"/>
  <c r="C75" i="15"/>
  <c r="C80" i="15"/>
  <c r="C79" i="15"/>
  <c r="Q70" i="15"/>
  <c r="J16" i="15"/>
  <c r="J25" i="15"/>
  <c r="L57" i="15"/>
  <c r="L60" i="15"/>
  <c r="C38" i="35"/>
  <c r="C39" i="35"/>
  <c r="B2" i="35"/>
  <c r="B3" i="35"/>
  <c r="M68" i="39"/>
  <c r="L70" i="39"/>
  <c r="S7" i="34"/>
  <c r="AA7" i="34"/>
  <c r="E43" i="35"/>
  <c r="F43" i="35"/>
  <c r="E42" i="35"/>
  <c r="F42" i="35"/>
  <c r="I43" i="35"/>
  <c r="J43" i="35"/>
  <c r="U7" i="34"/>
  <c r="AB7" i="34"/>
  <c r="G49" i="34"/>
  <c r="M58" i="21"/>
  <c r="N58" i="21"/>
  <c r="O58" i="21"/>
  <c r="F7" i="21"/>
  <c r="I53" i="34"/>
  <c r="J53" i="34"/>
  <c r="D34" i="86"/>
  <c r="L51" i="15"/>
  <c r="M65" i="40"/>
  <c r="N63" i="40"/>
  <c r="C46" i="15"/>
  <c r="Q69" i="15"/>
  <c r="Q68" i="15"/>
  <c r="Q67" i="15"/>
  <c r="Q47" i="15"/>
  <c r="Q53" i="15"/>
  <c r="C83" i="15"/>
  <c r="C82" i="15"/>
  <c r="Q65" i="15"/>
  <c r="C43" i="15"/>
  <c r="Q56" i="15"/>
  <c r="L46" i="15"/>
  <c r="B2" i="15"/>
  <c r="Q57" i="15"/>
  <c r="Q66" i="15"/>
  <c r="E49" i="34"/>
  <c r="S7" i="21"/>
  <c r="AA7" i="21"/>
  <c r="R48" i="21"/>
  <c r="G54" i="34"/>
  <c r="H54" i="34"/>
  <c r="G53" i="34"/>
  <c r="H53" i="34"/>
  <c r="J7" i="21"/>
  <c r="H7" i="21"/>
  <c r="N68" i="39"/>
  <c r="M70" i="39"/>
  <c r="D19" i="9"/>
  <c r="AO6" i="1"/>
  <c r="D102" i="9"/>
  <c r="D21" i="9"/>
  <c r="N65" i="40"/>
  <c r="O63" i="40"/>
  <c r="O65" i="40"/>
  <c r="H7" i="40"/>
  <c r="D21" i="86"/>
  <c r="D102" i="86"/>
  <c r="B6" i="70"/>
  <c r="B2" i="70"/>
  <c r="B3" i="70"/>
  <c r="B3" i="15"/>
  <c r="Q62" i="15"/>
  <c r="Q75" i="15"/>
  <c r="U7" i="21"/>
  <c r="AB7" i="21"/>
  <c r="T48" i="21"/>
  <c r="G48" i="21"/>
  <c r="E48" i="21"/>
  <c r="R49" i="21"/>
  <c r="E54" i="34"/>
  <c r="F54" i="34"/>
  <c r="E53" i="34"/>
  <c r="F53" i="34"/>
  <c r="I54" i="34"/>
  <c r="J54" i="34"/>
  <c r="O68" i="39"/>
  <c r="O70" i="39"/>
  <c r="N70" i="39"/>
  <c r="AC7" i="21"/>
  <c r="V48" i="21"/>
  <c r="I48" i="21"/>
  <c r="W7" i="21"/>
  <c r="B2" i="34"/>
  <c r="C49" i="34"/>
  <c r="D35" i="9"/>
  <c r="D34" i="9"/>
  <c r="C19" i="9"/>
  <c r="C21" i="9"/>
  <c r="C102" i="9"/>
  <c r="D22" i="9"/>
  <c r="G19" i="9"/>
  <c r="G21" i="9"/>
  <c r="D103" i="9"/>
  <c r="C102" i="86"/>
  <c r="C21" i="86"/>
  <c r="D22" i="86"/>
  <c r="AB7" i="40"/>
  <c r="T42" i="40"/>
  <c r="G42" i="40"/>
  <c r="G46" i="40"/>
  <c r="H46" i="40"/>
  <c r="U7" i="40"/>
  <c r="F7" i="40"/>
  <c r="J7" i="40"/>
  <c r="G21" i="86"/>
  <c r="D103" i="86"/>
  <c r="C48" i="21"/>
  <c r="C49" i="21"/>
  <c r="B2" i="21"/>
  <c r="B3" i="21"/>
  <c r="G53" i="21"/>
  <c r="H53" i="21"/>
  <c r="G52" i="21"/>
  <c r="H52" i="21"/>
  <c r="I52" i="21"/>
  <c r="J52" i="21"/>
  <c r="I53" i="21"/>
  <c r="J53" i="21"/>
  <c r="F7" i="39"/>
  <c r="J7" i="39"/>
  <c r="H7" i="39"/>
  <c r="E52" i="21"/>
  <c r="F52" i="21"/>
  <c r="E53" i="21"/>
  <c r="F53" i="21"/>
  <c r="C103" i="9"/>
  <c r="C35" i="9"/>
  <c r="C103" i="86"/>
  <c r="AA7" i="40"/>
  <c r="R42" i="40"/>
  <c r="S7" i="40"/>
  <c r="AC7" i="40"/>
  <c r="V42" i="40"/>
  <c r="I42" i="40"/>
  <c r="W7" i="40"/>
  <c r="AC7" i="39"/>
  <c r="V47" i="39"/>
  <c r="I47" i="39"/>
  <c r="W7" i="39"/>
  <c r="AB7" i="39"/>
  <c r="T47" i="39"/>
  <c r="G47" i="39"/>
  <c r="U7" i="39"/>
  <c r="S7" i="39"/>
  <c r="AA7" i="39"/>
  <c r="R47" i="39"/>
  <c r="C34" i="86"/>
  <c r="C34" i="9"/>
  <c r="G47" i="40"/>
  <c r="H47" i="40"/>
  <c r="I46" i="40"/>
  <c r="J46" i="40"/>
  <c r="E42" i="40"/>
  <c r="R43" i="40"/>
  <c r="E47" i="39"/>
  <c r="I52" i="39"/>
  <c r="J52" i="39"/>
  <c r="R48" i="39"/>
  <c r="G52" i="39"/>
  <c r="H52" i="39"/>
  <c r="G51" i="39"/>
  <c r="H51" i="39"/>
  <c r="I51" i="39"/>
  <c r="J51" i="39"/>
  <c r="C42" i="40"/>
  <c r="C43" i="40"/>
  <c r="I47" i="40"/>
  <c r="J47" i="40"/>
  <c r="E46" i="40"/>
  <c r="F46" i="40"/>
  <c r="E47" i="40"/>
  <c r="F47" i="40"/>
  <c r="C48" i="39"/>
  <c r="C47" i="39"/>
  <c r="E52" i="39"/>
  <c r="F52" i="39"/>
  <c r="E51" i="39"/>
  <c r="F51" i="39"/>
  <c r="B55" i="40"/>
  <c r="F55" i="40"/>
  <c r="B57" i="40"/>
  <c r="F57" i="40"/>
  <c r="B56" i="40"/>
  <c r="F56" i="40"/>
  <c r="B53" i="40"/>
  <c r="F53" i="40"/>
  <c r="B58" i="40"/>
  <c r="F58" i="40"/>
  <c r="B51" i="40"/>
  <c r="F51" i="40"/>
  <c r="B60" i="40"/>
  <c r="F60" i="40"/>
  <c r="B59" i="40"/>
  <c r="F59" i="40"/>
  <c r="B54" i="40"/>
  <c r="F54" i="40"/>
  <c r="F61" i="40"/>
  <c r="B2" i="40"/>
  <c r="B3" i="40"/>
  <c r="B52" i="40"/>
  <c r="F52" i="40"/>
  <c r="B61" i="39"/>
  <c r="F61" i="39"/>
  <c r="B56" i="39"/>
  <c r="F56" i="39"/>
  <c r="F66" i="39"/>
  <c r="B2" i="39"/>
  <c r="B3" i="39"/>
  <c r="B59" i="39"/>
  <c r="F59" i="39"/>
  <c r="B65" i="39"/>
  <c r="F65" i="39"/>
  <c r="B63" i="39"/>
  <c r="F63" i="39"/>
  <c r="B60" i="39"/>
  <c r="F60" i="39"/>
  <c r="B58" i="39"/>
  <c r="F58" i="39"/>
  <c r="B64" i="39"/>
  <c r="F64" i="39"/>
  <c r="B57" i="39"/>
  <c r="F57" i="39"/>
  <c r="B62" i="39"/>
  <c r="F62" i="39"/>
  <c r="F15" i="74"/>
  <c r="E15" i="74"/>
  <c r="M49" i="86"/>
  <c r="I118" i="86"/>
  <c r="M48" i="86"/>
  <c r="H119" i="86"/>
  <c r="C104" i="86"/>
  <c r="D123" i="86"/>
  <c r="H108" i="86"/>
  <c r="D45" i="86"/>
  <c r="C105" i="86"/>
  <c r="H102" i="86"/>
  <c r="L63" i="86"/>
  <c r="M63" i="86"/>
  <c r="L64" i="86"/>
  <c r="M64" i="86"/>
  <c r="L65" i="86"/>
  <c r="M65" i="86"/>
  <c r="L66" i="86"/>
  <c r="M66" i="86"/>
  <c r="L67" i="86"/>
  <c r="M67" i="86"/>
  <c r="L68" i="86"/>
  <c r="M68" i="86"/>
  <c r="C93" i="86"/>
  <c r="C86" i="86"/>
  <c r="D55" i="86"/>
  <c r="M53" i="86"/>
  <c r="C78" i="86"/>
  <c r="C73" i="86"/>
  <c r="D53" i="86"/>
  <c r="D48" i="86"/>
  <c r="M52" i="86"/>
  <c r="C72" i="86"/>
  <c r="C79" i="86"/>
  <c r="C80" i="86"/>
  <c r="E80" i="86"/>
  <c r="E81" i="86"/>
  <c r="C85" i="86"/>
  <c r="C64" i="86"/>
  <c r="C63" i="86"/>
  <c r="C67" i="86"/>
  <c r="C68" i="86"/>
  <c r="D54" i="86"/>
  <c r="D52" i="86"/>
  <c r="M69" i="86"/>
  <c r="N69" i="86"/>
  <c r="C81" i="86"/>
  <c r="C95" i="86"/>
  <c r="C96" i="86"/>
  <c r="E96" i="86"/>
  <c r="E97" i="86"/>
  <c r="C97" i="86"/>
  <c r="D58" i="86"/>
  <c r="D56" i="86"/>
  <c r="M54" i="86"/>
  <c r="N57" i="86"/>
  <c r="H102" i="9"/>
  <c r="D7" i="53"/>
  <c r="B21" i="72"/>
  <c r="N58" i="86"/>
  <c r="P57" i="86"/>
  <c r="N59" i="86"/>
  <c r="I4" i="52"/>
  <c r="C105" i="9"/>
  <c r="C104" i="9"/>
  <c r="H4" i="52"/>
  <c r="H119" i="9"/>
  <c r="H5" i="52"/>
  <c r="N60" i="86"/>
  <c r="N61" i="86"/>
  <c r="E14" i="74"/>
  <c r="F14" i="74"/>
  <c r="D45" i="9"/>
  <c r="D5" i="53"/>
  <c r="M48" i="9"/>
  <c r="C85" i="9"/>
  <c r="D52" i="9"/>
  <c r="D53" i="9"/>
  <c r="D48" i="9"/>
  <c r="M52" i="9"/>
  <c r="C72" i="9"/>
  <c r="D55" i="9"/>
  <c r="M53" i="9"/>
  <c r="C78" i="9"/>
  <c r="C73" i="9"/>
  <c r="C64" i="9"/>
  <c r="C63" i="9"/>
  <c r="C67" i="9"/>
  <c r="C68" i="9"/>
  <c r="D54" i="9"/>
  <c r="C93" i="9"/>
  <c r="C86" i="9"/>
  <c r="M49" i="9"/>
  <c r="H108" i="9"/>
  <c r="D15" i="53"/>
  <c r="B31" i="72"/>
  <c r="D13" i="53"/>
  <c r="B20" i="72"/>
  <c r="D6" i="53"/>
  <c r="B22" i="72"/>
  <c r="C5" i="74"/>
  <c r="D5" i="74"/>
  <c r="D123" i="9"/>
  <c r="D9" i="52"/>
  <c r="B6" i="74"/>
  <c r="D8" i="52"/>
  <c r="C79" i="9"/>
  <c r="D14" i="53"/>
  <c r="B32" i="72"/>
  <c r="B30" i="72"/>
  <c r="L64" i="9"/>
  <c r="M64" i="9"/>
  <c r="L66" i="9"/>
  <c r="M66" i="9"/>
  <c r="L68" i="9"/>
  <c r="M68" i="9"/>
  <c r="L63" i="9"/>
  <c r="M63" i="9"/>
  <c r="L65" i="9"/>
  <c r="M65" i="9"/>
  <c r="L67" i="9"/>
  <c r="M67" i="9"/>
  <c r="C95" i="9"/>
  <c r="M69" i="9"/>
  <c r="N69" i="9"/>
  <c r="C80" i="9"/>
  <c r="E80" i="9"/>
  <c r="E81" i="9"/>
  <c r="C6" i="74"/>
  <c r="D6" i="74"/>
  <c r="C96" i="9"/>
  <c r="E96" i="9"/>
  <c r="E97" i="9"/>
  <c r="C97" i="9"/>
  <c r="D58" i="9"/>
  <c r="D56" i="9"/>
  <c r="M54" i="9"/>
  <c r="N57" i="9"/>
  <c r="C81" i="9"/>
  <c r="N58" i="9"/>
  <c r="P57" i="9"/>
  <c r="N59" i="9"/>
  <c r="N61" i="9"/>
  <c r="N60" i="9"/>
  <c r="G118" i="9"/>
  <c r="F118" i="9"/>
  <c r="F119" i="9"/>
  <c r="F5" i="52"/>
  <c r="B53" i="72"/>
  <c r="F4" i="52"/>
  <c r="B51" i="72"/>
  <c r="E118" i="9"/>
  <c r="D118" i="9"/>
  <c r="D119" i="9"/>
  <c r="D5" i="52"/>
  <c r="B49" i="72"/>
  <c r="G4" i="52"/>
  <c r="B52" i="72"/>
  <c r="D4" i="52"/>
  <c r="B47" i="72"/>
  <c r="E118" i="86"/>
  <c r="D118" i="86"/>
  <c r="D119" i="86"/>
  <c r="E4" i="52"/>
  <c r="B48" i="72"/>
  <c r="F119" i="8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<sst xmlns="http://schemas.openxmlformats.org/spreadsheetml/2006/main" count="12573" uniqueCount="3875">
  <si>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</si>
  <si>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</si>
  <si>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</si>
  <si>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</si>
  <si>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</si>
  <si>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</si>
  <si>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</si>
  <si>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</si>
  <si>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</si>
  <si>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</si>
  <si>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</si>
  <si>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</si>
  <si>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</si>
  <si>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</si>
  <si>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</si>
  <si>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</si>
  <si>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</si>
  <si>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</si>
  <si>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</si>
  <si>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</si>
  <si>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</si>
  <si>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</si>
  <si>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</si>
  <si>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</si>
  <si>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</si>
  <si>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</si>
  <si>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</si>
  <si>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</si>
  <si>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</si>
  <si>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</si>
  <si>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</si>
  <si>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</si>
  <si>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</si>
  <si>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</si>
  <si>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</si>
  <si>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</si>
  <si>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</si>
  <si>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</si>
  <si>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</si>
  <si>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</si>
  <si>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</si>
  <si>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</si>
  <si>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</si>
  <si>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</si>
  <si>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</si>
  <si>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</si>
  <si>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</si>
  <si>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</si>
  <si>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</si>
  <si>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</si>
  <si>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</si>
  <si>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</si>
  <si>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</si>
  <si>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</si>
  <si>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</si>
  <si>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</si>
  <si>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</si>
  <si>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</si>
  <si>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</si>
  <si>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</si>
  <si>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</si>
  <si>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</si>
  <si>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</si>
  <si>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</si>
  <si>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</si>
  <si>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</si>
  <si>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</si>
  <si>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</si>
  <si>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</si>
  <si>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</si>
  <si>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</si>
  <si>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</si>
  <si>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</si>
  <si>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</si>
  <si>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</si>
  <si>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</si>
  <si>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</si>
  <si>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</si>
  <si>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</si>
  <si>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</si>
  <si>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</si>
  <si>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</si>
  <si>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</si>
  <si>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</si>
  <si>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</si>
  <si>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</si>
  <si>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</si>
  <si>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</si>
  <si>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</si>
  <si>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</si>
  <si>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</si>
  <si>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</si>
  <si>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</si>
  <si>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</si>
  <si>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</si>
  <si>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</si>
  <si>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</si>
  <si>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</si>
  <si>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</si>
  <si>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</si>
  <si>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</si>
  <si>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</si>
  <si>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</si>
  <si>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</si>
  <si>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</si>
  <si>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</si>
  <si>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</si>
  <si>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</si>
  <si>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</si>
  <si>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</si>
  <si>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</si>
  <si>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</si>
  <si>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</si>
  <si>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</si>
  <si>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</si>
  <si>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</si>
  <si>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</si>
  <si>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</si>
  <si>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</si>
  <si>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</si>
  <si>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</si>
  <si>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</si>
  <si>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</si>
  <si>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</si>
  <si>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</si>
  <si>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</si>
  <si>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</si>
  <si>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</si>
  <si>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</si>
  <si>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</si>
  <si>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</si>
  <si>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</si>
  <si>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</si>
  <si>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</si>
  <si>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</si>
  <si>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</si>
  <si>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</si>
  <si>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</si>
  <si>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</si>
  <si>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</si>
  <si>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</si>
  <si>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</si>
  <si>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</si>
  <si>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</si>
  <si>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</si>
  <si>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</si>
  <si>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</si>
  <si>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</si>
  <si>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</si>
  <si>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</si>
  <si>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</si>
  <si>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</si>
  <si>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</si>
  <si>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</si>
  <si>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</si>
  <si>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</si>
  <si>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</si>
  <si>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</si>
  <si>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</si>
  <si>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</si>
  <si>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</si>
  <si>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</si>
  <si>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</si>
  <si>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</si>
  <si>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</si>
  <si>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</si>
  <si>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</si>
  <si>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</si>
  <si>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</si>
  <si>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</si>
  <si>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</si>
  <si>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</si>
  <si>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</si>
  <si>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</si>
  <si>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</si>
  <si>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</si>
  <si>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</si>
  <si>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</si>
  <si>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</si>
  <si>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</si>
  <si>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</si>
  <si>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</si>
  <si>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</si>
  <si>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</si>
  <si>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</si>
  <si>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</si>
  <si>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</si>
  <si>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</si>
  <si>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</si>
  <si>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</si>
  <si>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</si>
  <si>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</si>
  <si>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</si>
  <si>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</si>
  <si>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</si>
  <si>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</si>
  <si>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</si>
  <si>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</si>
  <si>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</si>
  <si>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</si>
  <si>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</si>
  <si>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</si>
  <si>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</si>
  <si>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</si>
  <si>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</si>
  <si>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</si>
  <si>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</si>
  <si>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</si>
  <si>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</si>
  <si>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</si>
  <si>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</si>
  <si>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</si>
  <si>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</si>
  <si>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</si>
  <si>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</si>
  <si>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</si>
  <si>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</si>
  <si>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</si>
  <si>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</si>
  <si>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</si>
  <si>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</si>
  <si>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</si>
  <si>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</si>
  <si>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</si>
  <si>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</si>
  <si>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</si>
  <si>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</si>
  <si>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</si>
  <si>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</si>
  <si>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</si>
  <si>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</si>
  <si>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</si>
  <si>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</si>
  <si>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</si>
  <si>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</si>
  <si>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</si>
  <si>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</si>
  <si>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</si>
  <si>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</si>
  <si>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</si>
  <si>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</si>
  <si>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</si>
  <si>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</si>
  <si>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</si>
  <si>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</si>
  <si>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</si>
  <si>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</si>
  <si>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</si>
  <si>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</si>
  <si>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</si>
  <si>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</si>
  <si>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</si>
  <si>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</si>
  <si>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</si>
  <si>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</si>
  <si>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</si>
  <si>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</si>
  <si>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</si>
  <si>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</si>
  <si>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</si>
  <si>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</si>
  <si>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</si>
  <si>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</si>
  <si>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</si>
  <si>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</si>
  <si>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</si>
  <si>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</si>
  <si>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</si>
  <si>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</si>
  <si>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</si>
  <si>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</si>
  <si>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</si>
  <si>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</si>
  <si>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</si>
  <si>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</si>
  <si>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</si>
  <si>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</si>
  <si>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</si>
  <si>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</si>
  <si>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</si>
  <si>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</si>
  <si>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</si>
  <si>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</si>
  <si>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</si>
  <si>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</si>
  <si>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</si>
  <si>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</si>
  <si>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</si>
  <si>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</si>
  <si>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</si>
  <si>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</si>
  <si>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</si>
  <si>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</si>
  <si>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</si>
  <si>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</si>
  <si>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</si>
  <si>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</si>
  <si>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</si>
  <si>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</si>
  <si>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</si>
  <si>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</si>
  <si>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</si>
  <si>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</si>
  <si>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</si>
  <si>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</si>
  <si>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</si>
  <si>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</si>
  <si>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</si>
  <si>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</si>
  <si>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</si>
  <si>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</si>
  <si>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</si>
  <si>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</si>
  <si>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</si>
  <si>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</si>
  <si>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</si>
  <si>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</si>
  <si>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</si>
  <si>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</si>
  <si>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</si>
  <si>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</si>
  <si>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</si>
  <si>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</si>
  <si>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</si>
  <si>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</si>
  <si>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</si>
  <si>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</si>
  <si>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</si>
  <si>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</si>
  <si>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</si>
  <si>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</si>
  <si>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</si>
  <si>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</si>
  <si>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</si>
  <si>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</si>
  <si>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</si>
  <si>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</si>
  <si>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</si>
  <si>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</si>
  <si>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</si>
  <si>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</si>
  <si>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</si>
  <si>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</si>
  <si>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</si>
  <si>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</si>
  <si>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</si>
  <si>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</si>
  <si>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</si>
  <si>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</si>
  <si>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</si>
  <si>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</si>
  <si>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</si>
  <si>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</si>
  <si>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</si>
  <si>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</si>
  <si>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</si>
  <si>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</si>
  <si>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</si>
  <si>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</si>
  <si>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</si>
  <si>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</si>
  <si>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</si>
  <si>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</si>
  <si>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</si>
  <si>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</si>
  <si>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</si>
  <si>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</si>
  <si>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</si>
  <si>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</si>
  <si>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</si>
  <si>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</si>
  <si>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</si>
  <si>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</si>
  <si>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</si>
  <si>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</si>
  <si>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</si>
  <si>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</si>
  <si>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</si>
  <si>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</si>
  <si>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</si>
  <si>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</si>
  <si>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</si>
  <si>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</si>
  <si>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</si>
  <si>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</si>
  <si>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</si>
  <si>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</si>
  <si>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</si>
  <si>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</si>
  <si>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</si>
  <si>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</si>
  <si>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</si>
  <si>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</si>
  <si>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</si>
  <si>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</si>
  <si>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</si>
  <si>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</si>
  <si>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</si>
  <si>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</si>
  <si>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</si>
  <si>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</si>
  <si>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</si>
  <si>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</si>
  <si>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</si>
  <si>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</si>
  <si>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</si>
  <si>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</si>
  <si>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</si>
  <si>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</si>
  <si>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</si>
  <si>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</si>
  <si>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</si>
  <si>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</si>
  <si>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</si>
  <si>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</si>
  <si>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</si>
  <si>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</si>
  <si>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</si>
  <si>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</si>
  <si>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</si>
  <si>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</si>
  <si>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</si>
  <si>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</si>
  <si>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</si>
  <si>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</si>
  <si>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</si>
  <si>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</si>
  <si>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</si>
  <si>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</si>
  <si>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</si>
  <si>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</si>
  <si>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</si>
  <si>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</si>
  <si>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</si>
  <si>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</si>
  <si>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</si>
  <si>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</si>
  <si>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</si>
  <si>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</si>
  <si>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</si>
  <si>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</si>
  <si>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</si>
  <si>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</si>
  <si>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</si>
  <si>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</si>
  <si>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</si>
  <si>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</si>
  <si>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</si>
  <si>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</si>
  <si>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</si>
  <si>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</si>
  <si>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</si>
  <si>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</si>
  <si>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</si>
  <si>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</si>
  <si>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</si>
  <si>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</si>
  <si>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</si>
  <si>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</si>
  <si>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</si>
  <si>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</si>
  <si>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</si>
  <si>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</si>
  <si>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</si>
  <si>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</si>
  <si>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</si>
  <si>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</si>
  <si>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</si>
  <si>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</si>
  <si>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</si>
  <si>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</si>
  <si>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</si>
  <si>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</si>
  <si>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</si>
  <si>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</si>
  <si>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</si>
  <si>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</si>
  <si>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</si>
  <si>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</si>
  <si>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</si>
  <si>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</si>
  <si>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</si>
  <si>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</si>
  <si>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</si>
  <si>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</si>
  <si>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</si>
  <si>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</si>
  <si>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</si>
  <si>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</si>
  <si>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</si>
  <si>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</si>
  <si>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</si>
  <si>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</si>
  <si>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</si>
  <si>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</si>
  <si>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</si>
  <si>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</si>
  <si>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</si>
  <si>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</si>
  <si>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</si>
  <si>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</si>
  <si>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</si>
  <si>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</si>
  <si>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</si>
  <si>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</si>
  <si>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</si>
  <si>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</si>
  <si>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</si>
  <si>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</si>
  <si>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</si>
  <si>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</si>
  <si>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</si>
  <si>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</si>
  <si>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</si>
  <si>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</si>
  <si>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</si>
  <si>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</si>
  <si>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</si>
  <si>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</si>
  <si>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</si>
  <si>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</si>
  <si>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</si>
  <si>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</si>
  <si>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</si>
  <si>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</si>
  <si>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</si>
  <si>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</si>
  <si>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</si>
  <si>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</si>
  <si>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</si>
  <si>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</si>
  <si>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</si>
  <si>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</si>
  <si>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</si>
  <si>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</si>
  <si>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</si>
  <si>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</si>
  <si>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</si>
  <si>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</si>
  <si>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</si>
  <si>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</si>
  <si>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</si>
  <si>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</si>
  <si>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</si>
  <si>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</si>
  <si>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</si>
  <si>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</si>
  <si>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</si>
  <si>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</si>
  <si>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</si>
  <si>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</si>
  <si>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</si>
  <si>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</si>
  <si>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</si>
  <si>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</si>
  <si>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</si>
  <si>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</si>
  <si>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</si>
  <si>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</si>
  <si>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</si>
  <si>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</si>
  <si>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</si>
  <si>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</si>
  <si>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</si>
  <si>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</si>
  <si>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</si>
  <si>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</si>
  <si>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</si>
  <si>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</si>
  <si>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</si>
  <si>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</si>
  <si>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</si>
  <si>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</si>
  <si>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</si>
  <si>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</si>
  <si>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</si>
  <si>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</si>
  <si>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</si>
  <si>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</si>
  <si>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</si>
  <si>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</si>
  <si>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</si>
  <si>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</si>
  <si>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</si>
  <si>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</si>
  <si>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</si>
  <si>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</si>
  <si>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</si>
  <si>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</si>
  <si>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</si>
  <si>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</si>
  <si>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</si>
  <si>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</si>
  <si>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</si>
  <si>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</si>
  <si>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</si>
  <si>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</si>
  <si>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</si>
  <si>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</si>
  <si>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</si>
  <si>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</si>
  <si>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</si>
  <si>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</si>
  <si>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</si>
  <si>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</si>
  <si>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</si>
  <si>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</si>
  <si>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</si>
  <si>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</si>
  <si>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</si>
  <si>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</si>
  <si>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</si>
  <si>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</si>
  <si>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</si>
  <si>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</si>
  <si>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</si>
  <si>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</si>
  <si>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</si>
  <si>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</si>
  <si>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</si>
  <si>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</si>
  <si>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</si>
  <si>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</si>
  <si>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</si>
  <si>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</si>
  <si>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</si>
  <si>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</si>
  <si>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</si>
  <si>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</si>
  <si>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</si>
  <si>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</si>
  <si>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</si>
  <si>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</si>
  <si>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</si>
  <si>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</si>
  <si>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</si>
  <si>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</si>
  <si>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</si>
  <si>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</si>
  <si>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</si>
  <si>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</si>
  <si>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</si>
  <si>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</si>
  <si>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</si>
  <si>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</si>
  <si>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</si>
  <si>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</si>
  <si>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</si>
  <si>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</si>
  <si>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</si>
  <si>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</si>
  <si>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</si>
  <si>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</si>
  <si>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</si>
  <si>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</si>
  <si>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</si>
  <si>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</si>
  <si>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</si>
  <si>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</si>
  <si>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</si>
  <si>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</si>
  <si>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</si>
  <si>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</si>
  <si>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</si>
  <si>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</si>
  <si>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</si>
  <si>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</si>
  <si>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</si>
  <si>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</si>
  <si>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</si>
  <si>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</si>
  <si>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</si>
  <si>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</si>
  <si>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</si>
  <si>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</si>
  <si>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</si>
  <si>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</si>
  <si>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</si>
  <si>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</si>
  <si>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</si>
  <si>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</si>
  <si>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</si>
  <si>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</si>
  <si>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</si>
  <si>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</si>
  <si>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</si>
  <si>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</si>
  <si>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</si>
  <si>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</si>
  <si>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</si>
  <si>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</si>
  <si>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</si>
  <si>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</si>
  <si>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</si>
  <si>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</si>
  <si>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</si>
  <si>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</si>
  <si>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</si>
  <si>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</si>
  <si>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</si>
  <si>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</si>
  <si>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</si>
  <si>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</si>
  <si>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</si>
  <si>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</si>
  <si>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</si>
  <si>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</si>
  <si>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</si>
  <si>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</si>
  <si>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</si>
  <si>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</si>
  <si>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</si>
  <si>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</si>
  <si>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</si>
  <si>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</si>
  <si>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</si>
  <si>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</si>
  <si>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</si>
  <si>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</si>
  <si>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</si>
  <si>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</si>
  <si>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</si>
  <si>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</si>
  <si>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</si>
  <si>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</si>
  <si>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</si>
  <si>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</si>
  <si>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</si>
  <si>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</si>
  <si>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</si>
  <si>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</si>
  <si>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</si>
  <si>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</si>
  <si>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</si>
  <si>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</si>
  <si>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</si>
  <si>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</si>
  <si>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</si>
  <si>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</si>
  <si>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</si>
  <si>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</si>
  <si>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</si>
  <si>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</si>
  <si>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</si>
  <si>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</si>
  <si>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</si>
  <si>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</si>
  <si>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</si>
  <si>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</si>
  <si>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</si>
  <si>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</si>
  <si>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</si>
  <si>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</si>
  <si>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</si>
  <si>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</si>
  <si>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</si>
  <si>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</si>
  <si>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</si>
  <si>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</si>
  <si>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</si>
  <si>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</si>
  <si>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</si>
  <si>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</si>
  <si>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</si>
  <si>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</si>
  <si>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</si>
  <si>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</si>
  <si>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</si>
  <si>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</si>
  <si>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</si>
  <si>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</si>
  <si>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</si>
  <si>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</si>
  <si>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</si>
  <si>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</si>
  <si>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</si>
  <si>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</si>
  <si>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</si>
  <si>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</si>
  <si>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</si>
  <si>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</si>
  <si>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</si>
  <si>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</si>
  <si>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</si>
  <si>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</si>
  <si>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</si>
  <si>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</si>
  <si>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</si>
  <si>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</si>
  <si>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</si>
  <si>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</si>
  <si>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</si>
  <si>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</si>
  <si>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</si>
  <si>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</si>
  <si>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</si>
  <si>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</si>
  <si>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</si>
  <si>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</si>
  <si>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</si>
  <si>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</si>
  <si>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</si>
  <si>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</si>
  <si>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</si>
  <si>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</si>
  <si>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</si>
  <si>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</si>
  <si>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</si>
  <si>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</si>
  <si>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</si>
  <si>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</si>
  <si>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</si>
  <si>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</si>
  <si>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</si>
  <si>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</si>
  <si>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</si>
  <si>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</si>
  <si>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</si>
  <si>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</si>
  <si>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</si>
  <si>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</si>
  <si>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</si>
  <si>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</si>
  <si>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</si>
  <si>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</si>
  <si>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</si>
  <si>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</si>
  <si>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</si>
  <si>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</si>
  <si>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</si>
  <si>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</si>
  <si>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</si>
  <si>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</si>
  <si>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</si>
  <si>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</si>
  <si>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</si>
  <si>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</si>
  <si>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</si>
  <si>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</si>
  <si>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</si>
  <si>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</si>
  <si>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</si>
  <si>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</si>
  <si>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</si>
  <si>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</si>
  <si>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</si>
  <si>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</si>
  <si>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</si>
  <si>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</si>
  <si>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</si>
  <si>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</si>
  <si>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</si>
  <si>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</si>
  <si>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</si>
  <si>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</si>
  <si>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</si>
  <si>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</si>
  <si>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</si>
  <si>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</si>
  <si>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</si>
  <si>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</si>
  <si>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</si>
  <si>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</si>
  <si>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</si>
  <si>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</si>
  <si>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</si>
  <si>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</si>
  <si>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</si>
  <si>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</si>
  <si>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</si>
  <si>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</si>
  <si>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</si>
  <si>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</si>
  <si>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</si>
  <si>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</si>
  <si>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</si>
  <si>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</si>
  <si>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</si>
  <si>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</si>
  <si>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</si>
  <si>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</si>
  <si>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</si>
  <si>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</si>
  <si>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</si>
  <si>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</si>
  <si>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</si>
  <si>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</si>
  <si>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</si>
  <si>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</si>
  <si>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</si>
  <si>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</si>
  <si>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</si>
  <si>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</si>
  <si>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</si>
  <si>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</si>
  <si>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</si>
  <si>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</si>
  <si>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</si>
  <si>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</si>
  <si>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</si>
  <si>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</si>
  <si>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</si>
  <si>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</si>
  <si>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</si>
  <si>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</si>
  <si>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</si>
  <si>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</si>
  <si>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</si>
  <si>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</si>
  <si>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</si>
  <si>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</si>
  <si>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</si>
  <si>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</si>
  <si>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</si>
  <si>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</si>
  <si>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</si>
  <si>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</si>
  <si>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</si>
  <si>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</si>
  <si>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</si>
  <si>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</si>
  <si>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</si>
  <si>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</si>
  <si>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</si>
  <si>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</si>
  <si>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</si>
  <si>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</si>
  <si>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</si>
  <si>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</si>
  <si>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</si>
  <si>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</si>
  <si>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</si>
  <si>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</si>
  <si>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</si>
  <si>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</si>
  <si>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</si>
  <si>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</si>
  <si>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</si>
  <si>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</si>
  <si>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</si>
  <si>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</si>
  <si>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</si>
  <si>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</si>
  <si>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</si>
  <si>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</si>
  <si>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</si>
  <si>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</si>
  <si>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</si>
  <si>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</si>
  <si>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</si>
  <si>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</si>
  <si>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</si>
  <si>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</si>
  <si>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</si>
  <si>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</si>
  <si>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</si>
  <si>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</si>
  <si>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</si>
  <si>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</si>
  <si>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</si>
  <si>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</si>
  <si>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</si>
  <si>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</si>
  <si>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</si>
  <si>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</si>
  <si>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</si>
  <si>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</si>
  <si>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</si>
  <si>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</si>
  <si>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</si>
  <si>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</si>
  <si>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</si>
  <si>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</si>
  <si>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</si>
  <si>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</si>
  <si>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</si>
  <si>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</si>
  <si>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</si>
  <si>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</si>
  <si>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</si>
  <si>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</si>
  <si>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</si>
  <si>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</si>
  <si>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</si>
  <si>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</si>
  <si>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</si>
  <si>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</si>
  <si>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</si>
  <si>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</si>
  <si>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</si>
  <si>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</si>
  <si>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</si>
  <si>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</si>
  <si>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</si>
  <si>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</si>
  <si>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</si>
  <si>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</si>
  <si>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</si>
  <si>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</si>
  <si>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</si>
  <si>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</si>
  <si>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</si>
  <si>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</si>
  <si>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</si>
  <si>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</si>
  <si>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</si>
  <si>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</si>
  <si>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</si>
  <si>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</si>
  <si>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</si>
  <si>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</si>
  <si>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</si>
  <si>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</si>
  <si>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</si>
  <si>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</si>
  <si>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</si>
  <si>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</si>
  <si>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</si>
  <si>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</si>
  <si>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</si>
  <si>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</si>
  <si>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</si>
  <si>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</si>
  <si>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</si>
  <si>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</si>
  <si>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</si>
  <si>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</si>
  <si>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</si>
  <si>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</si>
  <si>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</si>
  <si>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</si>
  <si>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</si>
  <si>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</si>
  <si>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</si>
  <si>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</si>
  <si>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</si>
  <si>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</si>
  <si>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</si>
  <si>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</si>
  <si>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</si>
  <si>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</si>
  <si>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</si>
  <si>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</si>
  <si>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</si>
  <si>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</si>
  <si>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</si>
  <si>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</si>
  <si>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</si>
  <si>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</si>
  <si>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</si>
  <si>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</si>
  <si>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</si>
  <si>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</si>
  <si>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</si>
  <si>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</si>
  <si>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</si>
  <si>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</si>
  <si>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</si>
  <si>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</si>
  <si>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</si>
  <si>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</si>
  <si>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</si>
  <si>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</si>
  <si>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</si>
  <si>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</si>
  <si>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</si>
  <si>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</si>
  <si>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</si>
  <si>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</si>
  <si>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</si>
  <si>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</si>
  <si>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</si>
  <si>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</si>
  <si>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</si>
  <si>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</si>
  <si>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</si>
  <si>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</si>
  <si>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</si>
  <si>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</si>
  <si>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</si>
  <si>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</si>
  <si>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</si>
  <si>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</si>
  <si>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</si>
  <si>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</si>
  <si>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</si>
  <si>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</si>
  <si>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</si>
  <si>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</si>
  <si>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</si>
  <si>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</si>
  <si>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</si>
  <si>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</si>
  <si>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</si>
  <si>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</si>
  <si>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</si>
  <si>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</si>
  <si>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</si>
  <si>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</si>
  <si>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</si>
  <si>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</si>
  <si>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</si>
  <si>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</si>
  <si>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</si>
  <si>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</si>
  <si>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</si>
  <si>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</si>
  <si>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</si>
  <si>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</si>
  <si>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</si>
  <si>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</si>
  <si>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</si>
  <si>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</si>
  <si>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</si>
  <si>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</si>
  <si>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</si>
  <si>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</si>
  <si>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</si>
  <si>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</si>
  <si>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</si>
  <si>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</si>
  <si>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</si>
  <si>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</si>
  <si>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</si>
  <si>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</si>
  <si>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</si>
  <si>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</si>
  <si>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</si>
  <si>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</si>
  <si>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</si>
  <si>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</si>
  <si>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</si>
  <si>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</si>
  <si>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</si>
  <si>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</si>
  <si>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</si>
  <si>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</si>
  <si>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</si>
  <si>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</si>
  <si>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</si>
  <si>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</si>
  <si>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</si>
  <si>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</si>
  <si>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</si>
  <si>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</si>
  <si>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</si>
  <si>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</si>
  <si>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</si>
  <si>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</si>
  <si>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</si>
  <si>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</si>
  <si>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</si>
  <si>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</si>
  <si>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</si>
  <si>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</si>
  <si>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</si>
  <si>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</si>
  <si>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</si>
  <si>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</si>
  <si>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</si>
  <si>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</si>
  <si>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</si>
  <si>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</si>
  <si>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</si>
  <si>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</si>
  <si>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</si>
  <si>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</si>
  <si>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</si>
  <si>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</si>
  <si>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</si>
  <si>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</si>
  <si>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</si>
  <si>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</si>
  <si>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</si>
  <si>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</si>
  <si>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</si>
  <si>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</si>
  <si>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</si>
  <si>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</si>
  <si>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</si>
  <si>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</si>
  <si>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</si>
  <si>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</si>
  <si>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</si>
  <si>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</si>
  <si>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</si>
  <si>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</si>
  <si>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</si>
  <si>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</si>
  <si>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</si>
  <si>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</si>
  <si>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</si>
  <si>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</si>
  <si>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</si>
  <si>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</si>
  <si>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</si>
  <si>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</si>
  <si>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</si>
  <si>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</si>
  <si>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</si>
  <si>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</si>
  <si>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</si>
  <si>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</si>
  <si>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</si>
  <si>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</si>
  <si>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</si>
  <si>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</si>
  <si>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</si>
  <si>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</si>
  <si>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</si>
  <si>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</si>
  <si>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</si>
  <si>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</si>
  <si>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</si>
  <si>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</si>
  <si>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</si>
  <si>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</si>
  <si>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</si>
  <si>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</si>
  <si>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</si>
  <si>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</si>
  <si>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</si>
  <si>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</si>
  <si>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</si>
  <si>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</si>
  <si>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</si>
  <si>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</si>
  <si>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</si>
  <si>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</si>
  <si>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</si>
  <si>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</si>
  <si>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</si>
  <si>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</si>
  <si>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</si>
  <si>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</si>
  <si>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</si>
  <si>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</si>
  <si>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</si>
  <si>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</si>
  <si>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</si>
  <si>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</si>
  <si>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</si>
  <si>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</si>
  <si>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</si>
  <si>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</si>
  <si>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</si>
  <si>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</si>
  <si>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</si>
  <si>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</si>
  <si>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</si>
  <si>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</si>
  <si>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</si>
  <si>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</si>
  <si>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</si>
  <si>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</si>
  <si>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</si>
  <si>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</si>
  <si>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</si>
  <si>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</si>
  <si>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</si>
  <si>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</si>
  <si>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</si>
  <si>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</si>
  <si>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</si>
  <si>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</si>
  <si>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</si>
  <si>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</si>
  <si>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</si>
  <si>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</si>
  <si>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</si>
  <si>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</si>
  <si>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</si>
  <si>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</si>
  <si>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</si>
  <si>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</si>
  <si>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</si>
  <si>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</si>
  <si>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</si>
  <si>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</si>
  <si>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</si>
  <si>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</si>
  <si>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</si>
  <si>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</si>
  <si>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</si>
  <si>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</si>
  <si>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</si>
  <si>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</si>
  <si>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</si>
  <si>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</si>
  <si>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</si>
  <si>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</si>
  <si>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</si>
  <si>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</si>
  <si>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</si>
  <si>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</si>
  <si>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</si>
  <si>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</si>
  <si>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</si>
  <si>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</si>
  <si>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</si>
  <si>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</si>
  <si>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</si>
  <si>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</si>
  <si>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</si>
  <si>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</si>
  <si>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</si>
  <si>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</si>
  <si>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</si>
  <si>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</si>
  <si>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</si>
  <si>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</si>
  <si>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</si>
  <si>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</si>
  <si>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</si>
  <si>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</si>
  <si>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</si>
  <si>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</si>
  <si>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</si>
  <si>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</si>
  <si>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</si>
  <si>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</si>
  <si>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</si>
  <si>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</si>
  <si>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</si>
  <si>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</si>
  <si>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</si>
  <si>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</si>
  <si>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</si>
  <si>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</si>
  <si>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</si>
  <si>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</si>
  <si>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</si>
  <si>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</si>
  <si>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</si>
  <si>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</si>
  <si>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</si>
  <si>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</si>
  <si>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</si>
  <si>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</si>
  <si>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</si>
  <si>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</si>
  <si>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</si>
  <si>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</si>
  <si>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</si>
  <si>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</si>
  <si>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</si>
  <si>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</si>
  <si>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</si>
  <si>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</si>
  <si>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</si>
  <si>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</si>
  <si>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</si>
  <si>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</si>
  <si>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</si>
  <si>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</si>
  <si>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</si>
  <si>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</si>
  <si>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</si>
  <si>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</si>
  <si>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</si>
  <si>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</si>
  <si>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</si>
  <si>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</si>
  <si>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</si>
  <si>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</si>
  <si>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</si>
  <si>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</si>
  <si>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</si>
  <si>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</si>
  <si>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</si>
  <si>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</si>
  <si>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</si>
  <si>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</si>
  <si>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</si>
  <si>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</si>
  <si>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</si>
  <si>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</si>
  <si>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</si>
  <si>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</si>
  <si>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</si>
  <si>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</si>
  <si>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</si>
  <si>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</si>
  <si>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</si>
  <si>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</si>
  <si>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</si>
  <si>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</si>
  <si>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</si>
  <si>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</si>
  <si>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</si>
  <si>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</si>
  <si>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</si>
  <si>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</si>
  <si>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</si>
  <si>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</si>
  <si>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</si>
  <si>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</si>
  <si>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</si>
  <si>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</si>
  <si>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</si>
  <si>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</si>
  <si>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</si>
  <si>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</si>
  <si>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</si>
  <si>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</si>
  <si>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</si>
  <si>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</si>
  <si>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</si>
  <si>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</si>
  <si>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</si>
  <si>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</si>
  <si>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</si>
  <si>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</si>
  <si>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</si>
  <si>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</si>
  <si>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</si>
  <si>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</si>
  <si>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</si>
  <si>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</si>
  <si>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</si>
  <si>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</si>
  <si>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</si>
  <si>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</si>
  <si>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</si>
  <si>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</si>
  <si>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</si>
  <si>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</si>
  <si>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</si>
  <si>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</si>
  <si>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</si>
  <si>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</si>
  <si>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</si>
  <si>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</si>
  <si>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</si>
  <si>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</si>
  <si>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</si>
  <si>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</si>
  <si>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</si>
  <si>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</si>
  <si>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</si>
  <si>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</si>
  <si>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</si>
  <si>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</si>
  <si>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</si>
  <si>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</si>
  <si>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</si>
  <si>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</si>
  <si>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</si>
  <si>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</si>
  <si>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</si>
  <si>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</si>
  <si>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</si>
  <si>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</si>
  <si>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</si>
  <si>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</si>
  <si>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</si>
  <si>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</si>
  <si>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</si>
  <si>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</si>
  <si>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</si>
  <si>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</si>
  <si>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</si>
  <si>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</si>
  <si>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</si>
  <si>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</si>
  <si>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</si>
  <si>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</si>
  <si>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</si>
  <si>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</si>
  <si>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</si>
  <si>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</si>
  <si>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</si>
  <si>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</si>
  <si>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</si>
  <si>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</si>
  <si>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</si>
  <si>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</si>
  <si>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</si>
  <si>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</si>
  <si>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</si>
  <si>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</si>
  <si>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</si>
  <si>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</si>
  <si>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</si>
  <si>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</si>
  <si>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</si>
  <si>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</si>
  <si>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</si>
  <si>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</si>
  <si>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</si>
  <si>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</si>
  <si>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</si>
  <si>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</si>
  <si>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</si>
  <si>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</si>
  <si>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</si>
  <si>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</si>
  <si>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</si>
  <si>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</si>
  <si>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</si>
  <si>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</si>
  <si>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</si>
  <si>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</si>
  <si>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</si>
  <si>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</si>
  <si>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</si>
  <si>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</si>
  <si>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</si>
  <si>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</si>
  <si>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</si>
  <si>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</si>
  <si>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</si>
  <si>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</si>
  <si>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</si>
  <si>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</si>
  <si>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</si>
  <si>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</si>
  <si>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</si>
  <si>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</si>
  <si>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</si>
  <si>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</si>
  <si>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</si>
  <si>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</si>
  <si>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</si>
  <si>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</si>
  <si>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</si>
  <si>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</si>
  <si>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</si>
  <si>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</si>
  <si>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</si>
  <si>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</si>
  <si>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</si>
  <si>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</si>
  <si>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</si>
  <si>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</si>
  <si>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</si>
  <si>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</si>
  <si>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</si>
  <si>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</si>
  <si>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</si>
  <si>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</si>
  <si>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</si>
  <si>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</si>
  <si>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</si>
  <si>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</si>
  <si>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</si>
  <si>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</si>
  <si>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</si>
  <si>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</si>
  <si>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</si>
  <si>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</si>
  <si>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</si>
  <si>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</si>
  <si>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</si>
  <si>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</si>
  <si>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</si>
  <si>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</si>
  <si>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</si>
  <si>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</si>
  <si>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</si>
  <si>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</si>
  <si>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</si>
  <si>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</si>
  <si>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</si>
  <si>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</si>
  <si>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</si>
  <si>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</si>
  <si>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</si>
  <si>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</si>
  <si>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</si>
  <si>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</si>
  <si>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</si>
  <si>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</si>
  <si>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</si>
  <si>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</si>
  <si>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</si>
  <si>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</si>
  <si>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</si>
  <si>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</si>
  <si>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</si>
  <si>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</si>
  <si>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</si>
  <si>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</si>
  <si>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</si>
  <si>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</si>
  <si>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</si>
  <si>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</si>
  <si>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</si>
  <si>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</si>
  <si>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</si>
  <si>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</si>
  <si>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</si>
  <si>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</si>
  <si>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</si>
  <si>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</si>
  <si>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</si>
  <si>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</si>
  <si>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</si>
  <si>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</si>
  <si>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</si>
  <si>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</si>
  <si>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</si>
  <si>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</si>
  <si>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</si>
  <si>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</si>
  <si>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</si>
  <si>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</si>
  <si>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</si>
  <si>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</si>
  <si>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</si>
  <si>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</si>
  <si>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</si>
  <si>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</si>
  <si>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</si>
  <si>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</si>
  <si>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</si>
  <si>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</si>
  <si>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</si>
  <si>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</si>
  <si>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</si>
  <si>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</si>
  <si>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</si>
  <si>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</si>
  <si>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</si>
  <si>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</si>
  <si>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</si>
  <si>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</si>
  <si>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</si>
  <si>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</si>
  <si>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</si>
  <si>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</si>
  <si>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</si>
  <si>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</si>
  <si>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</si>
  <si>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</si>
  <si>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</si>
  <si>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</si>
  <si>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</si>
  <si>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</si>
  <si>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</si>
  <si>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</si>
  <si>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</si>
  <si>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</si>
  <si>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</si>
  <si>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</si>
  <si>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</si>
  <si>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</si>
  <si>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</si>
  <si>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</si>
  <si>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</si>
  <si>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</si>
  <si>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</si>
  <si>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</si>
  <si>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</si>
  <si>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</si>
  <si>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</si>
  <si>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</si>
  <si>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</si>
  <si>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</si>
  <si>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</si>
  <si>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</si>
  <si>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</si>
  <si>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</si>
  <si>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</si>
  <si>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</si>
  <si>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</si>
  <si>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</si>
  <si>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</si>
  <si>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</si>
  <si>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</si>
  <si>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</si>
  <si>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</si>
  <si>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</si>
  <si>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</si>
  <si>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</si>
  <si>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</si>
  <si>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</si>
  <si>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</si>
  <si>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</si>
  <si>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</si>
  <si>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</si>
  <si>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</si>
  <si>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</si>
  <si>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</si>
  <si>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</si>
  <si>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</si>
  <si>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</si>
  <si>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</si>
  <si>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</si>
  <si>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</si>
  <si>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</si>
  <si>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</si>
  <si>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</si>
  <si>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</si>
  <si>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</si>
  <si>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</si>
  <si>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</si>
  <si>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</si>
  <si>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</si>
  <si>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</si>
  <si>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</si>
  <si>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</si>
  <si>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</si>
  <si>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</si>
  <si>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</si>
  <si>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</si>
  <si>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</si>
  <si>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</si>
  <si>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</si>
  <si>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</si>
  <si>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</si>
  <si>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</si>
  <si>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</si>
  <si>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</si>
  <si>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</si>
  <si>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</si>
  <si>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</si>
  <si>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</si>
  <si>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</si>
  <si>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</si>
  <si>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</si>
  <si>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</si>
  <si>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</si>
  <si>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</si>
  <si>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</si>
  <si>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</si>
  <si>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</si>
  <si>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</si>
  <si>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</si>
  <si>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</si>
  <si>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</si>
  <si>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</si>
  <si>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</si>
  <si>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</si>
  <si>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</si>
  <si>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</si>
  <si>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</si>
  <si>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</si>
  <si>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</si>
  <si>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</si>
  <si>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</si>
  <si>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</si>
  <si>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</si>
  <si>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</si>
  <si>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</si>
  <si>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</si>
  <si>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</si>
  <si>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</si>
  <si>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</si>
  <si>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</si>
  <si>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</si>
  <si>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</si>
  <si>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</si>
  <si>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</si>
  <si>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</si>
  <si>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</si>
  <si>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</si>
  <si>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</si>
  <si>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</si>
  <si>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</si>
  <si>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</si>
  <si>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</si>
  <si>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</si>
  <si>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</si>
  <si>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</si>
  <si>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</si>
  <si>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</si>
  <si>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</si>
  <si>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</si>
  <si>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</si>
  <si>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</si>
  <si>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</si>
  <si>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</si>
  <si>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</si>
  <si>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</si>
  <si>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</si>
  <si>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</si>
  <si>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</si>
  <si>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</si>
  <si>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</si>
  <si>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</si>
  <si>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</si>
  <si>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</si>
  <si>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</si>
  <si>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</si>
  <si>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</si>
  <si>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</si>
  <si>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</si>
  <si>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</si>
  <si>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</si>
  <si>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</si>
  <si>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</si>
  <si>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</si>
  <si>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</si>
  <si>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</si>
  <si>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</si>
  <si>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</si>
  <si>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</si>
  <si>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</si>
  <si>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</si>
  <si>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</si>
  <si>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</si>
  <si>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</si>
  <si>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</si>
  <si>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</si>
  <si>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</si>
  <si>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</si>
  <si>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</si>
  <si>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</si>
  <si>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</si>
  <si>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</si>
  <si>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</si>
  <si>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</si>
  <si>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</si>
  <si>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</si>
  <si>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</si>
  <si>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</si>
  <si>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</si>
  <si>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</si>
  <si>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</si>
  <si>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</si>
  <si>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</si>
  <si>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</si>
  <si>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</si>
  <si>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</si>
  <si>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</si>
  <si>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</si>
  <si>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</si>
  <si>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</si>
  <si>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</si>
  <si>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</si>
  <si>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</si>
  <si>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</si>
  <si>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</si>
  <si>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</si>
  <si>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</si>
  <si>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</si>
  <si>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</si>
  <si>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</si>
  <si>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</si>
  <si>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</si>
  <si>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</si>
  <si>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</si>
  <si>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</si>
  <si>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</si>
  <si>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</si>
  <si>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</si>
  <si>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</si>
  <si>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</si>
  <si>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</si>
  <si>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</si>
  <si>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</si>
  <si>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</si>
  <si>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</si>
  <si>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</si>
  <si>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</si>
  <si>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</si>
  <si>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</si>
  <si>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</si>
  <si>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</si>
  <si>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</si>
  <si>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</si>
  <si>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</si>
  <si>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</si>
  <si>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</si>
  <si>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</si>
  <si>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</si>
  <si>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</si>
  <si>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</si>
  <si>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</si>
  <si>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</si>
  <si>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</si>
  <si>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</si>
  <si>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</si>
  <si>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</si>
  <si>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</si>
  <si>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</si>
  <si>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</si>
  <si>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</si>
  <si>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</si>
  <si>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</si>
  <si>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</si>
  <si>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</si>
  <si>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</si>
  <si>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</si>
  <si>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</si>
  <si>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</si>
  <si>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</si>
  <si>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</si>
  <si>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</si>
  <si>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</si>
  <si>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</si>
  <si>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</si>
  <si>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</si>
  <si>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</si>
  <si>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</si>
  <si>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</si>
  <si>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</si>
  <si>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</si>
  <si>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</si>
  <si>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</si>
  <si>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</si>
  <si>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</si>
  <si>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</si>
  <si>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</si>
  <si>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</si>
  <si>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</si>
  <si>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</si>
  <si>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</si>
  <si>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</si>
  <si>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</si>
  <si>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</si>
  <si>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</si>
  <si>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</si>
  <si>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</si>
  <si>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</si>
  <si>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</si>
  <si>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</si>
  <si>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</si>
  <si>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</si>
  <si>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</si>
  <si>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</si>
  <si>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</si>
  <si>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</si>
  <si>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</si>
  <si>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</si>
  <si>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</si>
  <si>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</si>
  <si>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</si>
  <si>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</si>
  <si>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</si>
  <si>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</si>
  <si>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</si>
  <si>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</si>
  <si>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</si>
  <si>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</si>
  <si>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</si>
  <si>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</si>
  <si>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</si>
  <si>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</si>
  <si>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</si>
  <si>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</si>
  <si>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</si>
  <si>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</si>
  <si>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</si>
  <si>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</si>
  <si>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</si>
  <si>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</si>
  <si>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</si>
  <si>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</si>
  <si>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</si>
  <si>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</si>
  <si>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</si>
  <si>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</si>
  <si>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</si>
  <si>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</si>
  <si>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</si>
  <si>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</si>
  <si>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</si>
  <si>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</si>
  <si>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</si>
  <si>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</si>
  <si>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</si>
  <si>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</si>
  <si>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</si>
  <si>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</si>
  <si>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</si>
  <si>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</si>
  <si>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</si>
  <si>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</si>
  <si>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</si>
  <si>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</si>
  <si>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</si>
  <si>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</si>
  <si>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</si>
  <si>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</si>
  <si>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</si>
  <si>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</si>
  <si>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</si>
  <si>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</si>
  <si>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</si>
  <si>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</si>
  <si>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</si>
  <si>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</si>
  <si>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</si>
  <si>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</si>
  <si>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</si>
  <si>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</si>
  <si>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</si>
  <si>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</si>
  <si>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</si>
  <si>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</si>
  <si>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</si>
  <si>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</si>
  <si>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</si>
  <si>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</si>
  <si>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</si>
  <si>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</si>
  <si>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</si>
  <si>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</si>
  <si>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</si>
  <si>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</si>
  <si>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</si>
  <si>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</si>
  <si>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</si>
  <si>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</si>
  <si>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</si>
  <si>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</si>
  <si>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</si>
  <si>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</si>
  <si>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</si>
  <si>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</si>
  <si>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</si>
  <si>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</si>
  <si>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</si>
  <si>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</si>
  <si>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</si>
  <si>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</si>
  <si>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</si>
  <si>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</si>
  <si>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</si>
  <si>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</si>
  <si>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</si>
  <si>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</si>
  <si>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</si>
  <si>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</si>
  <si>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</si>
  <si>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</si>
  <si>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</si>
  <si>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</si>
  <si>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</si>
  <si>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</si>
  <si>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</si>
  <si>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</si>
  <si>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</si>
  <si>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</si>
  <si>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</si>
  <si>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</si>
  <si>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</si>
  <si>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</si>
  <si>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</si>
  <si>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</si>
  <si>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</si>
  <si>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</si>
  <si>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</si>
  <si>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</si>
  <si>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</si>
  <si>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</si>
  <si>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</si>
  <si>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</si>
  <si>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</si>
  <si>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</si>
  <si>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</si>
  <si>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</si>
  <si>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</si>
  <si>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</si>
  <si>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</si>
  <si>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</si>
  <si>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</si>
  <si>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</si>
  <si>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</si>
  <si>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</si>
  <si>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</si>
  <si>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</si>
  <si>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</si>
  <si>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</si>
  <si>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</si>
  <si>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</si>
  <si>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</si>
  <si>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</si>
  <si>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</si>
  <si>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</si>
  <si>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</si>
  <si>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</si>
  <si>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</si>
  <si>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</si>
  <si>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</si>
  <si>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</si>
  <si>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</si>
  <si>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</si>
  <si>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</si>
  <si>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</si>
  <si>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</si>
  <si>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</si>
  <si>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</si>
  <si>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</si>
  <si>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</si>
  <si>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</si>
  <si>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</si>
  <si>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</si>
  <si>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</si>
  <si>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</si>
  <si>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</si>
  <si>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</si>
  <si>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</si>
  <si>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</si>
  <si>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</si>
  <si>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</si>
  <si>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</si>
  <si>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</si>
  <si>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</si>
  <si>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</si>
  <si>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</si>
  <si>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</si>
  <si>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</si>
  <si>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</si>
  <si>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</si>
  <si>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</si>
  <si>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</si>
  <si>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</si>
  <si>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</si>
  <si>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</si>
  <si>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</si>
  <si>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</si>
  <si>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</si>
  <si>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</si>
  <si>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</si>
  <si>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</si>
  <si>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</si>
  <si>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</si>
  <si>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</si>
  <si>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</si>
  <si>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</si>
  <si>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</si>
  <si>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</si>
  <si>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</si>
  <si>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</si>
  <si>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</si>
  <si>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</si>
  <si>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</si>
  <si>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</si>
  <si>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</si>
  <si>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</si>
  <si>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</si>
  <si>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</si>
  <si>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</si>
  <si>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</si>
  <si>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</si>
  <si>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</si>
  <si>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</si>
  <si>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</si>
  <si>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</si>
  <si>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</si>
  <si>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</si>
  <si>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</si>
  <si>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</si>
  <si>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</si>
  <si>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</si>
  <si>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</si>
  <si>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</si>
  <si>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</si>
  <si>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</si>
  <si>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</si>
  <si>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</si>
  <si>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</si>
  <si>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</si>
  <si>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</si>
  <si>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</si>
  <si>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</si>
  <si>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</si>
  <si>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</si>
  <si>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</si>
  <si>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</si>
  <si>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</si>
  <si>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</si>
  <si>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</si>
  <si>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</si>
  <si>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</si>
  <si>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</si>
  <si>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</si>
  <si>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</si>
  <si>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</si>
  <si>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</si>
  <si>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</si>
  <si>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</si>
  <si>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</si>
  <si>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</si>
  <si>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</si>
  <si>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</si>
  <si>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</si>
  <si>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</si>
  <si>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</si>
  <si>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</si>
  <si>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</si>
  <si>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</si>
  <si>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</si>
  <si>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</si>
  <si>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</si>
  <si>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</si>
  <si>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</si>
  <si>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</si>
  <si>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</si>
  <si>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</si>
  <si>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</si>
  <si>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</si>
  <si>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</si>
  <si>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</si>
  <si>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</si>
  <si>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</si>
  <si>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</si>
  <si>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</si>
  <si>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</si>
  <si>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</si>
  <si>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</si>
  <si>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</si>
  <si>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</si>
  <si>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</si>
  <si>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</si>
  <si>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</si>
  <si>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</si>
  <si>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</si>
  <si>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</si>
  <si>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</si>
  <si>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</si>
  <si>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</si>
  <si>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</si>
  <si>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</si>
  <si>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</si>
  <si>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</si>
  <si>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</si>
  <si>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</si>
  <si>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</si>
  <si>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</si>
  <si>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</si>
  <si>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</si>
  <si>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</si>
  <si>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</si>
  <si>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</si>
  <si>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</si>
  <si>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</si>
  <si>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</si>
  <si>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</si>
  <si>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</si>
  <si>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</si>
  <si>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</si>
  <si>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</si>
  <si>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</si>
  <si>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</si>
  <si>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</si>
  <si>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</si>
  <si>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</si>
  <si>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</si>
  <si>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</si>
  <si>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</si>
  <si>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</si>
  <si>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</si>
  <si>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</si>
  <si>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</si>
  <si>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</si>
  <si>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</si>
  <si>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</si>
  <si>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</si>
  <si>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</si>
  <si>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</si>
  <si>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</si>
  <si>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</si>
  <si>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</si>
  <si>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</si>
  <si>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</si>
  <si>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</si>
  <si>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</si>
  <si>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</si>
  <si>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</si>
  <si>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</si>
  <si>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</si>
  <si>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</si>
  <si>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</si>
  <si>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</si>
  <si>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</si>
  <si>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</si>
  <si>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</si>
  <si>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</si>
  <si>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</si>
  <si>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</si>
  <si>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</si>
  <si>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</si>
  <si>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</si>
  <si>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</si>
  <si>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</si>
  <si>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</si>
  <si>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</si>
  <si>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</si>
  <si>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</si>
  <si>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</si>
  <si>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</si>
  <si>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</si>
  <si>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</si>
  <si>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</si>
  <si>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</si>
  <si>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</si>
  <si>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</si>
  <si>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</si>
  <si>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</si>
  <si>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</si>
  <si>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</si>
  <si>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</si>
  <si>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</si>
  <si>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</si>
  <si>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</si>
  <si>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</si>
  <si>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</si>
  <si>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</si>
  <si>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</si>
  <si>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</si>
  <si>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</si>
  <si>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</si>
  <si>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</si>
  <si>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</si>
  <si>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</si>
  <si>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</si>
  <si>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</si>
  <si>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</si>
  <si>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</si>
  <si>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</si>
  <si>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</si>
  <si>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</si>
  <si>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</si>
  <si>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</si>
  <si>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</si>
  <si>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</si>
  <si>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</si>
  <si>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</si>
  <si>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</si>
  <si>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</si>
  <si>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</si>
  <si>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</si>
  <si>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</si>
  <si>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</si>
  <si>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</si>
  <si>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</si>
  <si>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</si>
  <si>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</si>
  <si>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</si>
  <si>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</si>
  <si>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</si>
  <si>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</si>
  <si>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</si>
  <si>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</si>
  <si>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</si>
  <si>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</si>
  <si>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</si>
  <si>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</si>
  <si>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</si>
  <si>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</si>
  <si>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</si>
  <si>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</si>
  <si>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</si>
  <si>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</si>
  <si>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</si>
  <si>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</si>
  <si>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</si>
  <si>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</si>
  <si>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</si>
  <si>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</si>
  <si>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</si>
  <si>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</si>
  <si>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</si>
  <si>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</si>
  <si>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</si>
  <si>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</si>
  <si>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</si>
  <si>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</si>
  <si>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</si>
  <si>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</si>
  <si>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</si>
  <si>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</si>
  <si>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</si>
  <si>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</si>
  <si>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</si>
  <si>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</si>
  <si>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</si>
  <si>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</si>
  <si>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</si>
  <si>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</si>
  <si>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</si>
  <si>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</si>
  <si>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</si>
  <si>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</si>
  <si>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</si>
  <si>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</si>
  <si>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</si>
  <si>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</si>
  <si>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</si>
  <si>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</si>
  <si>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</si>
  <si>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</si>
  <si>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</si>
  <si>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</si>
  <si>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</si>
  <si>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</si>
  <si>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</si>
  <si>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</si>
  <si>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</si>
  <si>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</si>
  <si>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</si>
  <si>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</si>
  <si>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</si>
  <si>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</si>
  <si>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</si>
  <si>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</si>
  <si>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</si>
  <si>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</si>
  <si>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</si>
  <si>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</si>
  <si>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</si>
  <si>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</si>
  <si>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</si>
  <si>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</si>
  <si>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</si>
  <si>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</si>
  <si>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</si>
  <si>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</si>
  <si>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</si>
  <si>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</si>
  <si>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</si>
  <si>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</si>
  <si>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</si>
  <si>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</si>
  <si>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</si>
  <si>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</si>
  <si>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</si>
  <si>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</si>
  <si>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</si>
  <si>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</si>
  <si>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</si>
  <si>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</si>
  <si>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</si>
  <si>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</si>
  <si>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</si>
  <si>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</si>
  <si>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</si>
  <si>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</si>
  <si>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</si>
  <si>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</si>
  <si>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</si>
  <si>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</si>
  <si>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</si>
  <si>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</si>
  <si>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</si>
  <si>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</si>
  <si>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</si>
  <si>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</si>
  <si>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</si>
  <si>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</si>
  <si>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</si>
  <si>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</si>
  <si>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</si>
  <si>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</si>
  <si>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</si>
  <si>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</si>
  <si>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</si>
  <si>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</si>
  <si>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</si>
  <si>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</si>
  <si>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</si>
  <si>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</si>
  <si>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</si>
  <si>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</si>
  <si>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</si>
  <si>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</si>
  <si>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</si>
  <si>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</si>
  <si>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</si>
  <si>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</si>
  <si>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</si>
  <si>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</si>
  <si>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</si>
  <si>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</si>
  <si>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</si>
  <si>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</si>
  <si>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</si>
  <si>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</si>
  <si>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</si>
  <si>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</si>
  <si>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</si>
  <si>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</si>
  <si>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</si>
  <si>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</si>
  <si>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</si>
  <si>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</si>
  <si>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</si>
  <si>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</si>
  <si>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</si>
  <si>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</si>
  <si>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</si>
  <si>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</si>
  <si>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</si>
  <si>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</si>
  <si>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</si>
  <si>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</si>
  <si>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</si>
  <si>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</si>
  <si>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</si>
  <si>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</si>
  <si>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</si>
  <si>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</si>
  <si>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</si>
  <si>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</si>
  <si>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</si>
  <si>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</si>
  <si>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</si>
  <si>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</si>
  <si>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</si>
  <si>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</si>
  <si>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</si>
  <si>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</si>
  <si>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</si>
  <si>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</si>
  <si>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</si>
  <si>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</si>
  <si>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</si>
  <si>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</si>
  <si>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</si>
  <si>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</si>
  <si>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</si>
  <si>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</si>
  <si>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</si>
  <si>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</si>
  <si>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</si>
  <si>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</si>
  <si>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</si>
  <si>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</si>
  <si>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</si>
  <si>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</si>
  <si>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</si>
  <si>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</si>
  <si>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</si>
  <si>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</si>
  <si>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</si>
  <si>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</si>
  <si>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</si>
  <si>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</si>
  <si>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</si>
  <si>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</si>
  <si>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</si>
  <si>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</si>
  <si>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</si>
  <si>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</si>
  <si>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</si>
  <si>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</si>
  <si>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</si>
  <si>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</si>
  <si>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</si>
  <si>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</si>
  <si>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</si>
  <si>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</si>
  <si>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</si>
  <si>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</si>
  <si>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</si>
  <si>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</si>
  <si>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</si>
  <si>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</si>
  <si>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</si>
  <si>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</si>
  <si>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</si>
  <si>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</si>
  <si>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</si>
  <si>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</si>
  <si>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</si>
  <si>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</si>
  <si>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</si>
  <si>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</si>
  <si>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</si>
  <si>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</si>
  <si>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</si>
  <si>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</si>
  <si>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</si>
  <si>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</si>
  <si>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</si>
  <si>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</si>
  <si>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</si>
  <si>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</si>
  <si>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</si>
  <si>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</si>
  <si>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</si>
  <si>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</si>
  <si>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</si>
  <si>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</si>
  <si>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</si>
  <si>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</si>
  <si>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</si>
  <si>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</si>
  <si>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</si>
  <si>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</si>
  <si>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</si>
  <si>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</si>
  <si>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</si>
  <si>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</si>
  <si>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</si>
  <si>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</si>
  <si>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</si>
  <si>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</si>
  <si>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</si>
  <si>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</si>
  <si>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</si>
  <si>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</si>
  <si>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</si>
  <si>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</si>
  <si>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</si>
  <si>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</si>
  <si>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</si>
  <si>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</si>
  <si>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</si>
  <si>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</si>
  <si>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</si>
  <si>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</si>
  <si>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</si>
  <si>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</si>
  <si>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</si>
  <si>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</si>
  <si>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</si>
  <si>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</si>
  <si>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</si>
  <si>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</si>
  <si>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</si>
  <si>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</si>
  <si>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</si>
  <si>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</si>
  <si>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</si>
  <si>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</si>
  <si>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</si>
  <si>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</si>
  <si>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</si>
  <si>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</si>
  <si>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</si>
  <si>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</si>
  <si>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</si>
  <si>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</si>
  <si>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</si>
  <si>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</si>
  <si>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</si>
  <si>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</si>
  <si>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</si>
  <si>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</si>
  <si>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</si>
  <si>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</si>
  <si>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</si>
  <si>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</si>
  <si>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</si>
  <si>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</si>
  <si>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</si>
  <si>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</si>
  <si>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</si>
  <si>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</si>
  <si>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</si>
  <si>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</si>
  <si>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</si>
  <si>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</si>
  <si>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</si>
  <si>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</si>
  <si>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</si>
  <si>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</si>
  <si>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</si>
  <si>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</si>
  <si>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</si>
  <si>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</si>
  <si>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</si>
  <si>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</si>
  <si>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</si>
  <si>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</si>
  <si>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</si>
  <si>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</si>
  <si>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</si>
  <si>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</si>
  <si>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</si>
  <si>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</si>
  <si>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</si>
  <si>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</si>
  <si>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</si>
  <si>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</si>
  <si>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</si>
  <si>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</si>
  <si>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</si>
  <si>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</si>
  <si>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</si>
  <si>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</si>
  <si>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</si>
  <si>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</si>
  <si>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</si>
  <si>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</si>
  <si>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</si>
  <si>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</si>
  <si>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</si>
  <si>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</si>
  <si>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</si>
  <si>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</si>
  <si>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</si>
  <si>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</si>
  <si>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</si>
  <si>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</si>
  <si>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</si>
  <si>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</si>
  <si>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</si>
  <si>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</si>
  <si>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</si>
  <si>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</si>
  <si>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</si>
  <si>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</si>
  <si>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</si>
  <si>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</si>
  <si>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</si>
  <si>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</si>
  <si>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</si>
  <si>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</si>
  <si>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</si>
  <si>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</si>
  <si>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</si>
  <si>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</si>
  <si>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</si>
  <si>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</si>
  <si>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</si>
  <si>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</si>
  <si>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</si>
  <si>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</si>
  <si>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</si>
  <si>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</si>
  <si>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</si>
  <si>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</si>
  <si>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</si>
  <si>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</si>
  <si>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</si>
  <si>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</si>
  <si>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</si>
  <si>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</si>
  <si>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</si>
  <si>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</si>
  <si>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</si>
  <si>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</si>
  <si>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</si>
  <si>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</si>
  <si>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</si>
  <si>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</si>
  <si>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</si>
  <si>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</si>
  <si>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</si>
  <si>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</si>
  <si>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</si>
  <si>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</si>
  <si>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</si>
  <si>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</si>
  <si>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</si>
  <si>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</si>
  <si>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</si>
  <si>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</si>
  <si>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</si>
  <si>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</si>
  <si>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</si>
  <si>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</si>
  <si>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</si>
  <si>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</si>
  <si>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</si>
  <si>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</si>
  <si>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</si>
  <si>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</si>
  <si>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</si>
  <si>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</si>
  <si>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</si>
  <si>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</si>
  <si>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</si>
  <si>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</si>
  <si>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</si>
  <si>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</si>
  <si>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</si>
  <si>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</si>
  <si>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</si>
  <si>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</si>
  <si>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</si>
  <si>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</si>
  <si>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</si>
  <si>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</si>
  <si>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</si>
  <si>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</si>
  <si>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</si>
  <si>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</si>
  <si>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</si>
  <si>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</si>
  <si>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</si>
  <si>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</si>
  <si>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</si>
  <si>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</si>
  <si>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</si>
  <si>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</si>
  <si>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</si>
  <si>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</si>
  <si>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</si>
  <si>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</si>
  <si>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</si>
  <si>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</si>
  <si>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</si>
  <si>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</si>
  <si>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</si>
  <si>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</si>
  <si>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</si>
  <si>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</si>
  <si>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</si>
  <si>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</si>
  <si>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</si>
  <si>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</si>
  <si>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</si>
  <si>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</si>
  <si>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</si>
  <si>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</si>
  <si>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</si>
  <si>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</si>
  <si>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</si>
  <si>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</si>
  <si>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</si>
  <si>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</si>
  <si>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</si>
  <si>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</si>
  <si>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</si>
  <si>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</si>
  <si>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</si>
  <si>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</si>
  <si>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</si>
  <si>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</si>
  <si>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</si>
  <si>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</si>
  <si>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</si>
  <si>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</si>
  <si>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</si>
  <si>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</si>
  <si>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</si>
  <si>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</si>
  <si>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</si>
  <si>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</si>
  <si>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</si>
  <si>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</si>
  <si>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</si>
  <si>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</si>
  <si>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</si>
  <si>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</si>
  <si>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</si>
  <si>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</si>
  <si>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</si>
  <si>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</si>
  <si>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</si>
  <si>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</si>
  <si>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</si>
  <si>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</si>
  <si>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</si>
  <si>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</si>
  <si>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</si>
  <si>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</si>
  <si>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</si>
  <si>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</si>
  <si>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</si>
  <si>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</si>
  <si>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</si>
  <si>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</si>
  <si>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</si>
  <si>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</si>
  <si>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</si>
  <si>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</si>
  <si>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</si>
  <si>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</si>
  <si>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</si>
  <si>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</si>
  <si>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</si>
  <si>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</si>
  <si>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</si>
  <si>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</si>
  <si>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</si>
  <si>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</si>
  <si>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</si>
  <si>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</si>
  <si>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</si>
  <si>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</si>
  <si>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</si>
  <si>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</si>
  <si>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</si>
  <si>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</si>
  <si>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</si>
  <si>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</si>
  <si>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</si>
  <si>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</si>
  <si>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</si>
  <si>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</si>
  <si>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</si>
  <si>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</si>
  <si>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</si>
  <si>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</si>
  <si>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</si>
  <si>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</si>
  <si>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</si>
  <si>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</si>
  <si>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</si>
  <si>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</si>
  <si>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</si>
  <si>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</si>
  <si>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</si>
  <si>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</si>
  <si>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</si>
  <si>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</si>
  <si>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</si>
  <si>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</si>
  <si>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</si>
  <si>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</si>
  <si>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</si>
  <si>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</si>
  <si>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</si>
  <si>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</si>
  <si>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</si>
  <si>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</si>
  <si>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</si>
  <si>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</si>
  <si>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</si>
  <si>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</si>
  <si>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</si>
  <si>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</si>
  <si>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</si>
  <si>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</si>
  <si>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</si>
  <si>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</si>
  <si>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</si>
  <si>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</si>
  <si>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</si>
  <si>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</si>
  <si>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</si>
  <si>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</si>
  <si>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</si>
  <si>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</si>
  <si>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</si>
  <si>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</si>
  <si>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</si>
  <si>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</si>
  <si>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</si>
  <si>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</si>
  <si>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</si>
  <si>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</si>
  <si>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</si>
  <si>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</si>
  <si>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</si>
  <si>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</si>
  <si>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</si>
  <si>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</si>
  <si>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</si>
  <si>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</si>
  <si>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</si>
  <si>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</si>
  <si>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</si>
  <si>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</si>
  <si>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</si>
  <si>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</si>
  <si>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</si>
  <si>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</si>
  <si>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</si>
  <si>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</si>
  <si>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</si>
  <si>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</si>
  <si>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</si>
  <si>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</si>
  <si>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</si>
  <si>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</si>
  <si>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</si>
  <si>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</si>
  <si>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</si>
  <si>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</si>
  <si>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</si>
  <si>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</si>
  <si>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</si>
  <si>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</si>
  <si>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</si>
  <si>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</si>
  <si>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</si>
  <si>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</si>
  <si>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</si>
  <si>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</si>
  <si>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</si>
  <si>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</si>
  <si>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</si>
  <si>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</si>
  <si>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</si>
  <si>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</si>
  <si>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</si>
  <si>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</si>
  <si>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</si>
  <si>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</si>
  <si>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</si>
  <si>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</si>
  <si>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</si>
  <si>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</si>
  <si>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</si>
  <si>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</si>
  <si>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</si>
  <si>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</si>
  <si>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</si>
  <si>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</si>
  <si>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</si>
  <si>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</si>
  <si>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</si>
  <si>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</si>
  <si>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</si>
  <si>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</si>
  <si>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</si>
  <si>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</si>
  <si>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</si>
  <si>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</si>
  <si>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</si>
  <si>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</si>
  <si>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</si>
  <si>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</si>
  <si>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</si>
  <si>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</si>
  <si>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</si>
  <si>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</si>
  <si>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</si>
  <si>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</si>
  <si>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</si>
  <si>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</si>
  <si>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</si>
  <si>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</si>
  <si>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</si>
  <si>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</si>
  <si>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</si>
  <si>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</si>
  <si>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</si>
  <si>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</si>
  <si>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</si>
  <si>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</si>
  <si>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</si>
  <si>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</si>
  <si>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</si>
  <si>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</si>
  <si>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</si>
  <si>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</si>
  <si>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</si>
  <si>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</si>
  <si>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</si>
  <si>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</si>
  <si>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</si>
  <si>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</si>
  <si>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</si>
  <si>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</si>
  <si>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</si>
  <si>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</si>
  <si>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</si>
  <si>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</si>
  <si>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</si>
  <si>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</si>
  <si>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</si>
  <si>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</si>
  <si>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</si>
  <si>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</si>
  <si>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</si>
  <si>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</si>
  <si>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</si>
  <si>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</si>
  <si>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</si>
  <si>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</si>
  <si>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上海岭昱公寓管理有限公司</t>
    <phoneticPr fontId="3" type="noConversion"/>
  </si>
  <si>
    <t>上海岭昱公寓管理有限公司</t>
    <phoneticPr fontId="3" type="noConversion"/>
  </si>
  <si>
    <t>抵押</t>
  </si>
  <si>
    <t>房地产抵押价值</t>
  </si>
  <si>
    <t>北京市</t>
  </si>
  <si>
    <t>企业</t>
  </si>
  <si>
    <t>出让</t>
  </si>
  <si>
    <t>商务金融用地</t>
    <phoneticPr fontId="3" type="noConversion"/>
  </si>
  <si>
    <r>
      <rPr>
        <sz val="12"/>
        <color theme="9" tint="-0.249977111117893"/>
        <rFont val="宋体"/>
        <family val="3"/>
        <charset val="134"/>
      </rPr>
      <t>办公</t>
    </r>
    <r>
      <rPr>
        <sz val="12"/>
        <color theme="9" tint="-0.249977111117893"/>
        <rFont val="Arial"/>
        <family val="2"/>
      </rPr>
      <t>45.95</t>
    </r>
    <r>
      <rPr>
        <sz val="12"/>
        <color theme="9" tint="-0.249977111117893"/>
        <rFont val="宋体"/>
        <family val="3"/>
        <charset val="134"/>
      </rPr>
      <t>年，商业</t>
    </r>
    <r>
      <rPr>
        <sz val="12"/>
        <color theme="9" tint="-0.249977111117893"/>
        <rFont val="Arial"/>
        <family val="2"/>
      </rPr>
      <t>35.94</t>
    </r>
    <r>
      <rPr>
        <sz val="12"/>
        <color theme="9" tint="-0.249977111117893"/>
        <rFont val="宋体"/>
        <family val="3"/>
        <charset val="134"/>
      </rPr>
      <t>年</t>
    </r>
    <phoneticPr fontId="3" type="noConversion"/>
  </si>
  <si>
    <t>是</t>
  </si>
  <si>
    <t>否</t>
  </si>
  <si>
    <t>办公项目</t>
  </si>
  <si>
    <t>无</t>
  </si>
  <si>
    <t>现房</t>
  </si>
  <si>
    <t>通路</t>
  </si>
  <si>
    <t>通电</t>
  </si>
  <si>
    <t>通讯</t>
  </si>
  <si>
    <t>通上水</t>
  </si>
  <si>
    <t>通下水</t>
  </si>
  <si>
    <t>通热</t>
  </si>
  <si>
    <t>燃气</t>
  </si>
  <si>
    <t>地上</t>
  </si>
  <si>
    <t>公寓</t>
  </si>
  <si>
    <t>一层</t>
  </si>
  <si>
    <t>一层</t>
    <phoneticPr fontId="16" type="noConversion"/>
  </si>
  <si>
    <t>二层</t>
    <phoneticPr fontId="16" type="noConversion"/>
  </si>
  <si>
    <t>办公</t>
    <phoneticPr fontId="7" type="noConversion"/>
  </si>
  <si>
    <t>成新度</t>
  </si>
  <si>
    <t>办公</t>
    <phoneticPr fontId="41" type="noConversion"/>
  </si>
  <si>
    <t>押一</t>
  </si>
  <si>
    <t>按租金收入计税</t>
  </si>
  <si>
    <t>钢混</t>
  </si>
  <si>
    <t>非生产用房</t>
  </si>
  <si>
    <t>收益法-商业</t>
  </si>
  <si>
    <t>商业</t>
    <phoneticPr fontId="7" type="noConversion"/>
  </si>
  <si>
    <r>
      <rPr>
        <sz val="11"/>
        <color theme="9" tint="-0.249977111117893"/>
        <rFont val="宋体"/>
        <family val="3"/>
        <charset val="134"/>
      </rPr>
      <t>项目位置</t>
    </r>
    <phoneticPr fontId="3" type="noConversion"/>
  </si>
  <si>
    <t>正常</t>
  </si>
  <si>
    <t>40-50（含）</t>
  </si>
  <si>
    <r>
      <rPr>
        <sz val="11"/>
        <color indexed="8"/>
        <rFont val="宋体"/>
        <family val="3"/>
        <charset val="134"/>
      </rPr>
      <t>正常</t>
    </r>
    <phoneticPr fontId="3" type="noConversion"/>
  </si>
  <si>
    <r>
      <rPr>
        <sz val="11"/>
        <color indexed="8"/>
        <rFont val="宋体"/>
        <family val="3"/>
        <charset val="134"/>
      </rPr>
      <t>正常</t>
    </r>
    <phoneticPr fontId="3" type="noConversion"/>
  </si>
  <si>
    <t>办公</t>
    <phoneticPr fontId="3" type="noConversion"/>
  </si>
  <si>
    <t>较好</t>
  </si>
  <si>
    <t>一般</t>
  </si>
  <si>
    <t>loft</t>
  </si>
  <si>
    <t>精装修</t>
  </si>
  <si>
    <t>精装修</t>
    <phoneticPr fontId="3" type="noConversion"/>
  </si>
  <si>
    <t>中楼层</t>
    <phoneticPr fontId="3" type="noConversion"/>
  </si>
  <si>
    <t>低楼层</t>
    <phoneticPr fontId="3" type="noConversion"/>
  </si>
  <si>
    <t>平层</t>
  </si>
  <si>
    <t>钢混</t>
    <phoneticPr fontId="3" type="noConversion"/>
  </si>
  <si>
    <t>普通装修</t>
    <phoneticPr fontId="3" type="noConversion"/>
  </si>
  <si>
    <t>loft</t>
    <phoneticPr fontId="3" type="noConversion"/>
  </si>
  <si>
    <t>平层</t>
    <phoneticPr fontId="3" type="noConversion"/>
  </si>
  <si>
    <t>钢混</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</si>
  <si>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</si>
  <si>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</si>
  <si>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</si>
  <si>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</si>
  <si>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2" type="noConversion"/>
  </si>
  <si>
    <t>七通</t>
    <phoneticPr fontId="32" type="noConversion"/>
  </si>
  <si>
    <t>六通</t>
    <phoneticPr fontId="32" type="noConversion"/>
  </si>
  <si>
    <t>五通</t>
    <phoneticPr fontId="32" type="noConversion"/>
  </si>
  <si>
    <t>四通</t>
    <phoneticPr fontId="32" type="noConversion"/>
  </si>
  <si>
    <t>三通</t>
    <phoneticPr fontId="32" type="noConversion"/>
  </si>
  <si>
    <t>售价</t>
  </si>
  <si>
    <t>商业</t>
    <phoneticPr fontId="3" type="noConversion"/>
  </si>
  <si>
    <t>30-40（含）</t>
  </si>
  <si>
    <t>商铺</t>
  </si>
  <si>
    <t>商铺</t>
    <phoneticPr fontId="31" type="noConversion"/>
  </si>
  <si>
    <t>精装修</t>
    <phoneticPr fontId="3" type="noConversion"/>
  </si>
  <si>
    <t>普通装修</t>
    <phoneticPr fontId="3" type="noConversion"/>
  </si>
  <si>
    <t>简单装修</t>
    <phoneticPr fontId="3" type="noConversion"/>
  </si>
  <si>
    <t>毛坯</t>
    <phoneticPr fontId="3" type="noConversion"/>
  </si>
  <si>
    <t>钢混</t>
    <phoneticPr fontId="31" type="noConversion"/>
  </si>
  <si>
    <t>普通装修</t>
  </si>
  <si>
    <t>简单装修</t>
    <phoneticPr fontId="3" type="noConversion"/>
  </si>
  <si>
    <t>毛坯</t>
    <phoneticPr fontId="3" type="noConversion"/>
  </si>
  <si>
    <t>比较法-商业</t>
  </si>
  <si>
    <t>比较法-办公</t>
  </si>
  <si>
    <t>建筑物价值</t>
  </si>
  <si>
    <t>总价</t>
  </si>
  <si>
    <t>东亚首航国际</t>
    <phoneticPr fontId="3" type="noConversion"/>
  </si>
  <si>
    <t>六通</t>
  </si>
  <si>
    <t>五通</t>
  </si>
  <si>
    <t>炫立方</t>
    <phoneticPr fontId="3" type="noConversion"/>
  </si>
  <si>
    <t>高楼层</t>
    <phoneticPr fontId="32" type="noConversion"/>
  </si>
  <si>
    <t>中楼层</t>
    <phoneticPr fontId="32" type="noConversion"/>
  </si>
  <si>
    <t>低楼层</t>
    <phoneticPr fontId="32" type="noConversion"/>
  </si>
  <si>
    <t>租金（元/月）</t>
    <phoneticPr fontId="143" type="noConversion"/>
  </si>
  <si>
    <t>面积（㎡）</t>
    <phoneticPr fontId="143" type="noConversion"/>
  </si>
  <si>
    <t>东亚首航国际</t>
    <phoneticPr fontId="143" type="noConversion"/>
  </si>
  <si>
    <t>租金（元/天·㎡）</t>
    <phoneticPr fontId="143" type="noConversion"/>
  </si>
  <si>
    <t>华英园</t>
    <phoneticPr fontId="143" type="noConversion"/>
  </si>
  <si>
    <t>炫立方（loft）</t>
    <phoneticPr fontId="143" type="noConversion"/>
  </si>
  <si>
    <t>旭辉26街区（loft、平层）</t>
    <phoneticPr fontId="143" type="noConversion"/>
  </si>
  <si>
    <t>航城广场（loft)</t>
    <phoneticPr fontId="143" type="noConversion"/>
  </si>
  <si>
    <t>马可汇</t>
    <phoneticPr fontId="143" type="noConversion"/>
  </si>
  <si>
    <t>航城广场</t>
    <phoneticPr fontId="3" type="noConversion"/>
  </si>
  <si>
    <t>中建国际城</t>
    <phoneticPr fontId="3" type="noConversion"/>
  </si>
  <si>
    <t>项目局部</t>
  </si>
  <si>
    <t>情况3</t>
  </si>
  <si>
    <t>收益比率</t>
  </si>
  <si>
    <t>航城广场</t>
    <phoneticPr fontId="3" type="noConversion"/>
  </si>
  <si>
    <t>旭辉空港中心</t>
    <phoneticPr fontId="3" type="noConversion"/>
  </si>
  <si>
    <t>https://j.map.baidu.com/a0/Rlc</t>
    <phoneticPr fontId="143" type="noConversion"/>
  </si>
  <si>
    <t>多层</t>
    <phoneticPr fontId="3" type="noConversion"/>
  </si>
  <si>
    <t>小高层</t>
    <phoneticPr fontId="3" type="noConversion"/>
  </si>
  <si>
    <t>高层</t>
    <phoneticPr fontId="3" type="noConversion"/>
  </si>
  <si>
    <r>
      <rPr>
        <sz val="10"/>
        <color indexed="8"/>
        <rFont val="宋体"/>
        <family val="3"/>
        <charset val="134"/>
      </rPr>
      <t>北京</t>
    </r>
    <r>
      <rPr>
        <sz val="10"/>
        <color indexed="8"/>
        <rFont val="Arial"/>
        <family val="2"/>
      </rPr>
      <t>2018</t>
    </r>
    <r>
      <rPr>
        <sz val="10"/>
        <color indexed="8"/>
        <rFont val="宋体"/>
        <family val="3"/>
        <charset val="134"/>
      </rPr>
      <t>年下</t>
    </r>
    <phoneticPr fontId="3" type="noConversion"/>
  </si>
  <si>
    <r>
      <t>0000002</t>
    </r>
    <r>
      <rPr>
        <sz val="10"/>
        <color indexed="8"/>
        <rFont val="宋体"/>
        <family val="3"/>
        <charset val="134"/>
      </rPr>
      <t>号</t>
    </r>
    <phoneticPr fontId="3" type="noConversion"/>
  </si>
  <si>
    <r>
      <t>0000001</t>
    </r>
    <r>
      <rPr>
        <sz val="10"/>
        <color indexed="8"/>
        <rFont val="宋体"/>
        <family val="3"/>
        <charset val="134"/>
      </rPr>
      <t>号</t>
    </r>
    <phoneticPr fontId="3" type="noConversion"/>
  </si>
  <si>
    <t>土地面积</t>
    <phoneticPr fontId="143" type="noConversion"/>
  </si>
  <si>
    <t>总建筑表面积</t>
    <phoneticPr fontId="143" type="noConversion"/>
  </si>
  <si>
    <t>分摊土地面积</t>
    <phoneticPr fontId="143" type="noConversion"/>
  </si>
  <si>
    <t>抵押物建筑面积</t>
    <phoneticPr fontId="143" type="noConversion"/>
  </si>
  <si>
    <t>楼栋</t>
  </si>
  <si>
    <t>房间号</t>
  </si>
  <si>
    <t>预测建筑面积</t>
  </si>
  <si>
    <t>预测套内面积</t>
  </si>
  <si>
    <t>是否有燃气</t>
  </si>
  <si>
    <t>是否一拖二</t>
  </si>
  <si>
    <t>18#办公LOFT</t>
  </si>
  <si>
    <t>旭辉26街区五期（北京）-18#办公LOFT-301</t>
  </si>
  <si>
    <t>旭辉26街区五期（北京）-18#办公LOFT-302</t>
  </si>
  <si>
    <t>旭辉26街区五期（北京）-18#办公LOFT-303</t>
  </si>
  <si>
    <t>旭辉26街区五期（北京）-18#办公LOFT-304</t>
  </si>
  <si>
    <t>旭辉26街区五期（北京）-18#办公LOFT-305</t>
  </si>
  <si>
    <t>旭辉26街区五期（北京）-18#办公LOFT-306</t>
  </si>
  <si>
    <t>旭辉26街区五期（北京）-18#办公LOFT-307</t>
  </si>
  <si>
    <t>旭辉26街区五期（北京）-18#办公LOFT-308</t>
  </si>
  <si>
    <t>旭辉26街区五期（北京）-18#办公LOFT-309</t>
  </si>
  <si>
    <t>旭辉26街区五期（北京）-18#办公LOFT-310</t>
  </si>
  <si>
    <t>旭辉26街区五期（北京）-18#办公LOFT-311</t>
  </si>
  <si>
    <t>旭辉26街区五期（北京）-18#办公LOFT-312</t>
  </si>
  <si>
    <t>旭辉26街区五期（北京）-18#办公LOFT-313</t>
  </si>
  <si>
    <t>旭辉26街区五期（北京）-18#办公LOFT-314</t>
  </si>
  <si>
    <t>旭辉26街区五期（北京）-18#办公LOFT-315</t>
  </si>
  <si>
    <t>旭辉26街区五期（北京）-18#办公LOFT-316</t>
  </si>
  <si>
    <t>旭辉26街区五期（北京）-18#办公LOFT-317</t>
  </si>
  <si>
    <t>旭辉26街区五期（北京）-18#办公LOFT-318</t>
  </si>
  <si>
    <t>旭辉26街区五期（北京）-18#办公LOFT-319</t>
  </si>
  <si>
    <t>旭辉26街区五期（北京）-18#办公LOFT-320</t>
  </si>
  <si>
    <t>旭辉26街区五期（北京）-18#办公LOFT-321</t>
  </si>
  <si>
    <t>旭辉26街区五期（北京）-18#办公LOFT-322</t>
  </si>
  <si>
    <t>旭辉26街区五期（北京）-18#办公LOFT-323</t>
  </si>
  <si>
    <t>旭辉26街区五期（北京）-18#办公LOFT-324</t>
  </si>
  <si>
    <t>旭辉26街区五期（北京）-18#办公LOFT-325</t>
  </si>
  <si>
    <t>旭辉26街区五期（北京）-18#办公LOFT-326</t>
  </si>
  <si>
    <t>旭辉26街区五期（北京）-18#办公LOFT-327</t>
  </si>
  <si>
    <t>旭辉26街区五期（北京）-18#办公LOFT-328</t>
  </si>
  <si>
    <t>旭辉26街区五期（北京）-18#办公LOFT-329</t>
  </si>
  <si>
    <t>旭辉26街区五期（北京）-18#办公LOFT-330</t>
  </si>
  <si>
    <t>旭辉26街区五期（北京）-18#办公LOFT-331</t>
  </si>
  <si>
    <t>旭辉26街区五期（北京）-18#办公LOFT-332</t>
  </si>
  <si>
    <t>旭辉26街区五期（北京）-18#办公LOFT-333</t>
  </si>
  <si>
    <t>旭辉26街区五期（北京）-18#办公LOFT-334</t>
  </si>
  <si>
    <t>旭辉26街区五期（北京）-18#办公LOFT-335</t>
  </si>
  <si>
    <t>旭辉26街区五期（北京）-18#办公LOFT-336</t>
  </si>
  <si>
    <t>旭辉26街区五期（北京）-18#办公LOFT-337</t>
  </si>
  <si>
    <t>旭辉26街区五期（北京）-18#办公LOFT-338</t>
  </si>
  <si>
    <t>旭辉26街区五期（北京）-18#办公LOFT-339</t>
  </si>
  <si>
    <t>旭辉26街区五期（北京）-18#办公LOFT-340</t>
  </si>
  <si>
    <t>旭辉26街区五期（北京）-18#办公LOFT-341</t>
  </si>
  <si>
    <t>旭辉26街区五期（北京）-18#办公LOFT-342</t>
  </si>
  <si>
    <t>旭辉26街区五期（北京）-18#办公LOFT-343</t>
  </si>
  <si>
    <t>旭辉26街区五期（北京）-18#办公LOFT-344</t>
  </si>
  <si>
    <t>旭辉26街区五期（北京）-18#办公LOFT-345</t>
  </si>
  <si>
    <t>旭辉26街区五期（北京）-18#办公LOFT-346</t>
  </si>
  <si>
    <t>旭辉26街区五期（北京）-18#办公LOFT-347</t>
  </si>
  <si>
    <t>旭辉26街区五期（北京）-18#办公LOFT-348</t>
  </si>
  <si>
    <t>旭辉26街区五期（北京）-18#办公LOFT-349</t>
  </si>
  <si>
    <t>旭辉26街区五期（北京）-18#办公LOFT-350</t>
  </si>
  <si>
    <t>旭辉26街区五期（北京）-18#办公LOFT-351</t>
  </si>
  <si>
    <t>旭辉26街区五期（北京）-18#办公LOFT-352</t>
  </si>
  <si>
    <t>旭辉26街区五期（北京）-18#办公LOFT-353</t>
  </si>
  <si>
    <t>旭辉26街区五期（北京）-18#办公LOFT-354</t>
  </si>
  <si>
    <t>旭辉26街区五期（北京）-18#办公LOFT-355</t>
  </si>
  <si>
    <t>旭辉26街区五期（北京）-18#办公LOFT-356</t>
  </si>
  <si>
    <t>旭辉26街区五期（北京）-18#办公LOFT-357</t>
  </si>
  <si>
    <t>旭辉26街区五期（北京）-18#办公LOFT-358</t>
  </si>
  <si>
    <t>旭辉26街区五期（北京）-18#办公LOFT-359</t>
  </si>
  <si>
    <t>旭辉26街区五期（北京）-18#办公LOFT-360</t>
  </si>
  <si>
    <t>旭辉26街区五期（北京）-18#办公LOFT-361</t>
  </si>
  <si>
    <t>旭辉26街区五期（北京）-18#办公LOFT-362</t>
  </si>
  <si>
    <t>旭辉26街区五期（北京）-18#办公LOFT-363</t>
  </si>
  <si>
    <t>旭辉26街区五期（北京）-18#办公LOFT-364</t>
  </si>
  <si>
    <t>旭辉26街区五期（北京）-18#办公LOFT-365</t>
  </si>
  <si>
    <t>旭辉26街区五期（北京）-18#办公LOFT-366</t>
  </si>
  <si>
    <t>旭辉26街区五期（北京）-18#办公LOFT-367</t>
  </si>
  <si>
    <t>旭辉26街区五期（北京）-18#办公LOFT-368</t>
  </si>
  <si>
    <t>旭辉26街区五期（北京）-18#办公LOFT-369</t>
  </si>
  <si>
    <t>旭辉26街区五期（北京）-18#办公LOFT-370</t>
  </si>
  <si>
    <t>旭辉26街区五期（北京）-18#办公LOFT-371</t>
  </si>
  <si>
    <t>旭辉26街区五期（北京）-18#办公LOFT-372</t>
  </si>
  <si>
    <t>旭辉26街区五期（北京）-18#办公LOFT-373</t>
  </si>
  <si>
    <t>旭辉26街区五期（北京）-18#办公LOFT-374</t>
  </si>
  <si>
    <t>旭辉26街区五期（北京）-18#办公LOFT-375</t>
  </si>
  <si>
    <t>旭辉26街区五期（北京）-18#办公LOFT-401</t>
  </si>
  <si>
    <t>旭辉26街区五期（北京）-18#办公LOFT-402</t>
  </si>
  <si>
    <t>旭辉26街区五期（北京）-18#办公LOFT-403</t>
  </si>
  <si>
    <t>旭辉26街区五期（北京）-18#办公LOFT-404</t>
  </si>
  <si>
    <t>旭辉26街区五期（北京）-18#办公LOFT-405</t>
  </si>
  <si>
    <t>旭辉26街区五期（北京）-18#办公LOFT-406</t>
  </si>
  <si>
    <t>旭辉26街区五期（北京）-18#办公LOFT-407</t>
  </si>
  <si>
    <t>旭辉26街区五期（北京）-18#办公LOFT-408</t>
  </si>
  <si>
    <t>旭辉26街区五期（北京）-18#办公LOFT-409</t>
  </si>
  <si>
    <t>旭辉26街区五期（北京）-18#办公LOFT-410</t>
  </si>
  <si>
    <t>旭辉26街区五期（北京）-18#办公LOFT-411</t>
  </si>
  <si>
    <t>旭辉26街区五期（北京）-18#办公LOFT-412</t>
  </si>
  <si>
    <t>旭辉26街区五期（北京）-18#办公LOFT-413</t>
  </si>
  <si>
    <t>旭辉26街区五期（北京）-18#办公LOFT-414</t>
  </si>
  <si>
    <t>旭辉26街区五期（北京）-18#办公LOFT-415</t>
  </si>
  <si>
    <t>旭辉26街区五期（北京）-18#办公LOFT-416</t>
  </si>
  <si>
    <t>旭辉26街区五期（北京）-18#办公LOFT-417</t>
  </si>
  <si>
    <t>旭辉26街区五期（北京）-18#办公LOFT-418</t>
  </si>
  <si>
    <t>旭辉26街区五期（北京）-18#办公LOFT-419</t>
  </si>
  <si>
    <t>旭辉26街区五期（北京）-18#办公LOFT-420</t>
  </si>
  <si>
    <t>旭辉26街区五期（北京）-18#办公LOFT-421</t>
  </si>
  <si>
    <t>旭辉26街区五期（北京）-18#办公LOFT-422</t>
  </si>
  <si>
    <t>旭辉26街区五期（北京）-18#办公LOFT-423</t>
  </si>
  <si>
    <t>旭辉26街区五期（北京）-18#办公LOFT-424</t>
  </si>
  <si>
    <t>旭辉26街区五期（北京）-18#办公LOFT-425</t>
  </si>
  <si>
    <t>旭辉26街区五期（北京）-18#办公LOFT-426</t>
  </si>
  <si>
    <t>旭辉26街区五期（北京）-18#办公LOFT-427</t>
  </si>
  <si>
    <t>旭辉26街区五期（北京）-18#办公LOFT-428</t>
  </si>
  <si>
    <t>旭辉26街区五期（北京）-18#办公LOFT-429</t>
  </si>
  <si>
    <t>旭辉26街区五期（北京）-18#办公LOFT-430</t>
  </si>
  <si>
    <t>旭辉26街区五期（北京）-18#办公LOFT-431</t>
  </si>
  <si>
    <t>旭辉26街区五期（北京）-18#办公LOFT-432</t>
  </si>
  <si>
    <t>旭辉26街区五期（北京）-18#办公LOFT-433</t>
  </si>
  <si>
    <t>旭辉26街区五期（北京）-18#办公LOFT-434</t>
  </si>
  <si>
    <t>旭辉26街区五期（北京）-18#办公LOFT-435</t>
  </si>
  <si>
    <t>旭辉26街区五期（北京）-18#办公LOFT-436</t>
  </si>
  <si>
    <t>旭辉26街区五期（北京）-18#办公LOFT-437</t>
  </si>
  <si>
    <t>旭辉26街区五期（北京）-18#办公LOFT-438</t>
  </si>
  <si>
    <t>旭辉26街区五期（北京）-18#办公LOFT-439</t>
  </si>
  <si>
    <t>旭辉26街区五期（北京）-18#办公LOFT-440</t>
  </si>
  <si>
    <t>旭辉26街区五期（北京）-18#办公LOFT-441</t>
  </si>
  <si>
    <t>旭辉26街区五期（北京）-18#办公LOFT-442</t>
  </si>
  <si>
    <t>旭辉26街区五期（北京）-18#办公LOFT-443</t>
  </si>
  <si>
    <t>旭辉26街区五期（北京）-18#办公LOFT-444</t>
  </si>
  <si>
    <t>旭辉26街区五期（北京）-18#办公LOFT-445</t>
  </si>
  <si>
    <t>旭辉26街区五期（北京）-18#办公LOFT-446</t>
  </si>
  <si>
    <t>旭辉26街区五期（北京）-18#办公LOFT-447</t>
  </si>
  <si>
    <t>旭辉26街区五期（北京）-18#办公LOFT-448</t>
  </si>
  <si>
    <t>旭辉26街区五期（北京）-18#办公LOFT-449</t>
  </si>
  <si>
    <t>旭辉26街区五期（北京）-18#办公LOFT-450</t>
  </si>
  <si>
    <t>旭辉26街区五期（北京）-18#办公LOFT-451</t>
  </si>
  <si>
    <t>旭辉26街区五期（北京）-18#办公LOFT-452</t>
  </si>
  <si>
    <t>旭辉26街区五期（北京）-18#办公LOFT-453</t>
  </si>
  <si>
    <t>旭辉26街区五期（北京）-18#办公LOFT-454</t>
  </si>
  <si>
    <t>旭辉26街区五期（北京）-18#办公LOFT-455</t>
  </si>
  <si>
    <t>旭辉26街区五期（北京）-18#办公LOFT-456</t>
  </si>
  <si>
    <t>旭辉26街区五期（北京）-18#办公LOFT-457</t>
  </si>
  <si>
    <t>旭辉26街区五期（北京）-18#办公LOFT-458</t>
  </si>
  <si>
    <t>旭辉26街区五期（北京）-18#办公LOFT-459</t>
  </si>
  <si>
    <t>旭辉26街区五期（北京）-18#办公LOFT-460</t>
  </si>
  <si>
    <t>旭辉26街区五期（北京）-18#办公LOFT-461</t>
  </si>
  <si>
    <t>旭辉26街区五期（北京）-18#办公LOFT-462</t>
  </si>
  <si>
    <t>旭辉26街区五期（北京）-18#办公LOFT-463</t>
  </si>
  <si>
    <t>旭辉26街区五期（北京）-18#办公LOFT-464</t>
  </si>
  <si>
    <t>旭辉26街区五期（北京）-18#办公LOFT-465</t>
  </si>
  <si>
    <t>旭辉26街区五期（北京）-18#办公LOFT-466</t>
  </si>
  <si>
    <t>旭辉26街区五期（北京）-18#办公LOFT-467</t>
  </si>
  <si>
    <t>旭辉26街区五期（北京）-18#办公LOFT-468</t>
  </si>
  <si>
    <t>旭辉26街区五期（北京）-18#办公LOFT-469</t>
  </si>
  <si>
    <t>旭辉26街区五期（北京）-18#办公LOFT-470</t>
  </si>
  <si>
    <t>旭辉26街区五期（北京）-18#办公LOFT-471</t>
  </si>
  <si>
    <t>旭辉26街区五期（北京）-18#办公LOFT-472</t>
  </si>
  <si>
    <t>旭辉26街区五期（北京）-18#办公LOFT-473</t>
  </si>
  <si>
    <t>旭辉26街区五期（北京）-18#办公LOFT-474</t>
  </si>
  <si>
    <t>旭辉26街区五期（北京）-18#办公LOFT-501</t>
  </si>
  <si>
    <t>旭辉26街区五期（北京）-18#办公LOFT-502</t>
  </si>
  <si>
    <t>旭辉26街区五期（北京）-18#办公LOFT-503</t>
  </si>
  <si>
    <t>旭辉26街区五期（北京）-18#办公LOFT-504</t>
  </si>
  <si>
    <t>旭辉26街区五期（北京）-18#办公LOFT-505</t>
  </si>
  <si>
    <t>旭辉26街区五期（北京）-18#办公LOFT-506</t>
  </si>
  <si>
    <t>旭辉26街区五期（北京）-18#办公LOFT-507</t>
  </si>
  <si>
    <t>旭辉26街区五期（北京）-18#办公LOFT-508</t>
  </si>
  <si>
    <t>旭辉26街区五期（北京）-18#办公LOFT-509</t>
  </si>
  <si>
    <t>旭辉26街区五期（北京）-18#办公LOFT-510</t>
  </si>
  <si>
    <t>旭辉26街区五期（北京）-18#办公LOFT-511</t>
  </si>
  <si>
    <t>旭辉26街区五期（北京）-18#办公LOFT-512</t>
  </si>
  <si>
    <t>旭辉26街区五期（北京）-18#办公LOFT-513</t>
  </si>
  <si>
    <t>旭辉26街区五期（北京）-18#办公LOFT-514</t>
  </si>
  <si>
    <t>旭辉26街区五期（北京）-18#办公LOFT-515</t>
  </si>
  <si>
    <t>旭辉26街区五期（北京）-18#办公LOFT-516</t>
  </si>
  <si>
    <t>旭辉26街区五期（北京）-18#办公LOFT-517</t>
  </si>
  <si>
    <t>旭辉26街区五期（北京）-18#办公LOFT-518</t>
  </si>
  <si>
    <t>旭辉26街区五期（北京）-18#办公LOFT-519</t>
  </si>
  <si>
    <t>旭辉26街区五期（北京）-18#办公LOFT-520</t>
  </si>
  <si>
    <t>旭辉26街区五期（北京）-18#办公LOFT-521</t>
  </si>
  <si>
    <t>旭辉26街区五期（北京）-18#办公LOFT-522</t>
  </si>
  <si>
    <t>旭辉26街区五期（北京）-18#办公LOFT-523</t>
  </si>
  <si>
    <t>旭辉26街区五期（北京）-18#办公LOFT-524</t>
  </si>
  <si>
    <t>旭辉26街区五期（北京）-18#办公LOFT-525</t>
  </si>
  <si>
    <t>旭辉26街区五期（北京）-18#办公LOFT-526</t>
  </si>
  <si>
    <t>旭辉26街区五期（北京）-18#办公LOFT-527</t>
  </si>
  <si>
    <t>旭辉26街区五期（北京）-18#办公LOFT-528</t>
  </si>
  <si>
    <t>旭辉26街区五期（北京）-18#办公LOFT-529</t>
  </si>
  <si>
    <t>旭辉26街区五期（北京）-18#办公LOFT-530</t>
  </si>
  <si>
    <t>旭辉26街区五期（北京）-18#办公LOFT-531</t>
  </si>
  <si>
    <t>旭辉26街区五期（北京）-18#办公LOFT-532</t>
  </si>
  <si>
    <t>旭辉26街区五期（北京）-18#办公LOFT-533</t>
  </si>
  <si>
    <t>旭辉26街区五期（北京）-18#办公LOFT-534</t>
  </si>
  <si>
    <t>旭辉26街区五期（北京）-18#办公LOFT-535</t>
  </si>
  <si>
    <t>旭辉26街区五期（北京）-18#办公LOFT-536</t>
  </si>
  <si>
    <t>旭辉26街区五期（北京）-18#办公LOFT-537</t>
  </si>
  <si>
    <t>旭辉26街区五期（北京）-18#办公LOFT-538</t>
  </si>
  <si>
    <t>旭辉26街区五期（北京）-18#办公LOFT-539</t>
  </si>
  <si>
    <t>旭辉26街区五期（北京）-18#办公LOFT-540</t>
  </si>
  <si>
    <t>旭辉26街区五期（北京）-18#办公LOFT-541</t>
  </si>
  <si>
    <t>旭辉26街区五期（北京）-18#办公LOFT-542</t>
  </si>
  <si>
    <t>旭辉26街区五期（北京）-18#办公LOFT-543</t>
  </si>
  <si>
    <t>旭辉26街区五期（北京）-18#办公LOFT-544</t>
  </si>
  <si>
    <t>旭辉26街区五期（北京）-18#办公LOFT-545</t>
  </si>
  <si>
    <t>旭辉26街区五期（北京）-18#办公LOFT-546</t>
  </si>
  <si>
    <t>旭辉26街区五期（北京）-18#办公LOFT-547</t>
  </si>
  <si>
    <t>旭辉26街区五期（北京）-18#办公LOFT-548</t>
  </si>
  <si>
    <t>旭辉26街区五期（北京）-18#办公LOFT-549</t>
  </si>
  <si>
    <t>旭辉26街区五期（北京）-18#办公LOFT-550</t>
  </si>
  <si>
    <t>旭辉26街区五期（北京）-18#办公LOFT-551</t>
  </si>
  <si>
    <t>旭辉26街区五期（北京）-18#办公LOFT-552</t>
  </si>
  <si>
    <t>旭辉26街区五期（北京）-18#办公LOFT-553</t>
  </si>
  <si>
    <t>旭辉26街区五期（北京）-18#办公LOFT-554</t>
  </si>
  <si>
    <t>旭辉26街区五期（北京）-18#办公LOFT-555</t>
  </si>
  <si>
    <t>旭辉26街区五期（北京）-18#办公LOFT-556</t>
  </si>
  <si>
    <t>旭辉26街区五期（北京）-18#办公LOFT-557</t>
  </si>
  <si>
    <t>旭辉26街区五期（北京）-18#办公LOFT-558</t>
  </si>
  <si>
    <t>旭辉26街区五期（北京）-18#办公LOFT-559</t>
  </si>
  <si>
    <t>旭辉26街区五期（北京）-18#办公LOFT-560</t>
  </si>
  <si>
    <t>旭辉26街区五期（北京）-18#办公LOFT-561</t>
  </si>
  <si>
    <t>旭辉26街区五期（北京）-18#办公LOFT-562</t>
  </si>
  <si>
    <t>旭辉26街区五期（北京）-18#办公LOFT-563</t>
  </si>
  <si>
    <t>旭辉26街区五期（北京）-18#办公LOFT-564</t>
  </si>
  <si>
    <t>旭辉26街区五期（北京）-18#办公LOFT-565</t>
  </si>
  <si>
    <t>旭辉26街区五期（北京）-18#办公LOFT-566</t>
  </si>
  <si>
    <t>旭辉26街区五期（北京）-18#办公LOFT-567</t>
  </si>
  <si>
    <t>旭辉26街区五期（北京）-18#办公LOFT-568</t>
  </si>
  <si>
    <t>旭辉26街区五期（北京）-18#办公LOFT-569</t>
  </si>
  <si>
    <t>旭辉26街区五期（北京）-18#办公LOFT-570</t>
  </si>
  <si>
    <t>旭辉26街区五期（北京）-18#办公LOFT-571</t>
  </si>
  <si>
    <t>旭辉26街区五期（北京）-18#办公LOFT-572</t>
  </si>
  <si>
    <t>旭辉26街区五期（北京）-18#办公LOFT-573</t>
  </si>
  <si>
    <t>旭辉26街区五期（北京）-18#办公LOFT-574</t>
  </si>
  <si>
    <t>旭辉26街区五期（北京）-18#办公LOFT-575</t>
  </si>
  <si>
    <t>旭辉26街区五期（北京）-18#办公LOFT-601</t>
  </si>
  <si>
    <t>旭辉26街区五期（北京）-18#办公LOFT-602</t>
  </si>
  <si>
    <t>旭辉26街区五期（北京）-18#办公LOFT-603</t>
  </si>
  <si>
    <t>旭辉26街区五期（北京）-18#办公LOFT-604</t>
  </si>
  <si>
    <t>旭辉26街区五期（北京）-18#办公LOFT-605</t>
  </si>
  <si>
    <t>旭辉26街区五期（北京）-18#办公LOFT-606</t>
  </si>
  <si>
    <t>旭辉26街区五期（北京）-18#办公LOFT-607</t>
  </si>
  <si>
    <t>旭辉26街区五期（北京）-18#办公LOFT-608</t>
  </si>
  <si>
    <t>旭辉26街区五期（北京）-18#办公LOFT-609</t>
  </si>
  <si>
    <t>旭辉26街区五期（北京）-18#办公LOFT-610</t>
  </si>
  <si>
    <t>旭辉26街区五期（北京）-18#办公LOFT-611</t>
  </si>
  <si>
    <t>旭辉26街区五期（北京）-18#办公LOFT-612</t>
  </si>
  <si>
    <t>旭辉26街区五期（北京）-18#办公LOFT-613</t>
  </si>
  <si>
    <t>旭辉26街区五期（北京）-18#办公LOFT-614</t>
  </si>
  <si>
    <t>旭辉26街区五期（北京）-18#办公LOFT-615</t>
  </si>
  <si>
    <t>旭辉26街区五期（北京）-18#办公LOFT-616</t>
  </si>
  <si>
    <t>旭辉26街区五期（北京）-18#办公LOFT-617</t>
  </si>
  <si>
    <t>旭辉26街区五期（北京）-18#办公LOFT-618</t>
  </si>
  <si>
    <t>旭辉26街区五期（北京）-18#办公LOFT-619</t>
  </si>
  <si>
    <t>旭辉26街区五期（北京）-18#办公LOFT-620</t>
  </si>
  <si>
    <t>旭辉26街区五期（北京）-18#办公LOFT-621</t>
  </si>
  <si>
    <t>旭辉26街区五期（北京）-18#办公LOFT-622</t>
  </si>
  <si>
    <t>旭辉26街区五期（北京）-18#办公LOFT-623</t>
  </si>
  <si>
    <t>旭辉26街区五期（北京）-18#办公LOFT-624</t>
  </si>
  <si>
    <t>旭辉26街区五期（北京）-18#办公LOFT-625</t>
  </si>
  <si>
    <t>旭辉26街区五期（北京）-18#办公LOFT-626</t>
  </si>
  <si>
    <t>旭辉26街区五期（北京）-18#办公LOFT-627</t>
  </si>
  <si>
    <t>旭辉26街区五期（北京）-18#办公LOFT-628</t>
  </si>
  <si>
    <t>旭辉26街区五期（北京）-18#办公LOFT-629</t>
  </si>
  <si>
    <t>旭辉26街区五期（北京）-18#办公LOFT-630</t>
  </si>
  <si>
    <t>旭辉26街区五期（北京）-18#办公LOFT-631</t>
  </si>
  <si>
    <t>旭辉26街区五期（北京）-18#办公LOFT-632</t>
  </si>
  <si>
    <t>旭辉26街区五期（北京）-18#办公LOFT-633</t>
  </si>
  <si>
    <t>旭辉26街区五期（北京）-18#办公LOFT-634</t>
  </si>
  <si>
    <t>旭辉26街区五期（北京）-18#办公LOFT-635</t>
  </si>
  <si>
    <t>旭辉26街区五期（北京）-18#办公LOFT-636</t>
  </si>
  <si>
    <t>旭辉26街区五期（北京）-18#办公LOFT-637</t>
  </si>
  <si>
    <t>旭辉26街区五期（北京）-18#办公LOFT-638</t>
  </si>
  <si>
    <t>旭辉26街区五期（北京）-18#办公LOFT-639</t>
  </si>
  <si>
    <t>旭辉26街区五期（北京）-18#办公LOFT-640</t>
  </si>
  <si>
    <t>旭辉26街区五期（北京）-18#办公LOFT-641</t>
  </si>
  <si>
    <t>旭辉26街区五期（北京）-18#办公LOFT-642</t>
  </si>
  <si>
    <t>旭辉26街区五期（北京）-18#办公LOFT-643</t>
  </si>
  <si>
    <t>旭辉26街区五期（北京）-18#办公LOFT-644</t>
  </si>
  <si>
    <t>旭辉26街区五期（北京）-18#办公LOFT-645</t>
  </si>
  <si>
    <t>旭辉26街区五期（北京）-18#办公LOFT-646</t>
  </si>
  <si>
    <t>旭辉26街区五期（北京）-18#办公LOFT-647</t>
  </si>
  <si>
    <t>旭辉26街区五期（北京）-18#办公LOFT-648</t>
  </si>
  <si>
    <t>旭辉26街区五期（北京）-18#办公LOFT-649</t>
  </si>
  <si>
    <t>旭辉26街区五期（北京）-18#办公LOFT-650</t>
  </si>
  <si>
    <t>旭辉26街区五期（北京）-18#办公LOFT-651</t>
  </si>
  <si>
    <t>旭辉26街区五期（北京）-18#办公LOFT-652</t>
  </si>
  <si>
    <t>旭辉26街区五期（北京）-18#办公LOFT-653</t>
  </si>
  <si>
    <t>旭辉26街区五期（北京）-18#办公LOFT-654</t>
  </si>
  <si>
    <t>旭辉26街区五期（北京）-18#办公LOFT-655</t>
  </si>
  <si>
    <t>旭辉26街区五期（北京）-18#办公LOFT-656</t>
  </si>
  <si>
    <t>旭辉26街区五期（北京）-18#办公LOFT-657</t>
  </si>
  <si>
    <t>旭辉26街区五期（北京）-18#办公LOFT-658</t>
  </si>
  <si>
    <t>旭辉26街区五期（北京）-18#办公LOFT-659</t>
  </si>
  <si>
    <t>旭辉26街区五期（北京）-18#办公LOFT-660</t>
  </si>
  <si>
    <t>旭辉26街区五期（北京）-18#办公LOFT-661</t>
  </si>
  <si>
    <t>旭辉26街区五期（北京）-18#办公LOFT-662</t>
  </si>
  <si>
    <t>旭辉26街区五期（北京）-18#办公LOFT-663</t>
  </si>
  <si>
    <t>旭辉26街区五期（北京）-18#办公LOFT-664</t>
  </si>
  <si>
    <t>旭辉26街区五期（北京）-18#办公LOFT-665</t>
  </si>
  <si>
    <t>旭辉26街区五期（北京）-18#办公LOFT-666</t>
  </si>
  <si>
    <t>旭辉26街区五期（北京）-18#办公LOFT-667</t>
  </si>
  <si>
    <t>旭辉26街区五期（北京）-18#办公LOFT-668</t>
  </si>
  <si>
    <t>旭辉26街区五期（北京）-18#办公LOFT-669</t>
  </si>
  <si>
    <t>旭辉26街区五期（北京）-18#办公LOFT-670</t>
  </si>
  <si>
    <t>旭辉26街区五期（北京）-18#办公LOFT-671</t>
  </si>
  <si>
    <t>旭辉26街区五期（北京）-18#办公LOFT-672</t>
  </si>
  <si>
    <t>旭辉26街区五期（北京）-18#办公LOFT-673</t>
  </si>
  <si>
    <t>旭辉26街区五期（北京）-18#办公LOFT-674</t>
  </si>
  <si>
    <t>旭辉26街区五期（北京）-18#办公LOFT-701</t>
  </si>
  <si>
    <t>旭辉26街区五期（北京）-18#办公LOFT-702</t>
  </si>
  <si>
    <t>旭辉26街区五期（北京）-18#办公LOFT-703</t>
  </si>
  <si>
    <t>旭辉26街区五期（北京）-18#办公LOFT-704</t>
  </si>
  <si>
    <t>旭辉26街区五期（北京）-18#办公LOFT-705</t>
  </si>
  <si>
    <t>旭辉26街区五期（北京）-18#办公LOFT-706</t>
  </si>
  <si>
    <t>旭辉26街区五期（北京）-18#办公LOFT-707</t>
  </si>
  <si>
    <t>旭辉26街区五期（北京）-18#办公LOFT-708</t>
  </si>
  <si>
    <t>旭辉26街区五期（北京）-18#办公LOFT-709</t>
  </si>
  <si>
    <t>旭辉26街区五期（北京）-18#办公LOFT-710</t>
  </si>
  <si>
    <t>旭辉26街区五期（北京）-18#办公LOFT-711</t>
  </si>
  <si>
    <t>旭辉26街区五期（北京）-18#办公LOFT-712</t>
  </si>
  <si>
    <t>旭辉26街区五期（北京）-18#办公LOFT-713</t>
  </si>
  <si>
    <t>旭辉26街区五期（北京）-18#办公LOFT-714</t>
  </si>
  <si>
    <t>旭辉26街区五期（北京）-18#办公LOFT-715</t>
  </si>
  <si>
    <t>旭辉26街区五期（北京）-18#办公LOFT-716</t>
  </si>
  <si>
    <t>旭辉26街区五期（北京）-18#办公LOFT-717</t>
  </si>
  <si>
    <t>旭辉26街区五期（北京）-18#办公LOFT-718</t>
  </si>
  <si>
    <t>旭辉26街区五期（北京）-18#办公LOFT-719</t>
  </si>
  <si>
    <t>旭辉26街区五期（北京）-18#办公LOFT-720</t>
  </si>
  <si>
    <t>旭辉26街区五期（北京）-18#办公LOFT-721</t>
  </si>
  <si>
    <t>旭辉26街区五期（北京）-18#办公LOFT-722</t>
  </si>
  <si>
    <t>旭辉26街区五期（北京）-18#办公LOFT-723</t>
  </si>
  <si>
    <t>旭辉26街区五期（北京）-18#办公LOFT-724</t>
  </si>
  <si>
    <t>旭辉26街区五期（北京）-18#办公LOFT-725</t>
  </si>
  <si>
    <t>旭辉26街区五期（北京）-18#办公LOFT-726</t>
  </si>
  <si>
    <t>旭辉26街区五期（北京）-18#办公LOFT-727</t>
  </si>
  <si>
    <t>旭辉26街区五期（北京）-18#办公LOFT-728</t>
  </si>
  <si>
    <t>旭辉26街区五期（北京）-18#办公LOFT-729</t>
  </si>
  <si>
    <t>旭辉26街区五期（北京）-18#办公LOFT-730</t>
  </si>
  <si>
    <t>旭辉26街区五期（北京）-18#办公LOFT-731</t>
  </si>
  <si>
    <t>旭辉26街区五期（北京）-18#办公LOFT-732</t>
  </si>
  <si>
    <t>旭辉26街区五期（北京）-18#办公LOFT-733</t>
  </si>
  <si>
    <t>旭辉26街区五期（北京）-18#办公LOFT-734</t>
  </si>
  <si>
    <t>旭辉26街区五期（北京）-18#办公LOFT-735</t>
  </si>
  <si>
    <t>旭辉26街区五期（北京）-18#办公LOFT-736</t>
  </si>
  <si>
    <t>旭辉26街区五期（北京）-18#办公LOFT-737</t>
  </si>
  <si>
    <t>旭辉26街区五期（北京）-18#办公LOFT-738</t>
  </si>
  <si>
    <t>旭辉26街区五期（北京）-18#办公LOFT-739</t>
  </si>
  <si>
    <t>旭辉26街区五期（北京）-18#办公LOFT-740</t>
  </si>
  <si>
    <t>旭辉26街区五期（北京）-18#办公LOFT-741</t>
  </si>
  <si>
    <t>旭辉26街区五期（北京）-18#办公LOFT-742</t>
  </si>
  <si>
    <t>旭辉26街区五期（北京）-18#办公LOFT-743</t>
  </si>
  <si>
    <t>旭辉26街区五期（北京）-18#办公LOFT-744</t>
  </si>
  <si>
    <t>旭辉26街区五期（北京）-18#办公LOFT-745</t>
  </si>
  <si>
    <t>旭辉26街区五期（北京）-18#办公LOFT-746</t>
  </si>
  <si>
    <t>旭辉26街区五期（北京）-18#办公LOFT-747</t>
  </si>
  <si>
    <t>旭辉26街区五期（北京）-18#办公LOFT-748</t>
  </si>
  <si>
    <t>旭辉26街区五期（北京）-18#办公LOFT-749</t>
  </si>
  <si>
    <t>旭辉26街区五期（北京）-18#办公LOFT-750</t>
  </si>
  <si>
    <t>旭辉26街区五期（北京）-18#办公LOFT-751</t>
  </si>
  <si>
    <t>旭辉26街区五期（北京）-18#办公LOFT-752</t>
  </si>
  <si>
    <t>旭辉26街区五期（北京）-18#办公LOFT-753</t>
  </si>
  <si>
    <t>旭辉26街区五期（北京）-18#办公LOFT-754</t>
  </si>
  <si>
    <t>旭辉26街区五期（北京）-18#办公LOFT-755</t>
  </si>
  <si>
    <t>旭辉26街区五期（北京）-18#办公LOFT-756</t>
  </si>
  <si>
    <t>旭辉26街区五期（北京）-18#办公LOFT-757</t>
  </si>
  <si>
    <t>旭辉26街区五期（北京）-18#办公LOFT-758</t>
  </si>
  <si>
    <t>旭辉26街区五期（北京）-18#办公LOFT-759</t>
  </si>
  <si>
    <t>旭辉26街区五期（北京）-18#办公LOFT-760</t>
  </si>
  <si>
    <t>旭辉26街区五期（北京）-18#办公LOFT-761</t>
  </si>
  <si>
    <t>旭辉26街区五期（北京）-18#办公LOFT-762</t>
  </si>
  <si>
    <t>旭辉26街区五期（北京）-18#办公LOFT-763</t>
  </si>
  <si>
    <t>旭辉26街区五期（北京）-18#办公LOFT-764</t>
  </si>
  <si>
    <t>旭辉26街区五期（北京）-18#办公LOFT-765</t>
  </si>
  <si>
    <t>旭辉26街区五期（北京）-18#办公LOFT-766</t>
  </si>
  <si>
    <t>旭辉26街区五期（北京）-18#办公LOFT-767</t>
  </si>
  <si>
    <t>旭辉26街区五期（北京）-18#办公LOFT-768</t>
  </si>
  <si>
    <t>旭辉26街区五期（北京）-18#办公LOFT-769</t>
  </si>
  <si>
    <t>旭辉26街区五期（北京）-18#办公LOFT-770</t>
  </si>
  <si>
    <t>旭辉26街区五期（北京）-18#办公LOFT-771</t>
  </si>
  <si>
    <t>旭辉26街区五期（北京）-18#办公LOFT-772</t>
  </si>
  <si>
    <t>旭辉26街区五期（北京）-18#办公LOFT-773</t>
  </si>
  <si>
    <t>旭辉26街区五期（北京）-18#办公LOFT-774</t>
  </si>
  <si>
    <t>旭辉26街区五期（北京）-18#办公LOFT-775</t>
  </si>
  <si>
    <t>旭辉26街区五期（北京）-18#办公LOFT-801</t>
  </si>
  <si>
    <t>旭辉26街区五期（北京）-18#办公LOFT-802</t>
  </si>
  <si>
    <t>旭辉26街区五期（北京）-18#办公LOFT-803</t>
  </si>
  <si>
    <t>旭辉26街区五期（北京）-18#办公LOFT-804</t>
  </si>
  <si>
    <t>旭辉26街区五期（北京）-18#办公LOFT-805</t>
  </si>
  <si>
    <t>旭辉26街区五期（北京）-18#办公LOFT-806</t>
  </si>
  <si>
    <t>旭辉26街区五期（北京）-18#办公LOFT-807</t>
  </si>
  <si>
    <t>旭辉26街区五期（北京）-18#办公LOFT-808</t>
  </si>
  <si>
    <t>旭辉26街区五期（北京）-18#办公LOFT-809</t>
  </si>
  <si>
    <t>旭辉26街区五期（北京）-18#办公LOFT-810</t>
  </si>
  <si>
    <t>旭辉26街区五期（北京）-18#办公LOFT-811</t>
  </si>
  <si>
    <t>旭辉26街区五期（北京）-18#办公LOFT-812</t>
  </si>
  <si>
    <t>旭辉26街区五期（北京）-18#办公LOFT-813</t>
  </si>
  <si>
    <t>旭辉26街区五期（北京）-18#办公LOFT-814</t>
  </si>
  <si>
    <t>旭辉26街区五期（北京）-18#办公LOFT-815</t>
  </si>
  <si>
    <t>旭辉26街区五期（北京）-18#办公LOFT-816</t>
  </si>
  <si>
    <t>旭辉26街区五期（北京）-18#办公LOFT-817</t>
  </si>
  <si>
    <t>旭辉26街区五期（北京）-18#办公LOFT-818</t>
  </si>
  <si>
    <t>旭辉26街区五期（北京）-18#办公LOFT-819</t>
  </si>
  <si>
    <t>旭辉26街区五期（北京）-18#办公LOFT-820</t>
  </si>
  <si>
    <t>旭辉26街区五期（北京）-18#办公LOFT-821</t>
  </si>
  <si>
    <t>旭辉26街区五期（北京）-18#办公LOFT-822</t>
  </si>
  <si>
    <t>旭辉26街区五期（北京）-18#办公LOFT-823</t>
  </si>
  <si>
    <t>旭辉26街区五期（北京）-18#办公LOFT-824</t>
  </si>
  <si>
    <t>旭辉26街区五期（北京）-18#办公LOFT-825</t>
  </si>
  <si>
    <t>旭辉26街区五期（北京）-18#办公LOFT-826</t>
  </si>
  <si>
    <t>旭辉26街区五期（北京）-18#办公LOFT-827</t>
  </si>
  <si>
    <t>旭辉26街区五期（北京）-18#办公LOFT-828</t>
  </si>
  <si>
    <t>旭辉26街区五期（北京）-18#办公LOFT-829</t>
  </si>
  <si>
    <t>旭辉26街区五期（北京）-18#办公LOFT-830</t>
  </si>
  <si>
    <t>旭辉26街区五期（北京）-18#办公LOFT-831</t>
  </si>
  <si>
    <t>旭辉26街区五期（北京）-18#办公LOFT-832</t>
  </si>
  <si>
    <t>旭辉26街区五期（北京）-18#办公LOFT-833</t>
  </si>
  <si>
    <t>旭辉26街区五期（北京）-18#办公LOFT-834</t>
  </si>
  <si>
    <t>旭辉26街区五期（北京）-18#办公LOFT-835</t>
  </si>
  <si>
    <t>旭辉26街区五期（北京）-18#办公LOFT-836</t>
  </si>
  <si>
    <t>旭辉26街区五期（北京）-18#办公LOFT-837</t>
  </si>
  <si>
    <t>旭辉26街区五期（北京）-18#办公LOFT-838</t>
  </si>
  <si>
    <t>旭辉26街区五期（北京）-18#办公LOFT-839</t>
  </si>
  <si>
    <t>旭辉26街区五期（北京）-18#办公LOFT-840</t>
  </si>
  <si>
    <t>旭辉26街区五期（北京）-18#办公LOFT-841</t>
  </si>
  <si>
    <t>旭辉26街区五期（北京）-18#办公LOFT-842</t>
  </si>
  <si>
    <t>旭辉26街区五期（北京）-18#办公LOFT-843</t>
  </si>
  <si>
    <t>旭辉26街区五期（北京）-18#办公LOFT-844</t>
  </si>
  <si>
    <t>旭辉26街区五期（北京）-18#办公LOFT-845</t>
  </si>
  <si>
    <t>旭辉26街区五期（北京）-18#办公LOFT-846</t>
  </si>
  <si>
    <t>旭辉26街区五期（北京）-18#办公LOFT-847</t>
  </si>
  <si>
    <t>旭辉26街区五期（北京）-18#办公LOFT-848</t>
  </si>
  <si>
    <t>旭辉26街区五期（北京）-18#办公LOFT-849</t>
  </si>
  <si>
    <t>旭辉26街区五期（北京）-18#办公LOFT-850</t>
  </si>
  <si>
    <t>旭辉26街区五期（北京）-18#办公LOFT-851</t>
  </si>
  <si>
    <t>旭辉26街区五期（北京）-18#办公LOFT-852</t>
  </si>
  <si>
    <t>旭辉26街区五期（北京）-18#办公LOFT-853</t>
  </si>
  <si>
    <t>旭辉26街区五期（北京）-18#办公LOFT-854</t>
  </si>
  <si>
    <t>旭辉26街区五期（北京）-18#办公LOFT-855</t>
  </si>
  <si>
    <t>旭辉26街区五期（北京）-18#办公LOFT-856</t>
  </si>
  <si>
    <t>旭辉26街区五期（北京）-18#办公LOFT-857</t>
  </si>
  <si>
    <t>旭辉26街区五期（北京）-18#办公LOFT-858</t>
  </si>
  <si>
    <t>旭辉26街区五期（北京）-18#办公LOFT-859</t>
  </si>
  <si>
    <t>旭辉26街区五期（北京）-18#办公LOFT-860</t>
  </si>
  <si>
    <t>旭辉26街区五期（北京）-18#办公LOFT-861</t>
  </si>
  <si>
    <t>旭辉26街区五期（北京）-18#办公LOFT-862</t>
  </si>
  <si>
    <t>旭辉26街区五期（北京）-18#办公LOFT-863</t>
  </si>
  <si>
    <t>旭辉26街区五期（北京）-18#办公LOFT-864</t>
  </si>
  <si>
    <t>旭辉26街区五期（北京）-18#办公LOFT-865</t>
  </si>
  <si>
    <t>旭辉26街区五期（北京）-18#办公LOFT-866</t>
  </si>
  <si>
    <t>旭辉26街区五期（北京）-18#办公LOFT-867</t>
  </si>
  <si>
    <t>旭辉26街区五期（北京）-18#办公LOFT-868</t>
  </si>
  <si>
    <t>旭辉26街区五期（北京）-18#办公LOFT-869</t>
  </si>
  <si>
    <t>旭辉26街区五期（北京）-18#办公LOFT-870</t>
  </si>
  <si>
    <t>旭辉26街区五期（北京）-18#办公LOFT-871</t>
  </si>
  <si>
    <t>旭辉26街区五期（北京）-18#办公LOFT-872</t>
  </si>
  <si>
    <t>旭辉26街区五期（北京）-18#办公LOFT-873</t>
  </si>
  <si>
    <t>旭辉26街区五期（北京）-18#办公LOFT-874</t>
  </si>
  <si>
    <t>旭辉26街区五期（北京）-18#办公LOFT-901</t>
  </si>
  <si>
    <t>旭辉26街区五期（北京）-18#办公LOFT-902</t>
  </si>
  <si>
    <t>旭辉26街区五期（北京）-18#办公LOFT-903</t>
  </si>
  <si>
    <t>旭辉26街区五期（北京）-18#办公LOFT-904</t>
  </si>
  <si>
    <t>旭辉26街区五期（北京）-18#办公LOFT-905</t>
  </si>
  <si>
    <t>旭辉26街区五期（北京）-18#办公LOFT-906</t>
  </si>
  <si>
    <t>旭辉26街区五期（北京）-18#办公LOFT-907</t>
  </si>
  <si>
    <t>旭辉26街区五期（北京）-18#办公LOFT-908</t>
  </si>
  <si>
    <t>旭辉26街区五期（北京）-18#办公LOFT-909</t>
  </si>
  <si>
    <t>旭辉26街区五期（北京）-18#办公LOFT-910</t>
  </si>
  <si>
    <t>旭辉26街区五期（北京）-18#办公LOFT-911</t>
  </si>
  <si>
    <t>旭辉26街区五期（北京）-18#办公LOFT-912</t>
  </si>
  <si>
    <t>旭辉26街区五期（北京）-18#办公LOFT-913</t>
  </si>
  <si>
    <t>旭辉26街区五期（北京）-18#办公LOFT-914</t>
  </si>
  <si>
    <t>旭辉26街区五期（北京）-18#办公LOFT-915</t>
  </si>
  <si>
    <t>旭辉26街区五期（北京）-18#办公LOFT-916</t>
  </si>
  <si>
    <t>旭辉26街区五期（北京）-18#办公LOFT-917</t>
  </si>
  <si>
    <t>旭辉26街区五期（北京）-18#办公LOFT-918</t>
  </si>
  <si>
    <t>旭辉26街区五期（北京）-18#办公LOFT-919</t>
  </si>
  <si>
    <t>旭辉26街区五期（北京）-18#办公LOFT-920</t>
  </si>
  <si>
    <t>旭辉26街区五期（北京）-18#办公LOFT-921</t>
  </si>
  <si>
    <t>旭辉26街区五期（北京）-18#办公LOFT-922</t>
  </si>
  <si>
    <t>旭辉26街区五期（北京）-18#办公LOFT-923</t>
  </si>
  <si>
    <t>旭辉26街区五期（北京）-18#办公LOFT-924</t>
  </si>
  <si>
    <t>旭辉26街区五期（北京）-18#办公LOFT-925</t>
  </si>
  <si>
    <t>旭辉26街区五期（北京）-18#办公LOFT-926</t>
  </si>
  <si>
    <t>旭辉26街区五期（北京）-18#办公LOFT-927</t>
  </si>
  <si>
    <t>旭辉26街区五期（北京）-18#办公LOFT-928</t>
  </si>
  <si>
    <t>旭辉26街区五期（北京）-18#办公LOFT-929</t>
  </si>
  <si>
    <t>旭辉26街区五期（北京）-18#办公LOFT-930</t>
  </si>
  <si>
    <t>旭辉26街区五期（北京）-18#办公LOFT-931</t>
  </si>
  <si>
    <t>旭辉26街区五期（北京）-18#办公LOFT-932</t>
  </si>
  <si>
    <t>旭辉26街区五期（北京）-18#办公LOFT-933</t>
  </si>
  <si>
    <t>旭辉26街区五期（北京）-18#办公LOFT-934</t>
  </si>
  <si>
    <t>旭辉26街区五期（北京）-18#办公LOFT-935</t>
  </si>
  <si>
    <t>旭辉26街区五期（北京）-18#办公LOFT-936</t>
  </si>
  <si>
    <t>旭辉26街区五期（北京）-18#办公LOFT-937</t>
  </si>
  <si>
    <t>旭辉26街区五期（北京）-18#办公LOFT-938</t>
  </si>
  <si>
    <t>旭辉26街区五期（北京）-18#办公LOFT-939</t>
  </si>
  <si>
    <t>旭辉26街区五期（北京）-18#办公LOFT-940</t>
  </si>
  <si>
    <t>旭辉26街区五期（北京）-18#办公LOFT-941</t>
  </si>
  <si>
    <t>旭辉26街区五期（北京）-18#办公LOFT-942</t>
  </si>
  <si>
    <t>旭辉26街区五期（北京）-18#办公LOFT-943</t>
  </si>
  <si>
    <t>18#商业LOFT（毛坯）</t>
  </si>
  <si>
    <t>旭辉26街区五期（北京）-18#商业LOFT（毛坯）-101</t>
  </si>
  <si>
    <t>旭辉26街区五期（北京）-18#商业LOFT（毛坯）-102</t>
  </si>
  <si>
    <t>旭辉26街区五期（北京）-18#商业LOFT（毛坯）-103</t>
  </si>
  <si>
    <t>旭辉26街区五期（北京）-18#商业LOFT（毛坯）-104</t>
  </si>
  <si>
    <t>旭辉26街区五期（北京）-18#商业LOFT（毛坯）-105</t>
  </si>
  <si>
    <t>旭辉26街区五期（北京）-18#商业LOFT（毛坯）-106</t>
  </si>
  <si>
    <t>旭辉26街区五期（北京）-18#商业LOFT（毛坯）-107</t>
  </si>
  <si>
    <t>旭辉26街区五期（北京）-18#商业LOFT（毛坯）-108</t>
  </si>
  <si>
    <t>旭辉26街区五期（北京）-18#商业LOFT（毛坯）-109</t>
  </si>
  <si>
    <t>旭辉26街区五期（北京）-18#商业LOFT（毛坯）-110</t>
  </si>
  <si>
    <t>旭辉26街区五期（北京）-18#商业LOFT（毛坯）-111</t>
  </si>
  <si>
    <t>旭辉26街区五期（北京）-18#商业LOFT（毛坯）-112</t>
  </si>
  <si>
    <t>旭辉26街区五期（北京）-18#商业LOFT（毛坯）-113</t>
  </si>
  <si>
    <t>旭辉26街区五期（北京）-18#商业LOFT（毛坯）-114</t>
  </si>
  <si>
    <t>旭辉26街区五期（北京）-18#商业LOFT（毛坯）-115</t>
  </si>
  <si>
    <t>旭辉26街区五期（北京）-18#商业LOFT（毛坯）-116</t>
  </si>
  <si>
    <t>旭辉26街区五期（北京）-18#商业LOFT（毛坯）-117</t>
  </si>
  <si>
    <t>旭辉26街区五期（北京）-18#商业LOFT（毛坯）-118</t>
  </si>
  <si>
    <t>旭辉26街区五期（北京）-18#商业LOFT（毛坯）-119</t>
  </si>
  <si>
    <t>旭辉26街区五期（北京）-18#商业LOFT（毛坯）-120</t>
  </si>
  <si>
    <t>旭辉26街区五期（北京）-18#商业LOFT（毛坯）-121</t>
  </si>
  <si>
    <t>旭辉26街区五期（北京）-18#商业LOFT（毛坯）-122</t>
  </si>
  <si>
    <t>旭辉26街区五期（北京）-18#商业LOFT（毛坯）-123</t>
  </si>
  <si>
    <t>旭辉26街区五期（北京）-18#商业LOFT（毛坯）-124</t>
  </si>
  <si>
    <t>旭辉26街区五期（北京）-18#商业LOFT（毛坯）-125</t>
  </si>
  <si>
    <t>旭辉26街区五期（北京）-18#商业LOFT（毛坯）-145</t>
  </si>
  <si>
    <t>旭辉26街区五期（北京）-18#商业LOFT（毛坯）-146</t>
  </si>
  <si>
    <t>旭辉26街区五期（北京）-18#商业LOFT（毛坯）-147</t>
  </si>
  <si>
    <t>旭辉26街区五期（北京）-18#商业LOFT（毛坯）-148</t>
  </si>
  <si>
    <t>旭辉26街区五期（北京）-18#商业LOFT（毛坯）-149</t>
  </si>
  <si>
    <t>旭辉26街区五期（北京）-18#商业LOFT（毛坯）-150</t>
  </si>
  <si>
    <t>旭辉26街区五期（北京）-18#商业LOFT（毛坯）-151</t>
  </si>
  <si>
    <t>旭辉26街区五期（北京）-18#商业LOFT（毛坯）-152</t>
  </si>
  <si>
    <t>旭辉26街区五期（北京）-18#商业LOFT（毛坯）-153</t>
  </si>
  <si>
    <t>旭辉26街区五期（北京）-18#商业LOFT（毛坯）-154</t>
  </si>
  <si>
    <t>旭辉26街区五期（北京）-18#商业LOFT（毛坯）-155</t>
  </si>
  <si>
    <t>旭辉26街区五期（北京）-18#商业LOFT（毛坯）-156</t>
  </si>
  <si>
    <t>旭辉26街区五期（北京）-18#商业LOFT（毛坯）-157</t>
  </si>
  <si>
    <t>旭辉26街区五期（北京）-18#商业LOFT（毛坯）-158</t>
  </si>
  <si>
    <t>旭辉26街区五期（北京）-18#商业LOFT（毛坯）-159</t>
  </si>
  <si>
    <t>18#商业LOFT</t>
  </si>
  <si>
    <t>旭辉26街区五期（北京）-18#商业LOFT-201</t>
  </si>
  <si>
    <t>旭辉26街区五期（北京）-18#商业LOFT-202</t>
  </si>
  <si>
    <t>旭辉26街区五期（北京）-18#商业LOFT-203</t>
  </si>
  <si>
    <t>旭辉26街区五期（北京）-18#商业LOFT-204</t>
  </si>
  <si>
    <t>旭辉26街区五期（北京）-18#商业LOFT-205</t>
  </si>
  <si>
    <t>旭辉26街区五期（北京）-18#商业LOFT-206</t>
  </si>
  <si>
    <t>旭辉26街区五期（北京）-18#商业LOFT-207</t>
  </si>
  <si>
    <t>旭辉26街区五期（北京）-18#商业LOFT-208</t>
  </si>
  <si>
    <t>旭辉26街区五期（北京）-18#商业LOFT-209</t>
  </si>
  <si>
    <t>旭辉26街区五期（北京）-18#商业LOFT-210</t>
  </si>
  <si>
    <t>旭辉26街区五期（北京）-18#商业LOFT-211</t>
  </si>
  <si>
    <t>旭辉26街区五期（北京）-18#商业LOFT-212</t>
  </si>
  <si>
    <t>旭辉26街区五期（北京）-18#商业LOFT-213</t>
  </si>
  <si>
    <t>旭辉26街区五期（北京）-18#商业LOFT-214</t>
  </si>
  <si>
    <t>旭辉26街区五期（北京）-18#商业LOFT-215</t>
  </si>
  <si>
    <t>旭辉26街区五期（北京）-18#商业LOFT-216</t>
  </si>
  <si>
    <t>旭辉26街区五期（北京）-18#商业LOFT-217</t>
  </si>
  <si>
    <t>旭辉26街区五期（北京）-18#商业LOFT-218</t>
  </si>
  <si>
    <t>旭辉26街区五期（北京）-18#商业LOFT-219</t>
  </si>
  <si>
    <t>旭辉26街区五期（北京）-18#商业LOFT-220</t>
  </si>
  <si>
    <t>旭辉26街区五期（北京）-18#商业LOFT-221</t>
  </si>
  <si>
    <t>旭辉26街区五期（北京）-18#商业LOFT-222</t>
  </si>
  <si>
    <t>旭辉26街区五期（北京）-18#商业LOFT-223</t>
  </si>
  <si>
    <t>旭辉26街区五期（北京）-18#商业LOFT-224</t>
  </si>
  <si>
    <t>旭辉26街区五期（北京）-18#商业LOFT-225</t>
  </si>
  <si>
    <t>旭辉26街区五期（北京）-18#商业LOFT-226</t>
  </si>
  <si>
    <t>旭辉26街区五期（北京）-18#商业LOFT-227</t>
  </si>
  <si>
    <t>旭辉26街区五期（北京）-18#商业LOFT-228</t>
  </si>
  <si>
    <t>旭辉26街区五期（北京）-18#商业LOFT-229</t>
  </si>
  <si>
    <t>旭辉26街区五期（北京）-18#商业LOFT-230</t>
  </si>
  <si>
    <t>旭辉26街区五期（北京）-18#商业LOFT-231</t>
  </si>
  <si>
    <t>旭辉26街区五期（北京）-18#商业LOFT-232</t>
  </si>
  <si>
    <t>旭辉26街区五期（北京）-18#商业LOFT-233</t>
  </si>
  <si>
    <t>旭辉26街区五期（北京）-18#商业LOFT-234</t>
  </si>
  <si>
    <t>旭辉26街区五期（北京）-18#商业LOFT-235</t>
  </si>
  <si>
    <t>旭辉26街区五期（北京）-18#商业LOFT-236</t>
  </si>
  <si>
    <t>旭辉26街区五期（北京）-18#商业LOFT-237</t>
  </si>
  <si>
    <t>旭辉26街区五期（北京）-18#商业LOFT-238</t>
  </si>
  <si>
    <t>旭辉26街区五期（北京）-18#商业LOFT-239</t>
  </si>
  <si>
    <t>旭辉26街区五期（北京）-18#商业LOFT-240</t>
  </si>
  <si>
    <t>旭辉26街区五期（北京）-18#商业LOFT-241</t>
  </si>
  <si>
    <t>旭辉26街区五期（北京）-18#商业LOFT-242</t>
  </si>
  <si>
    <t>旭辉26街区五期（北京）-18#商业LOFT-243</t>
  </si>
  <si>
    <t>旭辉26街区五期（北京）-18#商业LOFT-244</t>
  </si>
  <si>
    <t>旭辉26街区五期（北京）-18#商业LOFT-245</t>
  </si>
  <si>
    <t>旭辉26街区五期（北京）-18#商业LOFT-246</t>
  </si>
  <si>
    <t>旭辉26街区五期（北京）-18#商业LOFT-247</t>
  </si>
  <si>
    <t>旭辉26街区五期（北京）-18#商业LOFT-248</t>
  </si>
  <si>
    <t>旭辉26街区五期（北京）-18#商业LOFT-249</t>
  </si>
  <si>
    <t>旭辉26街区五期（北京）-18#商业LOFT-250</t>
  </si>
  <si>
    <t>旭辉26街区五期（北京）-18#商业LOFT-251</t>
  </si>
  <si>
    <t>旭辉26街区五期（北京）-18#商业LOFT-252</t>
  </si>
  <si>
    <t>旭辉26街区五期（北京）-18#商业LOFT-253</t>
  </si>
  <si>
    <t>旭辉26街区五期（北京）-18#商业LOFT-254</t>
  </si>
  <si>
    <t>旭辉26街区五期（北京）-18#商业LOFT-255</t>
  </si>
  <si>
    <t>旭辉26街区五期（北京）-18#商业LOFT-256</t>
  </si>
  <si>
    <t>旭辉26街区五期（北京）-18#商业LOFT-257</t>
  </si>
  <si>
    <t>旭辉26街区五期（北京）-18#商业LOFT-258</t>
  </si>
  <si>
    <t>旭辉26街区五期（北京）-18#商业LOFT-259</t>
  </si>
  <si>
    <t>旭辉26街区五期（北京）-18#商业LOFT-260</t>
  </si>
  <si>
    <t>旭辉26街区五期（北京）-18#商业LOFT-261</t>
  </si>
  <si>
    <t>旭辉26街区五期（北京）-18#商业LOFT-262</t>
  </si>
  <si>
    <t>旭辉26街区五期（北京）-18#商业LOFT-263</t>
  </si>
  <si>
    <t>旭辉26街区五期（北京）-18#商业LOFT-264</t>
  </si>
  <si>
    <t>旭辉26街区五期（北京）-18#商业LOFT-265</t>
  </si>
  <si>
    <t>旭辉26街区五期（北京）-18#商业LOFT-266</t>
  </si>
  <si>
    <t>旭辉26街区五期（北京）-18#商业LOFT-267</t>
  </si>
  <si>
    <t>旭辉26街区五期（北京）-18#商业LOFT-268</t>
  </si>
  <si>
    <t>旭辉26街区五期（北京）-18#商业LOFT-269</t>
  </si>
  <si>
    <t>旭辉26街区五期（北京）-18#商业LOFT-270</t>
  </si>
  <si>
    <t>旭辉26街区五期（北京）-18#商业LOFT-271</t>
  </si>
  <si>
    <t>套数</t>
  </si>
  <si>
    <t>总计</t>
  </si>
  <si>
    <t>18#办公LOFT</t>
    <phoneticPr fontId="143" type="noConversion"/>
  </si>
  <si>
    <t>18#商业LOFT（毛坯）</t>
    <phoneticPr fontId="143" type="noConversion"/>
  </si>
  <si>
    <t>18#商业LOFT</t>
    <phoneticPr fontId="143" type="noConversion"/>
  </si>
  <si>
    <t>18#办公LOFT</t>
    <phoneticPr fontId="143" type="noConversion"/>
  </si>
  <si>
    <t>18#商业LOFT（毛坯）</t>
    <phoneticPr fontId="143" type="noConversion"/>
  </si>
  <si>
    <t>《房屋面积测算技术报告书》、《抵押物清单》</t>
    <phoneticPr fontId="6"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</si>
  <si>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2016</t>
    </r>
    <r>
      <rPr>
        <sz val="12"/>
        <color theme="9" tint="-0.249977111117893"/>
        <rFont val="宋体"/>
        <family val="3"/>
        <charset val="134"/>
      </rPr>
      <t>）顺义区不动产权第</t>
    </r>
    <r>
      <rPr>
        <sz val="12"/>
        <color theme="9" tint="-0.249977111117893"/>
        <rFont val="Arial"/>
        <family val="2"/>
      </rPr>
      <t>0000002</t>
    </r>
    <r>
      <rPr>
        <sz val="12"/>
        <color theme="9" tint="-0.249977111117893"/>
        <rFont val="宋体"/>
        <family val="3"/>
        <charset val="134"/>
      </rPr>
      <t>号</t>
    </r>
    <r>
      <rPr>
        <sz val="12"/>
        <color theme="9" tint="-0.249977111117893"/>
        <rFont val="Arial"/>
        <family val="2"/>
      </rPr>
      <t>]</t>
    </r>
    <phoneticPr fontId="6" type="noConversion"/>
  </si>
  <si>
    <r>
      <rPr>
        <sz val="12"/>
        <color theme="9" tint="-0.249977111117893"/>
        <rFont val="宋体"/>
        <family val="3"/>
        <charset val="134"/>
      </rPr>
      <t>顺义区“顺义新城</t>
    </r>
    <r>
      <rPr>
        <sz val="12"/>
        <color theme="9" tint="-0.249977111117893"/>
        <rFont val="Arial"/>
        <family val="2"/>
      </rPr>
      <t>26</t>
    </r>
    <r>
      <rPr>
        <sz val="12"/>
        <color theme="9" tint="-0.249977111117893"/>
        <rFont val="宋体"/>
        <family val="3"/>
        <charset val="134"/>
      </rPr>
      <t>街区”项目</t>
    </r>
    <r>
      <rPr>
        <sz val="12"/>
        <color theme="9" tint="-0.249977111117893"/>
        <rFont val="Arial"/>
        <family val="2"/>
      </rPr>
      <t>18</t>
    </r>
    <r>
      <rPr>
        <sz val="12"/>
        <color theme="9" tint="-0.249977111117893"/>
        <rFont val="宋体"/>
        <family val="3"/>
        <charset val="134"/>
      </rPr>
      <t>号楼</t>
    </r>
    <r>
      <rPr>
        <sz val="12"/>
        <color theme="9" tint="-0.249977111117893"/>
        <rFont val="Arial"/>
        <family val="2"/>
      </rPr>
      <t>490</t>
    </r>
    <r>
      <rPr>
        <sz val="12"/>
        <color theme="9" tint="-0.249977111117893"/>
        <rFont val="宋体"/>
        <family val="3"/>
        <charset val="134"/>
      </rPr>
      <t>套办公用房及</t>
    </r>
    <r>
      <rPr>
        <sz val="12"/>
        <color theme="9" tint="-0.249977111117893"/>
        <rFont val="Arial"/>
        <family val="2"/>
      </rPr>
      <t>111</t>
    </r>
    <r>
      <rPr>
        <sz val="12"/>
        <color theme="9" tint="-0.249977111117893"/>
        <rFont val="宋体"/>
        <family val="3"/>
        <charset val="134"/>
      </rPr>
      <t>套商业用房</t>
    </r>
    <phoneticPr fontId="3" type="noConversion"/>
  </si>
  <si>
    <t>毛坯</t>
  </si>
  <si>
    <t xml:space="preserve">收益法(元)-商业 </t>
  </si>
  <si>
    <t xml:space="preserve">收益法(元)-商业 </t>
    <phoneticPr fontId="3" type="noConversion"/>
  </si>
  <si>
    <t>收益法(元)-办公</t>
  </si>
  <si>
    <t>收益法(元)-办公</t>
    <phoneticPr fontId="16" type="noConversion"/>
  </si>
  <si>
    <t>http://www.beijing.gov.cn/zfxxgk/110002/gfxwj22/2013-11/11/content_422024.shtml</t>
    <phoneticPr fontId="3" type="noConversion"/>
  </si>
  <si>
    <t>18#办公LOFT</t>
    <phoneticPr fontId="143" type="noConversion"/>
  </si>
  <si>
    <t>旭辉26街区五期（北京）-18#办公LOFT-201</t>
    <phoneticPr fontId="143" type="noConversion"/>
  </si>
  <si>
    <t>旭辉26街区五期（北京）-18#办公LOFT-202</t>
    <phoneticPr fontId="143" type="noConversion"/>
  </si>
  <si>
    <t>旭辉26街区五期（北京）-18#办公LOFT-203</t>
    <phoneticPr fontId="143" type="noConversion"/>
  </si>
  <si>
    <t>旭辉26街区五期（北京）-18#办公LOFT-204</t>
    <phoneticPr fontId="143" type="noConversion"/>
  </si>
  <si>
    <t>旭辉26街区五期（北京）-18#办公LOFT-205</t>
    <phoneticPr fontId="143" type="noConversion"/>
  </si>
  <si>
    <t>旭辉26街区五期（北京）-18#办公LOFT-206</t>
    <phoneticPr fontId="143" type="noConversion"/>
  </si>
  <si>
    <t>旭辉26街区五期（北京）-18#办公LOFT-207</t>
    <phoneticPr fontId="143" type="noConversion"/>
  </si>
  <si>
    <t>旭辉26街区五期（北京）-18#办公LOFT-208</t>
    <phoneticPr fontId="143" type="noConversion"/>
  </si>
  <si>
    <t>旭辉26街区五期（北京）-18#办公LOFT-209</t>
    <phoneticPr fontId="143" type="noConversion"/>
  </si>
  <si>
    <t>旭辉26街区五期（北京）-18#办公LOFT-210</t>
    <phoneticPr fontId="143" type="noConversion"/>
  </si>
  <si>
    <t>旭辉26街区五期（北京）-18#办公LOFT-211</t>
    <phoneticPr fontId="143" type="noConversion"/>
  </si>
  <si>
    <t>旭辉26街区五期（北京）-18#办公LOFT-212</t>
    <phoneticPr fontId="143" type="noConversion"/>
  </si>
  <si>
    <t>旭辉26街区五期（北京）-18#办公LOFT-213</t>
    <phoneticPr fontId="143" type="noConversion"/>
  </si>
  <si>
    <t>旭辉26街区五期（北京）-18#办公LOFT-214</t>
    <phoneticPr fontId="143" type="noConversion"/>
  </si>
  <si>
    <t>旭辉26街区五期（北京）-18#办公LOFT-215</t>
    <phoneticPr fontId="143" type="noConversion"/>
  </si>
  <si>
    <t>旭辉26街区五期（北京）-18#办公LOFT-216</t>
    <phoneticPr fontId="143" type="noConversion"/>
  </si>
  <si>
    <t>旭辉26街区五期（北京）-18#办公LOFT-217</t>
    <phoneticPr fontId="143" type="noConversion"/>
  </si>
  <si>
    <t>旭辉26街区五期（北京）-18#办公LOFT-218</t>
    <phoneticPr fontId="143" type="noConversion"/>
  </si>
  <si>
    <t>旭辉26街区五期（北京）-18#办公LOFT-219</t>
    <phoneticPr fontId="143" type="noConversion"/>
  </si>
  <si>
    <t>旭辉26街区五期（北京）-18#办公LOFT-220</t>
    <phoneticPr fontId="143" type="noConversion"/>
  </si>
  <si>
    <t>旭辉26街区五期（北京）-18#办公LOFT-221</t>
    <phoneticPr fontId="143" type="noConversion"/>
  </si>
  <si>
    <t>旭辉26街区五期（北京）-18#办公LOFT-222</t>
    <phoneticPr fontId="143" type="noConversion"/>
  </si>
  <si>
    <t>旭辉26街区五期（北京）-18#办公LOFT-223</t>
    <phoneticPr fontId="143" type="noConversion"/>
  </si>
  <si>
    <t>旭辉26街区五期（北京）-18#办公LOFT-224</t>
    <phoneticPr fontId="143" type="noConversion"/>
  </si>
  <si>
    <t>旭辉26街区五期（北京）-18#办公LOFT-225</t>
    <phoneticPr fontId="143" type="noConversion"/>
  </si>
  <si>
    <t>旭辉26街区五期（北京）-18#办公LOFT-226</t>
    <phoneticPr fontId="143" type="noConversion"/>
  </si>
  <si>
    <t>旭辉26街区五期（北京）-18#办公LOFT-227</t>
    <phoneticPr fontId="143" type="noConversion"/>
  </si>
  <si>
    <t>旭辉26街区五期（北京）-18#办公LOFT-228</t>
    <phoneticPr fontId="143" type="noConversion"/>
  </si>
  <si>
    <t>旭辉26街区五期（北京）-18#办公LOFT-229</t>
    <phoneticPr fontId="143" type="noConversion"/>
  </si>
  <si>
    <t>旭辉26街区五期（北京）-18#办公LOFT-230</t>
    <phoneticPr fontId="143" type="noConversion"/>
  </si>
  <si>
    <t>旭辉26街区五期（北京）-18#办公LOFT-231</t>
    <phoneticPr fontId="143" type="noConversion"/>
  </si>
  <si>
    <t>旭辉26街区五期（北京）-18#办公LOFT-232</t>
    <phoneticPr fontId="143" type="noConversion"/>
  </si>
  <si>
    <t>旭辉26街区五期（北京）-18#办公LOFT-233</t>
    <phoneticPr fontId="143" type="noConversion"/>
  </si>
  <si>
    <t>旭辉26街区五期（北京）-18#办公LOFT-234</t>
    <phoneticPr fontId="143" type="noConversion"/>
  </si>
  <si>
    <t>旭辉26街区五期（北京）-18#办公LOFT-235</t>
    <phoneticPr fontId="143" type="noConversion"/>
  </si>
  <si>
    <t>旭辉26街区五期（北京）-18#办公LOFT-236</t>
    <phoneticPr fontId="143" type="noConversion"/>
  </si>
  <si>
    <t>旭辉26街区五期（北京）-18#办公LOFT-237</t>
    <phoneticPr fontId="143" type="noConversion"/>
  </si>
  <si>
    <t>旭辉26街区五期（北京）-18#办公LOFT-238</t>
    <phoneticPr fontId="143" type="noConversion"/>
  </si>
  <si>
    <t>旭辉26街区五期（北京）-18#办公LOFT-239</t>
    <phoneticPr fontId="143" type="noConversion"/>
  </si>
  <si>
    <t>旭辉26街区五期（北京）-18#办公LOFT-240</t>
    <phoneticPr fontId="143" type="noConversion"/>
  </si>
  <si>
    <t>旭辉26街区五期（北京）-18#办公LOFT-241</t>
    <phoneticPr fontId="143" type="noConversion"/>
  </si>
  <si>
    <t>旭辉26街区五期（北京）-18#办公LOFT-242</t>
    <phoneticPr fontId="143" type="noConversion"/>
  </si>
  <si>
    <t>旭辉26街区五期（北京）-18#办公LOFT-243</t>
    <phoneticPr fontId="143" type="noConversion"/>
  </si>
  <si>
    <t>旭辉26街区五期（北京）-18#办公LOFT-244</t>
    <phoneticPr fontId="143" type="noConversion"/>
  </si>
  <si>
    <t>旭辉26街区五期（北京）-18#办公LOFT-245</t>
    <phoneticPr fontId="143" type="noConversion"/>
  </si>
  <si>
    <t>旭辉26街区五期（北京）-18#办公LOFT-246</t>
    <phoneticPr fontId="143" type="noConversion"/>
  </si>
  <si>
    <t>旭辉26街区五期（北京）-18#办公LOFT-247</t>
    <phoneticPr fontId="143" type="noConversion"/>
  </si>
  <si>
    <t>旭辉26街区五期（北京）-18#办公LOFT-248</t>
    <phoneticPr fontId="143" type="noConversion"/>
  </si>
  <si>
    <t>旭辉26街区五期（北京）-18#办公LOFT-249</t>
    <phoneticPr fontId="143" type="noConversion"/>
  </si>
  <si>
    <t>旭辉26街区五期（北京）-18#办公LOFT-250</t>
    <phoneticPr fontId="143" type="noConversion"/>
  </si>
  <si>
    <t>旭辉26街区五期（北京）-18#办公LOFT-251</t>
    <phoneticPr fontId="143" type="noConversion"/>
  </si>
  <si>
    <t>旭辉26街区五期（北京）-18#办公LOFT-252</t>
    <phoneticPr fontId="143" type="noConversion"/>
  </si>
  <si>
    <t>旭辉26街区五期（北京）-18#办公LOFT-253</t>
    <phoneticPr fontId="143" type="noConversion"/>
  </si>
  <si>
    <t>旭辉26街区五期（北京）-18#办公LOFT-254</t>
    <phoneticPr fontId="143" type="noConversion"/>
  </si>
  <si>
    <t>旭辉26街区五期（北京）-18#办公LOFT-255</t>
    <phoneticPr fontId="143" type="noConversion"/>
  </si>
  <si>
    <t>旭辉26街区五期（北京）-18#办公LOFT-256</t>
    <phoneticPr fontId="143" type="noConversion"/>
  </si>
  <si>
    <t>旭辉26街区五期（北京）-18#办公LOFT-257</t>
    <phoneticPr fontId="143" type="noConversion"/>
  </si>
  <si>
    <t>旭辉26街区五期（北京）-18#办公LOFT-258</t>
    <phoneticPr fontId="143" type="noConversion"/>
  </si>
  <si>
    <t>旭辉26街区五期（北京）-18#办公LOFT-259</t>
    <phoneticPr fontId="143" type="noConversion"/>
  </si>
  <si>
    <t>旭辉26街区五期（北京）-18#办公LOFT-260</t>
    <phoneticPr fontId="143" type="noConversion"/>
  </si>
  <si>
    <t>旭辉26街区五期（北京）-18#办公LOFT-261</t>
    <phoneticPr fontId="143" type="noConversion"/>
  </si>
  <si>
    <t>旭辉26街区五期（北京）-18#办公LOFT-262</t>
    <phoneticPr fontId="143" type="noConversion"/>
  </si>
  <si>
    <t>旭辉26街区五期（北京）-18#办公LOFT-263</t>
    <phoneticPr fontId="143" type="noConversion"/>
  </si>
  <si>
    <t>旭辉26街区五期（北京）-18#办公LOFT-264</t>
    <phoneticPr fontId="143" type="noConversion"/>
  </si>
  <si>
    <t>旭辉26街区五期（北京）-18#办公LOFT-265</t>
    <phoneticPr fontId="143" type="noConversion"/>
  </si>
  <si>
    <t>旭辉26街区五期（北京）-18#办公LOFT-266</t>
    <phoneticPr fontId="143" type="noConversion"/>
  </si>
  <si>
    <t>旭辉26街区五期（北京）-18#办公LOFT-267</t>
    <phoneticPr fontId="143" type="noConversion"/>
  </si>
  <si>
    <t>旭辉26街区五期（北京）-18#办公LOFT-268</t>
    <phoneticPr fontId="143" type="noConversion"/>
  </si>
  <si>
    <t>旭辉26街区五期（北京）-18#办公LOFT-269</t>
    <phoneticPr fontId="143" type="noConversion"/>
  </si>
  <si>
    <t>旭辉26街区五期（北京）-18#办公LOFT-270</t>
    <phoneticPr fontId="143" type="noConversion"/>
  </si>
  <si>
    <t>旭辉26街区五期（北京）-18#办公LOFT-271</t>
    <phoneticPr fontId="143" type="noConversion"/>
  </si>
  <si>
    <t>二层</t>
    <phoneticPr fontId="143" type="noConversion"/>
  </si>
  <si>
    <t>旭辉26街区五期（北京）-18#办公LOFT-301</t>
    <phoneticPr fontId="143" type="noConversion"/>
  </si>
  <si>
    <t>18#办公LOFT</t>
    <phoneticPr fontId="143" type="noConversion"/>
  </si>
  <si>
    <t>18#商业LOFT（毛坯）</t>
    <phoneticPr fontId="143" type="noConversion"/>
  </si>
  <si>
    <t>18#办公LOFT</t>
    <phoneticPr fontId="143" type="noConversion"/>
  </si>
  <si>
    <t>18#商业LOFT</t>
    <phoneticPr fontId="143" type="noConversion"/>
  </si>
  <si>
    <t>楼面单价</t>
  </si>
  <si>
    <t>成本比率</t>
  </si>
  <si>
    <t>典型户型修正-办公</t>
  </si>
  <si>
    <t>典型户型修正-办公</t>
    <phoneticPr fontId="16" type="noConversion"/>
  </si>
  <si>
    <t>旭辉26街区五期（北京）-18#商业LOFT（毛坯）-101</t>
    <phoneticPr fontId="143" type="noConversion"/>
  </si>
  <si>
    <t>序号</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</si>
</sst>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10804]#,##0.00;\-#,##0.00"/>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u/>
      <sz val="11"/>
      <color theme="10"/>
      <name val="宋体"/>
      <family val="3"/>
      <charset val="134"/>
      <scheme val="minor"/>
    </font>
    <font>
      <b/>
      <sz val="10"/>
      <name val="微软雅黑"/>
      <family val="2"/>
      <charset val="134"/>
    </font>
    <font>
      <sz val="11"/>
      <name val="微软雅黑"/>
      <family val="2"/>
      <charset val="134"/>
    </font>
    <font>
      <sz val="9"/>
      <color theme="1"/>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indexed="9"/>
        <bgColor indexed="0"/>
      </patternFill>
    </fill>
    <fill>
      <patternFill patternType="solid">
        <fgColor theme="4" tint="0.39994506668294322"/>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10"/>
      </left>
      <right style="thin">
        <color indexed="10"/>
      </right>
      <top style="thin">
        <color indexed="10"/>
      </top>
      <bottom style="thin">
        <color indexed="10"/>
      </bottom>
      <diagonal/>
    </border>
    <border>
      <left style="thin">
        <color indexed="10"/>
      </left>
      <right/>
      <top style="thin">
        <color indexed="10"/>
      </top>
      <bottom style="thin">
        <color indexed="10"/>
      </bottom>
      <diagonal/>
    </border>
    <border>
      <left style="thin">
        <color auto="1"/>
      </left>
      <right style="thin">
        <color auto="1"/>
      </right>
      <top style="thin">
        <color auto="1"/>
      </top>
      <bottom style="thin">
        <color auto="1"/>
      </bottom>
      <diagonal/>
    </border>
    <border>
      <left style="thin">
        <color indexed="12"/>
      </left>
      <right style="thin">
        <color indexed="12"/>
      </right>
      <top style="thin">
        <color indexed="12"/>
      </top>
      <bottom style="thin">
        <color indexed="12"/>
      </bottom>
      <diagonal/>
    </border>
    <border>
      <left style="thin">
        <color indexed="12"/>
      </left>
      <right/>
      <top style="thin">
        <color indexed="12"/>
      </top>
      <bottom style="thin">
        <color indexed="12"/>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254" fillId="0" borderId="0" applyNumberFormat="0" applyFill="0" applyBorder="0" applyAlignment="0" applyProtection="0">
      <alignment vertical="center"/>
    </xf>
  </cellStyleXfs>
  <cellXfs count="338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1" xfId="0" applyFont="1" applyFill="1" applyBorder="1" applyAlignment="1" applyProtection="1">
      <alignment vertical="center"/>
    </xf>
    <xf numFmtId="0" fontId="49" fillId="6" borderId="151" xfId="0" applyFont="1" applyFill="1" applyBorder="1" applyAlignment="1" applyProtection="1">
      <alignment vertical="center" wrapText="1"/>
    </xf>
    <xf numFmtId="0" fontId="49" fillId="6" borderId="152" xfId="0" applyFont="1" applyFill="1" applyBorder="1" applyAlignment="1" applyProtection="1">
      <alignment vertical="center" wrapText="1"/>
    </xf>
    <xf numFmtId="0" fontId="49" fillId="6" borderId="151" xfId="0" applyFont="1" applyFill="1" applyBorder="1" applyAlignment="1" applyProtection="1">
      <alignment horizontal="center" vertical="center" wrapText="1"/>
    </xf>
    <xf numFmtId="0" fontId="49" fillId="0" borderId="151"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3" xfId="5" applyFont="1" applyBorder="1" applyAlignment="1">
      <alignment vertical="center"/>
    </xf>
    <xf numFmtId="0" fontId="126" fillId="0" borderId="153" xfId="5" applyFont="1" applyFill="1" applyBorder="1">
      <alignment vertical="center"/>
    </xf>
    <xf numFmtId="0" fontId="126" fillId="0" borderId="153"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3" xfId="5" applyFont="1" applyFill="1" applyBorder="1" applyAlignment="1">
      <alignment horizontal="right" vertical="center"/>
    </xf>
    <xf numFmtId="0" fontId="128" fillId="0" borderId="153"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49" fontId="230" fillId="0" borderId="4"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254" fillId="0" borderId="0" xfId="17">
      <alignment vertical="center"/>
    </xf>
    <xf numFmtId="0" fontId="99" fillId="0" borderId="0" xfId="10">
      <alignment vertical="center"/>
    </xf>
    <xf numFmtId="0" fontId="190" fillId="7" borderId="5"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47" fillId="8" borderId="23" xfId="0" applyNumberFormat="1" applyFont="1" applyFill="1" applyBorder="1" applyAlignment="1" applyProtection="1">
      <alignment horizontal="center" vertical="center" wrapText="1"/>
      <protection locked="0"/>
    </xf>
    <xf numFmtId="0" fontId="98" fillId="2" borderId="6" xfId="0" applyNumberFormat="1" applyFont="1" applyFill="1" applyBorder="1" applyAlignment="1" applyProtection="1">
      <alignment horizontal="center" vertical="center" wrapText="1"/>
      <protection locked="0"/>
    </xf>
    <xf numFmtId="0" fontId="98" fillId="2" borderId="23" xfId="0" applyNumberFormat="1" applyFont="1" applyFill="1" applyBorder="1" applyAlignment="1" applyProtection="1">
      <alignment horizontal="center" vertical="center" wrapText="1"/>
      <protection locked="0"/>
    </xf>
    <xf numFmtId="0" fontId="98" fillId="2" borderId="54" xfId="0" applyNumberFormat="1" applyFont="1" applyFill="1" applyBorder="1" applyAlignment="1" applyProtection="1">
      <alignment horizontal="center" vertical="center" wrapText="1"/>
      <protection locked="0"/>
    </xf>
    <xf numFmtId="0" fontId="98" fillId="2" borderId="3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179" fontId="99" fillId="0" borderId="0" xfId="10" applyNumberFormat="1">
      <alignment vertical="center"/>
    </xf>
    <xf numFmtId="0" fontId="99" fillId="0" borderId="0" xfId="10" applyAlignment="1">
      <alignment vertical="center" wrapText="1"/>
    </xf>
    <xf numFmtId="0" fontId="99" fillId="0" borderId="0" xfId="10" applyAlignment="1">
      <alignment vertical="center"/>
    </xf>
    <xf numFmtId="0" fontId="80" fillId="6" borderId="0" xfId="0"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99" fillId="0" borderId="0" xfId="0" applyFont="1">
      <alignment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255" fillId="17" borderId="155" xfId="10" applyFont="1" applyFill="1" applyBorder="1" applyAlignment="1" applyProtection="1">
      <alignment horizontal="center" vertical="center" wrapText="1" readingOrder="1"/>
      <protection locked="0"/>
    </xf>
    <xf numFmtId="0" fontId="255" fillId="17" borderId="156" xfId="10" applyFont="1" applyFill="1" applyBorder="1" applyAlignment="1" applyProtection="1">
      <alignment horizontal="center" vertical="center" wrapText="1" readingOrder="1"/>
      <protection locked="0"/>
    </xf>
    <xf numFmtId="0" fontId="113" fillId="0" borderId="157" xfId="10" applyFont="1" applyFill="1" applyBorder="1" applyAlignment="1">
      <alignment horizontal="center" vertical="center"/>
    </xf>
    <xf numFmtId="0" fontId="255" fillId="17" borderId="157" xfId="10" applyFont="1" applyFill="1" applyBorder="1" applyAlignment="1" applyProtection="1">
      <alignment horizontal="center" vertical="center" wrapText="1"/>
      <protection locked="0"/>
    </xf>
    <xf numFmtId="0" fontId="113" fillId="0" borderId="0" xfId="10" applyFont="1">
      <alignment vertical="center"/>
    </xf>
    <xf numFmtId="0" fontId="256" fillId="0" borderId="158" xfId="10" applyFont="1" applyFill="1" applyBorder="1" applyAlignment="1" applyProtection="1">
      <alignment horizontal="center" vertical="center" wrapText="1" readingOrder="1"/>
      <protection locked="0"/>
    </xf>
    <xf numFmtId="0" fontId="256" fillId="18" borderId="158" xfId="10" applyFont="1" applyFill="1" applyBorder="1" applyAlignment="1" applyProtection="1">
      <alignment horizontal="center" vertical="center" wrapText="1" readingOrder="1"/>
      <protection locked="0"/>
    </xf>
    <xf numFmtId="197" fontId="256" fillId="0" borderId="158" xfId="10" applyNumberFormat="1" applyFont="1" applyFill="1" applyBorder="1" applyAlignment="1" applyProtection="1">
      <alignment horizontal="center" vertical="center" wrapText="1" readingOrder="1"/>
      <protection locked="0"/>
    </xf>
    <xf numFmtId="197" fontId="256" fillId="0" borderId="159" xfId="10" applyNumberFormat="1" applyFont="1" applyFill="1" applyBorder="1" applyAlignment="1" applyProtection="1">
      <alignment horizontal="center" vertical="center" wrapText="1" readingOrder="1"/>
      <protection locked="0"/>
    </xf>
    <xf numFmtId="0" fontId="99" fillId="0" borderId="157" xfId="10" applyFont="1" applyFill="1" applyBorder="1" applyAlignment="1">
      <alignment horizontal="center" vertical="center"/>
    </xf>
    <xf numFmtId="0" fontId="99" fillId="0" borderId="157" xfId="10" applyBorder="1" applyAlignment="1">
      <alignment horizontal="center" vertical="center"/>
    </xf>
    <xf numFmtId="0" fontId="256" fillId="5" borderId="158" xfId="10" applyFont="1" applyFill="1" applyBorder="1" applyAlignment="1" applyProtection="1">
      <alignment horizontal="center" vertical="center" wrapText="1" readingOrder="1"/>
      <protection locked="0"/>
    </xf>
    <xf numFmtId="197" fontId="256" fillId="5" borderId="158" xfId="10" applyNumberFormat="1" applyFont="1" applyFill="1" applyBorder="1" applyAlignment="1" applyProtection="1">
      <alignment horizontal="center" vertical="center" wrapText="1" readingOrder="1"/>
      <protection locked="0"/>
    </xf>
    <xf numFmtId="197" fontId="256" fillId="5" borderId="159" xfId="10" applyNumberFormat="1" applyFont="1" applyFill="1" applyBorder="1" applyAlignment="1" applyProtection="1">
      <alignment horizontal="center" vertical="center" wrapText="1" readingOrder="1"/>
      <protection locked="0"/>
    </xf>
    <xf numFmtId="0" fontId="99" fillId="5" borderId="157" xfId="10" applyFont="1" applyFill="1" applyBorder="1" applyAlignment="1">
      <alignment horizontal="center" vertical="center"/>
    </xf>
    <xf numFmtId="0" fontId="99" fillId="5" borderId="0" xfId="10" applyFill="1">
      <alignment vertical="center"/>
    </xf>
    <xf numFmtId="0" fontId="257" fillId="0" borderId="0" xfId="10" applyFont="1">
      <alignment vertical="center"/>
    </xf>
    <xf numFmtId="0" fontId="100" fillId="5" borderId="0" xfId="10" applyFont="1" applyFill="1">
      <alignment vertical="center"/>
    </xf>
    <xf numFmtId="197" fontId="100" fillId="0" borderId="0" xfId="10" applyNumberFormat="1" applyFont="1">
      <alignment vertical="center"/>
    </xf>
    <xf numFmtId="179" fontId="0" fillId="0" borderId="0" xfId="0" applyNumberFormat="1">
      <alignment vertical="center"/>
    </xf>
    <xf numFmtId="179" fontId="50" fillId="0" borderId="1" xfId="0" applyNumberFormat="1" applyFont="1" applyFill="1" applyBorder="1" applyAlignment="1" applyProtection="1">
      <alignment horizontal="center" vertical="center" wrapText="1"/>
      <protection locked="0"/>
    </xf>
    <xf numFmtId="176" fontId="50" fillId="0" borderId="1" xfId="0" applyNumberFormat="1" applyFont="1" applyFill="1" applyBorder="1" applyAlignment="1" applyProtection="1">
      <alignment vertical="center" wrapText="1"/>
      <protection locked="0"/>
    </xf>
    <xf numFmtId="0" fontId="99" fillId="0" borderId="0" xfId="10" applyFill="1">
      <alignment vertical="center"/>
    </xf>
    <xf numFmtId="0" fontId="256" fillId="14" borderId="158" xfId="10" applyFont="1" applyFill="1" applyBorder="1" applyAlignment="1" applyProtection="1">
      <alignment horizontal="center" vertical="center" wrapText="1" readingOrder="1"/>
      <protection locked="0"/>
    </xf>
    <xf numFmtId="0" fontId="113" fillId="0" borderId="0" xfId="10" applyFont="1" applyFill="1">
      <alignmen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105" fillId="6" borderId="1"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3"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0" borderId="15" xfId="0" applyFont="1" applyBorder="1" applyAlignment="1" applyProtection="1">
      <alignment horizontal="center" vertical="center"/>
      <protection locked="0"/>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34" fillId="6" borderId="1"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105" fillId="6" borderId="1"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133" fillId="6" borderId="23" xfId="0" applyFont="1" applyFill="1" applyBorder="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7" fillId="5" borderId="1" xfId="0" applyFont="1" applyFill="1" applyBorder="1" applyAlignment="1" applyProtection="1">
      <alignment horizontal="center" vertical="center" wrapText="1"/>
      <protection locked="0"/>
    </xf>
    <xf numFmtId="0" fontId="133" fillId="6" borderId="25"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50" fillId="6" borderId="19"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4"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50" fillId="6" borderId="3" xfId="0" applyFont="1" applyFill="1" applyBorder="1" applyAlignment="1" applyProtection="1">
      <alignment horizontal="center" vertical="center"/>
    </xf>
    <xf numFmtId="0" fontId="99" fillId="0" borderId="0" xfId="10" applyBorder="1">
      <alignment vertical="center"/>
    </xf>
    <xf numFmtId="197" fontId="100" fillId="0" borderId="0" xfId="10" applyNumberFormat="1" applyFont="1" applyBorder="1">
      <alignment vertical="center"/>
    </xf>
    <xf numFmtId="0" fontId="99" fillId="0" borderId="0" xfId="10" applyBorder="1" applyAlignment="1">
      <alignment horizontal="center" vertical="center"/>
    </xf>
    <xf numFmtId="0" fontId="255" fillId="17" borderId="157" xfId="10" applyFont="1" applyFill="1" applyBorder="1" applyAlignment="1" applyProtection="1">
      <alignment horizontal="center" vertical="center" wrapText="1" readingOrder="1"/>
      <protection locked="0"/>
    </xf>
    <xf numFmtId="0" fontId="256" fillId="0" borderId="157" xfId="10" applyFont="1" applyFill="1" applyBorder="1" applyAlignment="1" applyProtection="1">
      <alignment horizontal="center" vertical="center" wrapText="1" readingOrder="1"/>
      <protection locked="0"/>
    </xf>
    <xf numFmtId="197" fontId="256" fillId="0" borderId="157" xfId="10" applyNumberFormat="1" applyFont="1" applyFill="1" applyBorder="1" applyAlignment="1" applyProtection="1">
      <alignment horizontal="center" vertical="center" wrapText="1" readingOrder="1"/>
      <protection locked="0"/>
    </xf>
    <xf numFmtId="0" fontId="256" fillId="5" borderId="157" xfId="10" applyFont="1" applyFill="1" applyBorder="1" applyAlignment="1" applyProtection="1">
      <alignment horizontal="center" vertical="center" wrapText="1" readingOrder="1"/>
      <protection locked="0"/>
    </xf>
    <xf numFmtId="197" fontId="256" fillId="5" borderId="157" xfId="10" applyNumberFormat="1" applyFont="1" applyFill="1" applyBorder="1" applyAlignment="1" applyProtection="1">
      <alignment horizontal="center" vertical="center" wrapText="1" readingOrder="1"/>
      <protection locked="0"/>
    </xf>
    <xf numFmtId="0" fontId="255" fillId="0" borderId="157" xfId="10" applyFont="1" applyFill="1" applyBorder="1" applyAlignment="1" applyProtection="1">
      <alignment horizontal="center" vertical="center" wrapText="1" readingOrder="1"/>
      <protection locked="0"/>
    </xf>
    <xf numFmtId="0" fontId="99" fillId="0" borderId="0" xfId="10" applyFill="1" applyBorder="1">
      <alignment vertical="center"/>
    </xf>
    <xf numFmtId="0" fontId="99" fillId="0" borderId="0" xfId="10" applyFill="1" applyBorder="1" applyAlignment="1">
      <alignment horizontal="center" vertical="center"/>
    </xf>
    <xf numFmtId="0" fontId="113" fillId="0" borderId="157" xfId="10" applyFont="1" applyFill="1" applyBorder="1" applyAlignment="1">
      <alignment horizontal="center" vertical="center" readingOrder="1"/>
    </xf>
    <xf numFmtId="0" fontId="99" fillId="0" borderId="0" xfId="10" applyAlignment="1">
      <alignment horizontal="center" vertical="center" readingOrder="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7" builtinId="8"/>
  </cellStyles>
  <dxfs count="23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s>
</file>

<file path=xl/drawings/_rels/drawing4.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5" Type="http://schemas.openxmlformats.org/officeDocument/2006/relationships/image" Target="../media/image26.png"/><Relationship Id="rId4"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 Id="rId9" Type="http://schemas.openxmlformats.org/officeDocument/2006/relationships/image" Target="../media/image35.png"/></Relationships>
</file>

<file path=xl/drawings/_rels/drawing6.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208581</xdr:colOff>
      <xdr:row>29</xdr:row>
      <xdr:rowOff>37474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7752381" cy="50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27800</xdr:colOff>
      <xdr:row>29</xdr:row>
      <xdr:rowOff>27950</xdr:rowOff>
    </xdr:to>
    <xdr:pic>
      <xdr:nvPicPr>
        <xdr:cNvPr id="9" name="图片 8"/>
        <xdr:cNvPicPr>
          <a:picLocks noChangeAspect="1"/>
        </xdr:cNvPicPr>
      </xdr:nvPicPr>
      <xdr:blipFill>
        <a:blip xmlns:r="http://schemas.openxmlformats.org/officeDocument/2006/relationships" r:embed="rId1"/>
        <a:stretch>
          <a:fillRect/>
        </a:stretch>
      </xdr:blipFill>
      <xdr:spPr>
        <a:xfrm>
          <a:off x="0" y="0"/>
          <a:ext cx="6200000" cy="5000000"/>
        </a:xfrm>
        <a:prstGeom prst="rect">
          <a:avLst/>
        </a:prstGeom>
      </xdr:spPr>
    </xdr:pic>
    <xdr:clientData/>
  </xdr:twoCellAnchor>
  <xdr:twoCellAnchor editAs="oneCell">
    <xdr:from>
      <xdr:col>0</xdr:col>
      <xdr:colOff>0</xdr:colOff>
      <xdr:row>29</xdr:row>
      <xdr:rowOff>0</xdr:rowOff>
    </xdr:from>
    <xdr:to>
      <xdr:col>9</xdr:col>
      <xdr:colOff>342086</xdr:colOff>
      <xdr:row>59</xdr:row>
      <xdr:rowOff>113643</xdr:rowOff>
    </xdr:to>
    <xdr:pic>
      <xdr:nvPicPr>
        <xdr:cNvPr id="10" name="图片 9"/>
        <xdr:cNvPicPr>
          <a:picLocks noChangeAspect="1"/>
        </xdr:cNvPicPr>
      </xdr:nvPicPr>
      <xdr:blipFill>
        <a:blip xmlns:r="http://schemas.openxmlformats.org/officeDocument/2006/relationships" r:embed="rId2"/>
        <a:stretch>
          <a:fillRect/>
        </a:stretch>
      </xdr:blipFill>
      <xdr:spPr>
        <a:xfrm>
          <a:off x="0" y="4972050"/>
          <a:ext cx="6514286" cy="5257143"/>
        </a:xfrm>
        <a:prstGeom prst="rect">
          <a:avLst/>
        </a:prstGeom>
      </xdr:spPr>
    </xdr:pic>
    <xdr:clientData/>
  </xdr:twoCellAnchor>
  <xdr:twoCellAnchor editAs="oneCell">
    <xdr:from>
      <xdr:col>0</xdr:col>
      <xdr:colOff>0</xdr:colOff>
      <xdr:row>60</xdr:row>
      <xdr:rowOff>0</xdr:rowOff>
    </xdr:from>
    <xdr:to>
      <xdr:col>9</xdr:col>
      <xdr:colOff>27800</xdr:colOff>
      <xdr:row>89</xdr:row>
      <xdr:rowOff>27950</xdr:rowOff>
    </xdr:to>
    <xdr:pic>
      <xdr:nvPicPr>
        <xdr:cNvPr id="14" name="图片 13"/>
        <xdr:cNvPicPr>
          <a:picLocks noChangeAspect="1"/>
        </xdr:cNvPicPr>
      </xdr:nvPicPr>
      <xdr:blipFill>
        <a:blip xmlns:r="http://schemas.openxmlformats.org/officeDocument/2006/relationships" r:embed="rId3"/>
        <a:stretch>
          <a:fillRect/>
        </a:stretch>
      </xdr:blipFill>
      <xdr:spPr>
        <a:xfrm>
          <a:off x="0" y="10287000"/>
          <a:ext cx="6200000" cy="5000000"/>
        </a:xfrm>
        <a:prstGeom prst="rect">
          <a:avLst/>
        </a:prstGeom>
      </xdr:spPr>
    </xdr:pic>
    <xdr:clientData/>
  </xdr:twoCellAnchor>
  <xdr:twoCellAnchor editAs="oneCell">
    <xdr:from>
      <xdr:col>10</xdr:col>
      <xdr:colOff>0</xdr:colOff>
      <xdr:row>0</xdr:row>
      <xdr:rowOff>0</xdr:rowOff>
    </xdr:from>
    <xdr:to>
      <xdr:col>19</xdr:col>
      <xdr:colOff>46848</xdr:colOff>
      <xdr:row>29</xdr:row>
      <xdr:rowOff>142236</xdr:rowOff>
    </xdr:to>
    <xdr:pic>
      <xdr:nvPicPr>
        <xdr:cNvPr id="18" name="图片 17"/>
        <xdr:cNvPicPr>
          <a:picLocks noChangeAspect="1"/>
        </xdr:cNvPicPr>
      </xdr:nvPicPr>
      <xdr:blipFill>
        <a:blip xmlns:r="http://schemas.openxmlformats.org/officeDocument/2006/relationships" r:embed="rId4"/>
        <a:stretch>
          <a:fillRect/>
        </a:stretch>
      </xdr:blipFill>
      <xdr:spPr>
        <a:xfrm>
          <a:off x="6858000" y="0"/>
          <a:ext cx="6219048" cy="5114286"/>
        </a:xfrm>
        <a:prstGeom prst="rect">
          <a:avLst/>
        </a:prstGeom>
      </xdr:spPr>
    </xdr:pic>
    <xdr:clientData/>
  </xdr:twoCellAnchor>
  <xdr:twoCellAnchor editAs="oneCell">
    <xdr:from>
      <xdr:col>10</xdr:col>
      <xdr:colOff>0</xdr:colOff>
      <xdr:row>30</xdr:row>
      <xdr:rowOff>0</xdr:rowOff>
    </xdr:from>
    <xdr:to>
      <xdr:col>19</xdr:col>
      <xdr:colOff>256372</xdr:colOff>
      <xdr:row>58</xdr:row>
      <xdr:rowOff>151781</xdr:rowOff>
    </xdr:to>
    <xdr:pic>
      <xdr:nvPicPr>
        <xdr:cNvPr id="19" name="图片 18"/>
        <xdr:cNvPicPr>
          <a:picLocks noChangeAspect="1"/>
        </xdr:cNvPicPr>
      </xdr:nvPicPr>
      <xdr:blipFill>
        <a:blip xmlns:r="http://schemas.openxmlformats.org/officeDocument/2006/relationships" r:embed="rId5"/>
        <a:stretch>
          <a:fillRect/>
        </a:stretch>
      </xdr:blipFill>
      <xdr:spPr>
        <a:xfrm>
          <a:off x="6858000" y="5143500"/>
          <a:ext cx="6428572" cy="4952381"/>
        </a:xfrm>
        <a:prstGeom prst="rect">
          <a:avLst/>
        </a:prstGeom>
      </xdr:spPr>
    </xdr:pic>
    <xdr:clientData/>
  </xdr:twoCellAnchor>
  <xdr:twoCellAnchor editAs="oneCell">
    <xdr:from>
      <xdr:col>10</xdr:col>
      <xdr:colOff>0</xdr:colOff>
      <xdr:row>59</xdr:row>
      <xdr:rowOff>0</xdr:rowOff>
    </xdr:from>
    <xdr:to>
      <xdr:col>17</xdr:col>
      <xdr:colOff>304162</xdr:colOff>
      <xdr:row>85</xdr:row>
      <xdr:rowOff>142300</xdr:rowOff>
    </xdr:to>
    <xdr:pic>
      <xdr:nvPicPr>
        <xdr:cNvPr id="23" name="图片 22"/>
        <xdr:cNvPicPr>
          <a:picLocks noChangeAspect="1"/>
        </xdr:cNvPicPr>
      </xdr:nvPicPr>
      <xdr:blipFill>
        <a:blip xmlns:r="http://schemas.openxmlformats.org/officeDocument/2006/relationships" r:embed="rId6"/>
        <a:stretch>
          <a:fillRect/>
        </a:stretch>
      </xdr:blipFill>
      <xdr:spPr>
        <a:xfrm>
          <a:off x="6858000" y="10115550"/>
          <a:ext cx="5104762" cy="4600000"/>
        </a:xfrm>
        <a:prstGeom prst="rect">
          <a:avLst/>
        </a:prstGeom>
      </xdr:spPr>
    </xdr:pic>
    <xdr:clientData/>
  </xdr:twoCellAnchor>
  <xdr:twoCellAnchor editAs="oneCell">
    <xdr:from>
      <xdr:col>0</xdr:col>
      <xdr:colOff>0</xdr:colOff>
      <xdr:row>90</xdr:row>
      <xdr:rowOff>0</xdr:rowOff>
    </xdr:from>
    <xdr:to>
      <xdr:col>7</xdr:col>
      <xdr:colOff>332734</xdr:colOff>
      <xdr:row>119</xdr:row>
      <xdr:rowOff>132712</xdr:rowOff>
    </xdr:to>
    <xdr:pic>
      <xdr:nvPicPr>
        <xdr:cNvPr id="24" name="图片 23"/>
        <xdr:cNvPicPr>
          <a:picLocks noChangeAspect="1"/>
        </xdr:cNvPicPr>
      </xdr:nvPicPr>
      <xdr:blipFill>
        <a:blip xmlns:r="http://schemas.openxmlformats.org/officeDocument/2006/relationships" r:embed="rId7"/>
        <a:stretch>
          <a:fillRect/>
        </a:stretch>
      </xdr:blipFill>
      <xdr:spPr>
        <a:xfrm>
          <a:off x="0" y="15430500"/>
          <a:ext cx="5133334" cy="5104762"/>
        </a:xfrm>
        <a:prstGeom prst="rect">
          <a:avLst/>
        </a:prstGeom>
      </xdr:spPr>
    </xdr:pic>
    <xdr:clientData/>
  </xdr:twoCellAnchor>
  <xdr:twoCellAnchor editAs="oneCell">
    <xdr:from>
      <xdr:col>10</xdr:col>
      <xdr:colOff>0</xdr:colOff>
      <xdr:row>87</xdr:row>
      <xdr:rowOff>0</xdr:rowOff>
    </xdr:from>
    <xdr:to>
      <xdr:col>19</xdr:col>
      <xdr:colOff>237324</xdr:colOff>
      <xdr:row>107</xdr:row>
      <xdr:rowOff>161476</xdr:rowOff>
    </xdr:to>
    <xdr:pic>
      <xdr:nvPicPr>
        <xdr:cNvPr id="26" name="图片 25"/>
        <xdr:cNvPicPr>
          <a:picLocks noChangeAspect="1"/>
        </xdr:cNvPicPr>
      </xdr:nvPicPr>
      <xdr:blipFill>
        <a:blip xmlns:r="http://schemas.openxmlformats.org/officeDocument/2006/relationships" r:embed="rId8"/>
        <a:stretch>
          <a:fillRect/>
        </a:stretch>
      </xdr:blipFill>
      <xdr:spPr>
        <a:xfrm>
          <a:off x="6858000" y="14916150"/>
          <a:ext cx="6409524" cy="3590476"/>
        </a:xfrm>
        <a:prstGeom prst="rect">
          <a:avLst/>
        </a:prstGeom>
      </xdr:spPr>
    </xdr:pic>
    <xdr:clientData/>
  </xdr:twoCellAnchor>
  <xdr:twoCellAnchor editAs="oneCell">
    <xdr:from>
      <xdr:col>10</xdr:col>
      <xdr:colOff>0</xdr:colOff>
      <xdr:row>108</xdr:row>
      <xdr:rowOff>0</xdr:rowOff>
    </xdr:from>
    <xdr:to>
      <xdr:col>17</xdr:col>
      <xdr:colOff>94638</xdr:colOff>
      <xdr:row>134</xdr:row>
      <xdr:rowOff>104205</xdr:rowOff>
    </xdr:to>
    <xdr:pic>
      <xdr:nvPicPr>
        <xdr:cNvPr id="27" name="图片 26"/>
        <xdr:cNvPicPr>
          <a:picLocks noChangeAspect="1"/>
        </xdr:cNvPicPr>
      </xdr:nvPicPr>
      <xdr:blipFill>
        <a:blip xmlns:r="http://schemas.openxmlformats.org/officeDocument/2006/relationships" r:embed="rId9"/>
        <a:stretch>
          <a:fillRect/>
        </a:stretch>
      </xdr:blipFill>
      <xdr:spPr>
        <a:xfrm>
          <a:off x="6858000" y="18516600"/>
          <a:ext cx="4895238" cy="4561905"/>
        </a:xfrm>
        <a:prstGeom prst="rect">
          <a:avLst/>
        </a:prstGeom>
      </xdr:spPr>
    </xdr:pic>
    <xdr:clientData/>
  </xdr:twoCellAnchor>
  <xdr:twoCellAnchor editAs="oneCell">
    <xdr:from>
      <xdr:col>2</xdr:col>
      <xdr:colOff>0</xdr:colOff>
      <xdr:row>138</xdr:row>
      <xdr:rowOff>0</xdr:rowOff>
    </xdr:from>
    <xdr:to>
      <xdr:col>17</xdr:col>
      <xdr:colOff>341572</xdr:colOff>
      <xdr:row>169</xdr:row>
      <xdr:rowOff>66003</xdr:rowOff>
    </xdr:to>
    <xdr:pic>
      <xdr:nvPicPr>
        <xdr:cNvPr id="29" name="图片 28"/>
        <xdr:cNvPicPr>
          <a:picLocks noChangeAspect="1"/>
        </xdr:cNvPicPr>
      </xdr:nvPicPr>
      <xdr:blipFill>
        <a:blip xmlns:r="http://schemas.openxmlformats.org/officeDocument/2006/relationships" r:embed="rId10"/>
        <a:stretch>
          <a:fillRect/>
        </a:stretch>
      </xdr:blipFill>
      <xdr:spPr>
        <a:xfrm>
          <a:off x="1371600" y="23660100"/>
          <a:ext cx="10628572" cy="53809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208810</xdr:colOff>
      <xdr:row>30</xdr:row>
      <xdr:rowOff>27929</xdr:rowOff>
    </xdr:to>
    <xdr:pic>
      <xdr:nvPicPr>
        <xdr:cNvPr id="7" name="图片 6"/>
        <xdr:cNvPicPr>
          <a:picLocks noChangeAspect="1"/>
        </xdr:cNvPicPr>
      </xdr:nvPicPr>
      <xdr:blipFill>
        <a:blip xmlns:r="http://schemas.openxmlformats.org/officeDocument/2006/relationships" r:embed="rId1"/>
        <a:stretch>
          <a:fillRect/>
        </a:stretch>
      </xdr:blipFill>
      <xdr:spPr>
        <a:xfrm>
          <a:off x="0" y="0"/>
          <a:ext cx="5923810" cy="5171429"/>
        </a:xfrm>
        <a:prstGeom prst="rect">
          <a:avLst/>
        </a:prstGeom>
      </xdr:spPr>
    </xdr:pic>
    <xdr:clientData/>
  </xdr:twoCellAnchor>
  <xdr:twoCellAnchor editAs="oneCell">
    <xdr:from>
      <xdr:col>0</xdr:col>
      <xdr:colOff>0</xdr:colOff>
      <xdr:row>30</xdr:row>
      <xdr:rowOff>0</xdr:rowOff>
    </xdr:from>
    <xdr:to>
      <xdr:col>8</xdr:col>
      <xdr:colOff>637381</xdr:colOff>
      <xdr:row>64</xdr:row>
      <xdr:rowOff>37367</xdr:rowOff>
    </xdr:to>
    <xdr:pic>
      <xdr:nvPicPr>
        <xdr:cNvPr id="8" name="图片 7"/>
        <xdr:cNvPicPr>
          <a:picLocks noChangeAspect="1"/>
        </xdr:cNvPicPr>
      </xdr:nvPicPr>
      <xdr:blipFill>
        <a:blip xmlns:r="http://schemas.openxmlformats.org/officeDocument/2006/relationships" r:embed="rId2"/>
        <a:stretch>
          <a:fillRect/>
        </a:stretch>
      </xdr:blipFill>
      <xdr:spPr>
        <a:xfrm>
          <a:off x="0" y="5143500"/>
          <a:ext cx="6352381" cy="5866667"/>
        </a:xfrm>
        <a:prstGeom prst="rect">
          <a:avLst/>
        </a:prstGeom>
      </xdr:spPr>
    </xdr:pic>
    <xdr:clientData/>
  </xdr:twoCellAnchor>
  <xdr:twoCellAnchor editAs="oneCell">
    <xdr:from>
      <xdr:col>0</xdr:col>
      <xdr:colOff>0</xdr:colOff>
      <xdr:row>65</xdr:row>
      <xdr:rowOff>0</xdr:rowOff>
    </xdr:from>
    <xdr:to>
      <xdr:col>8</xdr:col>
      <xdr:colOff>304048</xdr:colOff>
      <xdr:row>83</xdr:row>
      <xdr:rowOff>75805</xdr:rowOff>
    </xdr:to>
    <xdr:pic>
      <xdr:nvPicPr>
        <xdr:cNvPr id="9" name="图片 8"/>
        <xdr:cNvPicPr>
          <a:picLocks noChangeAspect="1"/>
        </xdr:cNvPicPr>
      </xdr:nvPicPr>
      <xdr:blipFill>
        <a:blip xmlns:r="http://schemas.openxmlformats.org/officeDocument/2006/relationships" r:embed="rId3"/>
        <a:stretch>
          <a:fillRect/>
        </a:stretch>
      </xdr:blipFill>
      <xdr:spPr>
        <a:xfrm>
          <a:off x="0" y="11144250"/>
          <a:ext cx="6019048" cy="3161905"/>
        </a:xfrm>
        <a:prstGeom prst="rect">
          <a:avLst/>
        </a:prstGeom>
      </xdr:spPr>
    </xdr:pic>
    <xdr:clientData/>
  </xdr:twoCellAnchor>
  <xdr:twoCellAnchor editAs="oneCell">
    <xdr:from>
      <xdr:col>9</xdr:col>
      <xdr:colOff>0</xdr:colOff>
      <xdr:row>0</xdr:row>
      <xdr:rowOff>0</xdr:rowOff>
    </xdr:from>
    <xdr:to>
      <xdr:col>17</xdr:col>
      <xdr:colOff>427886</xdr:colOff>
      <xdr:row>33</xdr:row>
      <xdr:rowOff>161198</xdr:rowOff>
    </xdr:to>
    <xdr:pic>
      <xdr:nvPicPr>
        <xdr:cNvPr id="10" name="图片 9"/>
        <xdr:cNvPicPr>
          <a:picLocks noChangeAspect="1"/>
        </xdr:cNvPicPr>
      </xdr:nvPicPr>
      <xdr:blipFill>
        <a:blip xmlns:r="http://schemas.openxmlformats.org/officeDocument/2006/relationships" r:embed="rId4"/>
        <a:stretch>
          <a:fillRect/>
        </a:stretch>
      </xdr:blipFill>
      <xdr:spPr>
        <a:xfrm>
          <a:off x="6400800" y="0"/>
          <a:ext cx="5914286" cy="5819048"/>
        </a:xfrm>
        <a:prstGeom prst="rect">
          <a:avLst/>
        </a:prstGeom>
      </xdr:spPr>
    </xdr:pic>
    <xdr:clientData/>
  </xdr:twoCellAnchor>
  <xdr:twoCellAnchor editAs="oneCell">
    <xdr:from>
      <xdr:col>9</xdr:col>
      <xdr:colOff>0</xdr:colOff>
      <xdr:row>34</xdr:row>
      <xdr:rowOff>0</xdr:rowOff>
    </xdr:from>
    <xdr:to>
      <xdr:col>17</xdr:col>
      <xdr:colOff>580267</xdr:colOff>
      <xdr:row>51</xdr:row>
      <xdr:rowOff>104398</xdr:rowOff>
    </xdr:to>
    <xdr:pic>
      <xdr:nvPicPr>
        <xdr:cNvPr id="11" name="图片 10"/>
        <xdr:cNvPicPr>
          <a:picLocks noChangeAspect="1"/>
        </xdr:cNvPicPr>
      </xdr:nvPicPr>
      <xdr:blipFill>
        <a:blip xmlns:r="http://schemas.openxmlformats.org/officeDocument/2006/relationships" r:embed="rId5"/>
        <a:stretch>
          <a:fillRect/>
        </a:stretch>
      </xdr:blipFill>
      <xdr:spPr>
        <a:xfrm>
          <a:off x="6400800" y="5829300"/>
          <a:ext cx="6066667" cy="3019048"/>
        </a:xfrm>
        <a:prstGeom prst="rect">
          <a:avLst/>
        </a:prstGeom>
      </xdr:spPr>
    </xdr:pic>
    <xdr:clientData/>
  </xdr:twoCellAnchor>
  <xdr:twoCellAnchor editAs="oneCell">
    <xdr:from>
      <xdr:col>9</xdr:col>
      <xdr:colOff>0</xdr:colOff>
      <xdr:row>52</xdr:row>
      <xdr:rowOff>0</xdr:rowOff>
    </xdr:from>
    <xdr:to>
      <xdr:col>17</xdr:col>
      <xdr:colOff>675505</xdr:colOff>
      <xdr:row>78</xdr:row>
      <xdr:rowOff>56586</xdr:rowOff>
    </xdr:to>
    <xdr:pic>
      <xdr:nvPicPr>
        <xdr:cNvPr id="12" name="图片 11"/>
        <xdr:cNvPicPr>
          <a:picLocks noChangeAspect="1"/>
        </xdr:cNvPicPr>
      </xdr:nvPicPr>
      <xdr:blipFill>
        <a:blip xmlns:r="http://schemas.openxmlformats.org/officeDocument/2006/relationships" r:embed="rId6"/>
        <a:stretch>
          <a:fillRect/>
        </a:stretch>
      </xdr:blipFill>
      <xdr:spPr>
        <a:xfrm>
          <a:off x="6400800" y="8915400"/>
          <a:ext cx="6161905" cy="4514286"/>
        </a:xfrm>
        <a:prstGeom prst="rect">
          <a:avLst/>
        </a:prstGeom>
      </xdr:spPr>
    </xdr:pic>
    <xdr:clientData/>
  </xdr:twoCellAnchor>
  <xdr:twoCellAnchor editAs="oneCell">
    <xdr:from>
      <xdr:col>9</xdr:col>
      <xdr:colOff>0</xdr:colOff>
      <xdr:row>79</xdr:row>
      <xdr:rowOff>0</xdr:rowOff>
    </xdr:from>
    <xdr:to>
      <xdr:col>17</xdr:col>
      <xdr:colOff>665981</xdr:colOff>
      <xdr:row>109</xdr:row>
      <xdr:rowOff>104034</xdr:rowOff>
    </xdr:to>
    <xdr:pic>
      <xdr:nvPicPr>
        <xdr:cNvPr id="13" name="图片 12"/>
        <xdr:cNvPicPr>
          <a:picLocks noChangeAspect="1"/>
        </xdr:cNvPicPr>
      </xdr:nvPicPr>
      <xdr:blipFill>
        <a:blip xmlns:r="http://schemas.openxmlformats.org/officeDocument/2006/relationships" r:embed="rId7"/>
        <a:stretch>
          <a:fillRect/>
        </a:stretch>
      </xdr:blipFill>
      <xdr:spPr>
        <a:xfrm>
          <a:off x="6400800" y="13544550"/>
          <a:ext cx="6152381" cy="5933334"/>
        </a:xfrm>
        <a:prstGeom prst="rect">
          <a:avLst/>
        </a:prstGeom>
      </xdr:spPr>
    </xdr:pic>
    <xdr:clientData/>
  </xdr:twoCellAnchor>
  <xdr:twoCellAnchor editAs="oneCell">
    <xdr:from>
      <xdr:col>9</xdr:col>
      <xdr:colOff>0</xdr:colOff>
      <xdr:row>110</xdr:row>
      <xdr:rowOff>0</xdr:rowOff>
    </xdr:from>
    <xdr:to>
      <xdr:col>17</xdr:col>
      <xdr:colOff>504077</xdr:colOff>
      <xdr:row>132</xdr:row>
      <xdr:rowOff>94767</xdr:rowOff>
    </xdr:to>
    <xdr:pic>
      <xdr:nvPicPr>
        <xdr:cNvPr id="14" name="图片 13"/>
        <xdr:cNvPicPr>
          <a:picLocks noChangeAspect="1"/>
        </xdr:cNvPicPr>
      </xdr:nvPicPr>
      <xdr:blipFill>
        <a:blip xmlns:r="http://schemas.openxmlformats.org/officeDocument/2006/relationships" r:embed="rId8"/>
        <a:stretch>
          <a:fillRect/>
        </a:stretch>
      </xdr:blipFill>
      <xdr:spPr>
        <a:xfrm>
          <a:off x="6400800" y="19545300"/>
          <a:ext cx="5990477" cy="38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656458</xdr:colOff>
      <xdr:row>26</xdr:row>
      <xdr:rowOff>132777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142858" cy="4590477"/>
        </a:xfrm>
        <a:prstGeom prst="rect">
          <a:avLst/>
        </a:prstGeom>
      </xdr:spPr>
    </xdr:pic>
    <xdr:clientData/>
  </xdr:twoCellAnchor>
  <xdr:twoCellAnchor editAs="oneCell">
    <xdr:from>
      <xdr:col>0</xdr:col>
      <xdr:colOff>0</xdr:colOff>
      <xdr:row>35</xdr:row>
      <xdr:rowOff>0</xdr:rowOff>
    </xdr:from>
    <xdr:to>
      <xdr:col>9</xdr:col>
      <xdr:colOff>456372</xdr:colOff>
      <xdr:row>61</xdr:row>
      <xdr:rowOff>37538</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000750"/>
          <a:ext cx="6628572" cy="4495238"/>
        </a:xfrm>
        <a:prstGeom prst="rect">
          <a:avLst/>
        </a:prstGeom>
      </xdr:spPr>
    </xdr:pic>
    <xdr:clientData/>
  </xdr:twoCellAnchor>
  <xdr:twoCellAnchor editAs="oneCell">
    <xdr:from>
      <xdr:col>0</xdr:col>
      <xdr:colOff>0</xdr:colOff>
      <xdr:row>62</xdr:row>
      <xdr:rowOff>0</xdr:rowOff>
    </xdr:from>
    <xdr:to>
      <xdr:col>7</xdr:col>
      <xdr:colOff>447019</xdr:colOff>
      <xdr:row>74</xdr:row>
      <xdr:rowOff>142600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629900"/>
          <a:ext cx="5247619" cy="2200000"/>
        </a:xfrm>
        <a:prstGeom prst="rect">
          <a:avLst/>
        </a:prstGeom>
      </xdr:spPr>
    </xdr:pic>
    <xdr:clientData/>
  </xdr:twoCellAnchor>
  <xdr:twoCellAnchor editAs="oneCell">
    <xdr:from>
      <xdr:col>10</xdr:col>
      <xdr:colOff>0</xdr:colOff>
      <xdr:row>0</xdr:row>
      <xdr:rowOff>0</xdr:rowOff>
    </xdr:from>
    <xdr:to>
      <xdr:col>17</xdr:col>
      <xdr:colOff>113686</xdr:colOff>
      <xdr:row>31</xdr:row>
      <xdr:rowOff>56479</xdr:rowOff>
    </xdr:to>
    <xdr:pic>
      <xdr:nvPicPr>
        <xdr:cNvPr id="6" name="图片 5"/>
        <xdr:cNvPicPr>
          <a:picLocks noChangeAspect="1"/>
        </xdr:cNvPicPr>
      </xdr:nvPicPr>
      <xdr:blipFill>
        <a:blip xmlns:r="http://schemas.openxmlformats.org/officeDocument/2006/relationships" r:embed="rId4"/>
        <a:stretch>
          <a:fillRect/>
        </a:stretch>
      </xdr:blipFill>
      <xdr:spPr>
        <a:xfrm>
          <a:off x="6858000" y="0"/>
          <a:ext cx="4914286" cy="5371429"/>
        </a:xfrm>
        <a:prstGeom prst="rect">
          <a:avLst/>
        </a:prstGeom>
      </xdr:spPr>
    </xdr:pic>
    <xdr:clientData/>
  </xdr:twoCellAnchor>
  <xdr:twoCellAnchor editAs="oneCell">
    <xdr:from>
      <xdr:col>10</xdr:col>
      <xdr:colOff>0</xdr:colOff>
      <xdr:row>32</xdr:row>
      <xdr:rowOff>0</xdr:rowOff>
    </xdr:from>
    <xdr:to>
      <xdr:col>17</xdr:col>
      <xdr:colOff>256543</xdr:colOff>
      <xdr:row>63</xdr:row>
      <xdr:rowOff>56479</xdr:rowOff>
    </xdr:to>
    <xdr:pic>
      <xdr:nvPicPr>
        <xdr:cNvPr id="7" name="图片 6"/>
        <xdr:cNvPicPr>
          <a:picLocks noChangeAspect="1"/>
        </xdr:cNvPicPr>
      </xdr:nvPicPr>
      <xdr:blipFill>
        <a:blip xmlns:r="http://schemas.openxmlformats.org/officeDocument/2006/relationships" r:embed="rId5"/>
        <a:stretch>
          <a:fillRect/>
        </a:stretch>
      </xdr:blipFill>
      <xdr:spPr>
        <a:xfrm>
          <a:off x="6858000" y="5486400"/>
          <a:ext cx="5057143" cy="53714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56372</xdr:colOff>
      <xdr:row>17</xdr:row>
      <xdr:rowOff>75826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228572" cy="2990476"/>
        </a:xfrm>
        <a:prstGeom prst="rect">
          <a:avLst/>
        </a:prstGeom>
      </xdr:spPr>
    </xdr:pic>
    <xdr:clientData/>
  </xdr:twoCellAnchor>
  <xdr:twoCellAnchor editAs="oneCell">
    <xdr:from>
      <xdr:col>0</xdr:col>
      <xdr:colOff>0</xdr:colOff>
      <xdr:row>18</xdr:row>
      <xdr:rowOff>0</xdr:rowOff>
    </xdr:from>
    <xdr:to>
      <xdr:col>9</xdr:col>
      <xdr:colOff>8753</xdr:colOff>
      <xdr:row>27</xdr:row>
      <xdr:rowOff>75998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086100"/>
          <a:ext cx="6180953" cy="1619048"/>
        </a:xfrm>
        <a:prstGeom prst="rect">
          <a:avLst/>
        </a:prstGeom>
      </xdr:spPr>
    </xdr:pic>
    <xdr:clientData/>
  </xdr:twoCellAnchor>
  <xdr:twoCellAnchor editAs="oneCell">
    <xdr:from>
      <xdr:col>0</xdr:col>
      <xdr:colOff>0</xdr:colOff>
      <xdr:row>28</xdr:row>
      <xdr:rowOff>0</xdr:rowOff>
    </xdr:from>
    <xdr:to>
      <xdr:col>8</xdr:col>
      <xdr:colOff>646934</xdr:colOff>
      <xdr:row>45</xdr:row>
      <xdr:rowOff>123445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800600"/>
          <a:ext cx="6133334" cy="3038095"/>
        </a:xfrm>
        <a:prstGeom prst="rect">
          <a:avLst/>
        </a:prstGeom>
      </xdr:spPr>
    </xdr:pic>
    <xdr:clientData/>
  </xdr:twoCellAnchor>
  <xdr:twoCellAnchor editAs="oneCell">
    <xdr:from>
      <xdr:col>0</xdr:col>
      <xdr:colOff>0</xdr:colOff>
      <xdr:row>46</xdr:row>
      <xdr:rowOff>0</xdr:rowOff>
    </xdr:from>
    <xdr:to>
      <xdr:col>9</xdr:col>
      <xdr:colOff>113515</xdr:colOff>
      <xdr:row>54</xdr:row>
      <xdr:rowOff>76019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886700"/>
          <a:ext cx="6285715" cy="1447619"/>
        </a:xfrm>
        <a:prstGeom prst="rect">
          <a:avLst/>
        </a:prstGeom>
      </xdr:spPr>
    </xdr:pic>
    <xdr:clientData/>
  </xdr:twoCellAnchor>
  <xdr:twoCellAnchor editAs="oneCell">
    <xdr:from>
      <xdr:col>0</xdr:col>
      <xdr:colOff>0</xdr:colOff>
      <xdr:row>55</xdr:row>
      <xdr:rowOff>0</xdr:rowOff>
    </xdr:from>
    <xdr:to>
      <xdr:col>8</xdr:col>
      <xdr:colOff>599315</xdr:colOff>
      <xdr:row>64</xdr:row>
      <xdr:rowOff>104569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429750"/>
          <a:ext cx="6085715" cy="1647619"/>
        </a:xfrm>
        <a:prstGeom prst="rect">
          <a:avLst/>
        </a:prstGeom>
      </xdr:spPr>
    </xdr:pic>
    <xdr:clientData/>
  </xdr:twoCellAnchor>
  <xdr:twoCellAnchor editAs="oneCell">
    <xdr:from>
      <xdr:col>0</xdr:col>
      <xdr:colOff>0</xdr:colOff>
      <xdr:row>65</xdr:row>
      <xdr:rowOff>0</xdr:rowOff>
    </xdr:from>
    <xdr:to>
      <xdr:col>9</xdr:col>
      <xdr:colOff>132562</xdr:colOff>
      <xdr:row>74</xdr:row>
      <xdr:rowOff>56950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1144250"/>
          <a:ext cx="6304762" cy="1600000"/>
        </a:xfrm>
        <a:prstGeom prst="rect">
          <a:avLst/>
        </a:prstGeom>
      </xdr:spPr>
    </xdr:pic>
    <xdr:clientData/>
  </xdr:twoCellAnchor>
  <xdr:twoCellAnchor editAs="oneCell">
    <xdr:from>
      <xdr:col>0</xdr:col>
      <xdr:colOff>0</xdr:colOff>
      <xdr:row>75</xdr:row>
      <xdr:rowOff>0</xdr:rowOff>
    </xdr:from>
    <xdr:to>
      <xdr:col>9</xdr:col>
      <xdr:colOff>351610</xdr:colOff>
      <xdr:row>92</xdr:row>
      <xdr:rowOff>37731</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2858750"/>
          <a:ext cx="6523810" cy="2952381"/>
        </a:xfrm>
        <a:prstGeom prst="rect">
          <a:avLst/>
        </a:prstGeom>
      </xdr:spPr>
    </xdr:pic>
    <xdr:clientData/>
  </xdr:twoCellAnchor>
  <xdr:twoCellAnchor editAs="oneCell">
    <xdr:from>
      <xdr:col>10</xdr:col>
      <xdr:colOff>0</xdr:colOff>
      <xdr:row>0</xdr:row>
      <xdr:rowOff>0</xdr:rowOff>
    </xdr:from>
    <xdr:to>
      <xdr:col>17</xdr:col>
      <xdr:colOff>132734</xdr:colOff>
      <xdr:row>31</xdr:row>
      <xdr:rowOff>8860</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0" y="0"/>
          <a:ext cx="4933334" cy="5323810"/>
        </a:xfrm>
        <a:prstGeom prst="rect">
          <a:avLst/>
        </a:prstGeom>
      </xdr:spPr>
    </xdr:pic>
    <xdr:clientData/>
  </xdr:twoCellAnchor>
  <xdr:twoCellAnchor editAs="oneCell">
    <xdr:from>
      <xdr:col>10</xdr:col>
      <xdr:colOff>0</xdr:colOff>
      <xdr:row>31</xdr:row>
      <xdr:rowOff>0</xdr:rowOff>
    </xdr:from>
    <xdr:to>
      <xdr:col>17</xdr:col>
      <xdr:colOff>113686</xdr:colOff>
      <xdr:row>62</xdr:row>
      <xdr:rowOff>18384</xdr:rowOff>
    </xdr:to>
    <xdr:pic>
      <xdr:nvPicPr>
        <xdr:cNvPr id="10" name="图片 9"/>
        <xdr:cNvPicPr>
          <a:picLocks noChangeAspect="1"/>
        </xdr:cNvPicPr>
      </xdr:nvPicPr>
      <xdr:blipFill>
        <a:blip xmlns:r="http://schemas.openxmlformats.org/officeDocument/2006/relationships" r:embed="rId9"/>
        <a:stretch>
          <a:fillRect/>
        </a:stretch>
      </xdr:blipFill>
      <xdr:spPr>
        <a:xfrm>
          <a:off x="6858000" y="5314950"/>
          <a:ext cx="4914286" cy="533333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122867</xdr:colOff>
      <xdr:row>24</xdr:row>
      <xdr:rowOff>151867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66667" cy="4266667"/>
        </a:xfrm>
        <a:prstGeom prst="rect">
          <a:avLst/>
        </a:prstGeom>
      </xdr:spPr>
    </xdr:pic>
    <xdr:clientData/>
  </xdr:twoCellAnchor>
  <xdr:twoCellAnchor editAs="oneCell">
    <xdr:from>
      <xdr:col>0</xdr:col>
      <xdr:colOff>0</xdr:colOff>
      <xdr:row>26</xdr:row>
      <xdr:rowOff>0</xdr:rowOff>
    </xdr:from>
    <xdr:to>
      <xdr:col>6</xdr:col>
      <xdr:colOff>675677</xdr:colOff>
      <xdr:row>55</xdr:row>
      <xdr:rowOff>132712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4790477" cy="5104762"/>
        </a:xfrm>
        <a:prstGeom prst="rect">
          <a:avLst/>
        </a:prstGeom>
      </xdr:spPr>
    </xdr:pic>
    <xdr:clientData/>
  </xdr:twoCellAnchor>
  <xdr:twoCellAnchor editAs="oneCell">
    <xdr:from>
      <xdr:col>8</xdr:col>
      <xdr:colOff>0</xdr:colOff>
      <xdr:row>25</xdr:row>
      <xdr:rowOff>0</xdr:rowOff>
    </xdr:from>
    <xdr:to>
      <xdr:col>14</xdr:col>
      <xdr:colOff>485200</xdr:colOff>
      <xdr:row>54</xdr:row>
      <xdr:rowOff>161284</xdr:rowOff>
    </xdr:to>
    <xdr:pic>
      <xdr:nvPicPr>
        <xdr:cNvPr id="4" name="图片 3"/>
        <xdr:cNvPicPr>
          <a:picLocks noChangeAspect="1"/>
        </xdr:cNvPicPr>
      </xdr:nvPicPr>
      <xdr:blipFill>
        <a:blip xmlns:r="http://schemas.openxmlformats.org/officeDocument/2006/relationships" r:embed="rId3"/>
        <a:stretch>
          <a:fillRect/>
        </a:stretch>
      </xdr:blipFill>
      <xdr:spPr>
        <a:xfrm>
          <a:off x="5486400" y="4286250"/>
          <a:ext cx="4600000" cy="51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271;&#20140;&#39034;&#20041;26&#34903;&#21306;18&#21495;&#270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830;&#19994;-&#39034;&#20041;&#26032;&#22478;26&#34903;&#21306;18&#21495;&#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办公"/>
      <sheetName val="结果表-商业"/>
      <sheetName val="成本法"/>
      <sheetName val="成本法 (元)"/>
      <sheetName val="假设开发法"/>
      <sheetName val="收益法-办公"/>
      <sheetName val="收益法 (元)"/>
      <sheetName val="酒店收入计算"/>
      <sheetName val="比较法-住宅"/>
      <sheetName val="收益法-商业"/>
      <sheetName val="收益法（汇总）"/>
      <sheetName val="比较法-办公"/>
      <sheetName val="比较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案例位置"/>
      <sheetName val="公寓售价"/>
      <sheetName val="公寓租金"/>
      <sheetName val="商铺租金"/>
      <sheetName val="商铺售价"/>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22">
          <cell r="A22" t="str">
            <v>刘敬东</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办公</v>
          </cell>
          <cell r="B27" t="str">
            <v>收益法-办公</v>
          </cell>
        </row>
        <row r="28">
          <cell r="A28" t="str">
            <v>商业</v>
          </cell>
          <cell r="B28" t="str">
            <v>收益法-商业</v>
          </cell>
        </row>
        <row r="29">
          <cell r="A29" t="str">
            <v>二层</v>
          </cell>
          <cell r="B29" t="str">
            <v>*</v>
          </cell>
        </row>
        <row r="30">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办公</v>
          </cell>
        </row>
        <row r="20">
          <cell r="C20" t="str">
            <v>商业</v>
          </cell>
        </row>
        <row r="21">
          <cell r="C21" t="str">
            <v>二层</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efreshError="1"/>
      <sheetData sheetId="27" refreshError="1"/>
      <sheetData sheetId="28">
        <row r="37">
          <cell r="I37">
            <v>0.92</v>
          </cell>
        </row>
        <row r="62">
          <cell r="A62" t="str">
            <v>交易情况</v>
          </cell>
          <cell r="C62" t="str">
            <v>正常</v>
          </cell>
        </row>
        <row r="64">
          <cell r="B64" t="str">
            <v>用途</v>
          </cell>
          <cell r="C64" t="str">
            <v>办公</v>
          </cell>
        </row>
        <row r="87">
          <cell r="B87" t="str">
            <v>毗邻道路的类型与等级</v>
          </cell>
        </row>
        <row r="89">
          <cell r="B89" t="str">
            <v>楼层</v>
          </cell>
        </row>
        <row r="91">
          <cell r="B91" t="str">
            <v>朝向</v>
          </cell>
        </row>
        <row r="101">
          <cell r="B101" t="str">
            <v>建筑类型</v>
          </cell>
          <cell r="C101" t="str">
            <v>loft</v>
          </cell>
          <cell r="D101" t="str">
            <v>平层</v>
          </cell>
        </row>
        <row r="106">
          <cell r="B106" t="str">
            <v>建筑结构</v>
          </cell>
          <cell r="C106" t="str">
            <v>钢混</v>
          </cell>
        </row>
        <row r="108">
          <cell r="B108" t="str">
            <v>公共部分装修</v>
          </cell>
          <cell r="C108" t="str">
            <v>精装修</v>
          </cell>
          <cell r="D108" t="str">
            <v>普通装修</v>
          </cell>
          <cell r="E108" t="str">
            <v>简单装修</v>
          </cell>
          <cell r="F108" t="str">
            <v>毛坯</v>
          </cell>
        </row>
        <row r="113">
          <cell r="B113" t="str">
            <v>写字楼等级</v>
          </cell>
        </row>
        <row r="115">
          <cell r="B115" t="str">
            <v>物业管理</v>
          </cell>
          <cell r="C115" t="str">
            <v>专业</v>
          </cell>
        </row>
        <row r="117">
          <cell r="B117" t="str">
            <v>市政基础设施</v>
          </cell>
          <cell r="C117" t="str">
            <v>七通</v>
          </cell>
        </row>
        <row r="119">
          <cell r="B119" t="str">
            <v>层高</v>
          </cell>
        </row>
        <row r="123">
          <cell r="B123" t="str">
            <v>内部装修</v>
          </cell>
          <cell r="C123" t="str">
            <v>精装修</v>
          </cell>
          <cell r="D123" t="str">
            <v>普通装修</v>
          </cell>
          <cell r="E123" t="str">
            <v>简单装修</v>
          </cell>
          <cell r="F123" t="str">
            <v>毛坯</v>
          </cell>
        </row>
      </sheetData>
      <sheetData sheetId="29">
        <row r="61">
          <cell r="A61" t="str">
            <v>交易情况</v>
          </cell>
          <cell r="C61" t="str">
            <v>正常</v>
          </cell>
        </row>
        <row r="63">
          <cell r="B63" t="str">
            <v>用途</v>
          </cell>
          <cell r="C63" t="str">
            <v>商业</v>
          </cell>
        </row>
        <row r="86">
          <cell r="B86" t="str">
            <v>临街状况</v>
          </cell>
        </row>
        <row r="90">
          <cell r="B90" t="str">
            <v>人流量</v>
          </cell>
        </row>
        <row r="92">
          <cell r="B92" t="str">
            <v>楼层</v>
          </cell>
        </row>
        <row r="100">
          <cell r="B100" t="str">
            <v>商业类型</v>
          </cell>
          <cell r="C100" t="str">
            <v>商铺</v>
          </cell>
        </row>
        <row r="105">
          <cell r="B105" t="str">
            <v>建筑结构</v>
          </cell>
          <cell r="C105" t="str">
            <v>钢混</v>
          </cell>
        </row>
        <row r="107">
          <cell r="B107" t="str">
            <v>公共部分装修</v>
          </cell>
          <cell r="C107" t="str">
            <v>精装修</v>
          </cell>
          <cell r="D107" t="str">
            <v>普通装修</v>
          </cell>
          <cell r="E107" t="str">
            <v>简单装修</v>
          </cell>
          <cell r="F107" t="str">
            <v>毛坯</v>
          </cell>
        </row>
        <row r="112">
          <cell r="B112" t="str">
            <v>市政基础设施</v>
          </cell>
          <cell r="C112" t="str">
            <v>七通</v>
          </cell>
        </row>
        <row r="114">
          <cell r="B114" t="str">
            <v>业态</v>
          </cell>
        </row>
        <row r="116">
          <cell r="B116" t="str">
            <v>层高</v>
          </cell>
        </row>
        <row r="120">
          <cell r="B120" t="str">
            <v>进深比</v>
          </cell>
        </row>
        <row r="122">
          <cell r="B122" t="str">
            <v>内部装修</v>
          </cell>
          <cell r="C122" t="str">
            <v>精装修</v>
          </cell>
          <cell r="D122" t="str">
            <v>普通装修</v>
          </cell>
          <cell r="E122" t="str">
            <v>简单装修</v>
          </cell>
          <cell r="F122" t="str">
            <v>毛坯</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efreshError="1"/>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refreshError="1"/>
      <sheetData sheetId="38" refreshError="1"/>
      <sheetData sheetId="39" refreshError="1"/>
      <sheetData sheetId="40">
        <row r="5">
          <cell r="B5" t="str">
            <v>修正项2</v>
          </cell>
          <cell r="C5" t="str">
            <v>一层</v>
          </cell>
          <cell r="D5" t="str">
            <v>二层</v>
          </cell>
          <cell r="T5">
            <v>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企业发"/>
      <sheetName val="分摊土地面积"/>
      <sheetName val="数据-汇总表"/>
      <sheetName val="数据-取费表"/>
      <sheetName val="估价对象房地状况"/>
      <sheetName val="系统读取表"/>
      <sheetName val="结果表-典型户型"/>
      <sheetName val="结果表-商业"/>
      <sheetName val="结果表-办公"/>
      <sheetName val="成本法"/>
      <sheetName val="成本法 (元)"/>
      <sheetName val="假设开发法"/>
      <sheetName val="比较法-办公"/>
      <sheetName val="收益法-办公"/>
      <sheetName val="收益法(元)-办公"/>
      <sheetName val="收益法（汇总）"/>
      <sheetName val="酒店收入计算"/>
      <sheetName val="比较法-住宅"/>
      <sheetName val="比较法-商业"/>
      <sheetName val="收益法(元)-商业 "/>
      <sheetName val="收益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办公"/>
      <sheetName val="成本法（废）"/>
      <sheetName val="区片价"/>
      <sheetName val="因素修正幅度"/>
      <sheetName val="存贷款利率"/>
      <sheetName val="区片价（范围）"/>
      <sheetName val="典型户型修正-商业"/>
      <sheetName val="案例位置"/>
      <sheetName val="公寓售价"/>
      <sheetName val="公寓租金"/>
      <sheetName val="商铺售价"/>
      <sheetName val="商铺租金"/>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B1">
            <v>2323.1</v>
          </cell>
        </row>
        <row r="5">
          <cell r="B5">
            <v>6741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map.baidu.com/a0/Rlc" TargetMode="Externa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9" customWidth="1"/>
    <col min="2" max="2" width="81" style="1596" customWidth="1"/>
    <col min="3" max="16384" width="9" style="1594"/>
  </cols>
  <sheetData>
    <row r="1" spans="1:2" s="1582" customFormat="1" ht="16.5" thickBot="1">
      <c r="A1" s="1581" t="s">
        <v>1215</v>
      </c>
      <c r="B1" s="1580" t="s">
        <v>1294</v>
      </c>
    </row>
    <row r="2" spans="1:2" s="1585" customFormat="1" ht="15" thickTop="1">
      <c r="A2" s="1583" t="s">
        <v>1216</v>
      </c>
      <c r="B2" s="1584" t="str">
        <f>'预评函-封皮'!B37:I37</f>
        <v>北京市顺义区“顺义新城26街区”项目18号楼490套办公用房及111套商业用房房地产抵押价值预评估</v>
      </c>
    </row>
    <row r="3" spans="1:2" s="1588" customFormat="1">
      <c r="A3" s="1586" t="s">
        <v>1217</v>
      </c>
      <c r="B3" s="1587" t="str">
        <f>'预评函-封皮'!B40</f>
        <v>上海岭昱公寓管理有限公司</v>
      </c>
    </row>
    <row r="4" spans="1:2" s="1588" customFormat="1">
      <c r="A4" s="1586" t="s">
        <v>1218</v>
      </c>
      <c r="B4" s="1587" t="str">
        <f>'预评函-封皮'!B46</f>
        <v>（注册号：0)、（注册号：0)</v>
      </c>
    </row>
    <row r="5" spans="1:2" s="1582" customFormat="1" ht="15" thickBot="1">
      <c r="A5" s="1589" t="s">
        <v>1219</v>
      </c>
      <c r="B5" s="1590" t="str">
        <f>'预评函-封皮'!B49</f>
        <v>康正预评字号</v>
      </c>
    </row>
    <row r="6" spans="1:2" s="1585" customFormat="1" ht="15" thickTop="1">
      <c r="A6" s="1583" t="s">
        <v>1220</v>
      </c>
      <c r="B6" s="1584" t="str">
        <f>'预评函-1'!A4</f>
        <v>受贵公司委托，我公司对北京市顺义区“顺义新城26街区”项目18号楼490套办公用房及111套商业用房房地产抵押价值进行了预评估。</v>
      </c>
    </row>
    <row r="7" spans="1:2" s="1588" customFormat="1">
      <c r="A7" s="1586" t="s">
        <v>1260</v>
      </c>
      <c r="B7" s="1587" t="str">
        <f>'预评函-1'!A7</f>
        <v>估价对象为北京市顺义区“顺义新城26街区”项目18号楼490套办公用房及111套商业用房房地产，为上海岭昱公寓管理有限公司所有。根据《不动产权证书》[京（2016）顺义区不动产权第0000002号]，估价对象（分摊）出让国有建设用地使用权面积为7486.58平方米，建筑面积为27.04平方米。</v>
      </c>
    </row>
    <row r="8" spans="1:2" s="1588" customFormat="1">
      <c r="A8" s="1586" t="s">
        <v>1261</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1262</v>
      </c>
      <c r="B9" s="1587" t="str">
        <f>'预评函-1'!A10</f>
        <v>估价对象为北京市顺义区“顺义新城26街区”项目18号楼490套办公用房及111套商业用房房地产,属上海岭昱公寓管理有限公司开发建设的办公项目，该项目尚在开发建设中。根据《不动产权证书》[京（2016）顺义区不动产权第0000002号]，估价对象（分摊）出让国有建设用地使用权面积为7486.58平方米，规划建筑面积为27.04平方米。</v>
      </c>
    </row>
    <row r="10" spans="1:2" s="1588" customFormat="1">
      <c r="A10" s="1586" t="s">
        <v>1263</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1221</v>
      </c>
      <c r="B11" s="1587" t="str">
        <f>'预评函-1'!A13</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row>
    <row r="12" spans="1:2" s="1588" customFormat="1">
      <c r="A12" s="1586" t="s">
        <v>1222</v>
      </c>
      <c r="B12" s="1587" t="str">
        <f>'预评函-1'!A15</f>
        <v>2019年4月10日（评估专业人员实地查勘之日）</v>
      </c>
    </row>
    <row r="13" spans="1:2" s="1588" customFormat="1">
      <c r="A13" s="1586" t="s">
        <v>1223</v>
      </c>
      <c r="B13" s="1587" t="str">
        <f>'预评函-1'!A18</f>
        <v>本次估价的“房地产价值”是指在正常市场情况下，在价值时点2019年4月10日，估价对象规划用途为商务金融用地，土地取得方式为出让，出让国有建设用地使用权剩余土地使用年限为办公45.95年，商业35.94年，假定未设立法定优先受偿款下的房地产市场价值。</v>
      </c>
    </row>
    <row r="14" spans="1:2" s="1588" customFormat="1">
      <c r="A14" s="1586" t="s">
        <v>1224</v>
      </c>
      <c r="B14" s="1587" t="str">
        <f>'预评函-1'!A19</f>
        <v>其中，“出让国有建设用地使用权价值”是指估价对象用途为商务金融用地，实际开发程度为宗地红线外“七通”（即通路、通电、通讯、通上水、通下水、通热、燃气）、红线内场地平整条件下，剩余土地使用年限为办公45.95年，商业35.94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88" customFormat="1">
      <c r="A15" s="1586" t="s">
        <v>1225</v>
      </c>
      <c r="B15" s="1587" t="str">
        <f>'预评函-1'!A20</f>
        <v>本次估价的“房地产抵押价值”是指估价对象在价值时点的“房地产价值”扣减估价师于价值时点所知悉的法定优先受偿款后的余额。</v>
      </c>
    </row>
    <row r="16" spans="1:2" s="1588" customFormat="1">
      <c r="A16" s="1586" t="s">
        <v>1226</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1227</v>
      </c>
      <c r="B17" s="158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2" customFormat="1" ht="15" thickBot="1">
      <c r="A18" s="1589" t="s">
        <v>1228</v>
      </c>
      <c r="B18" s="1590" t="str">
        <f>'预评函-1'!A24</f>
        <v>本次评估采用的主估价方法为比较法和收益法。</v>
      </c>
    </row>
    <row r="19" spans="1:2" s="1585" customFormat="1" ht="15" thickTop="1">
      <c r="A19" s="1583" t="s">
        <v>1229</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1230</v>
      </c>
      <c r="B20" s="1587">
        <f ca="1">'预评函-2'!D5</f>
        <v>37</v>
      </c>
    </row>
    <row r="21" spans="1:2" s="1588" customFormat="1">
      <c r="A21" s="1586" t="s">
        <v>1231</v>
      </c>
      <c r="B21" s="1587">
        <f ca="1">'预评函-2'!D7</f>
        <v>13643</v>
      </c>
    </row>
    <row r="22" spans="1:2" s="1588" customFormat="1">
      <c r="A22" s="1586" t="s">
        <v>1232</v>
      </c>
      <c r="B22" s="1587" t="str">
        <f ca="1">'预评函-2'!D6</f>
        <v>叁拾柒万元整</v>
      </c>
    </row>
    <row r="23" spans="1:2" s="1588" customFormat="1">
      <c r="A23" s="1586" t="s">
        <v>1283</v>
      </c>
      <c r="B23" s="1587" t="str">
        <f>'预评函-2'!B8</f>
        <v>2.估价师知悉的法定优先受偿款</v>
      </c>
    </row>
    <row r="24" spans="1:2" s="1588" customFormat="1">
      <c r="A24" s="1586" t="s">
        <v>1289</v>
      </c>
      <c r="B24" s="1587">
        <f>'预评函-2'!D8</f>
        <v>0</v>
      </c>
    </row>
    <row r="25" spans="1:2" s="1588" customFormat="1">
      <c r="A25" s="1586" t="s">
        <v>1233</v>
      </c>
      <c r="B25" s="1587" t="str">
        <f>'预评函-2'!D9</f>
        <v>零元整</v>
      </c>
    </row>
    <row r="26" spans="1:2" s="1588" customFormat="1">
      <c r="A26" s="1586" t="s">
        <v>1234</v>
      </c>
      <c r="B26" s="1587">
        <f>'预评函-2'!D10</f>
        <v>0</v>
      </c>
    </row>
    <row r="27" spans="1:2" s="1588" customFormat="1">
      <c r="A27" s="1586" t="s">
        <v>1235</v>
      </c>
      <c r="B27" s="1587">
        <f>'预评函-2'!D11</f>
        <v>0</v>
      </c>
    </row>
    <row r="28" spans="1:2" s="1588" customFormat="1">
      <c r="A28" s="1586" t="s">
        <v>1236</v>
      </c>
      <c r="B28" s="1587">
        <f>'预评函-2'!D12</f>
        <v>0</v>
      </c>
    </row>
    <row r="29" spans="1:2" s="1588" customFormat="1">
      <c r="A29" s="1586" t="s">
        <v>1287</v>
      </c>
      <c r="B29" s="1587" t="str">
        <f>'预评函-2'!B13</f>
        <v>3.房地产抵押价值</v>
      </c>
    </row>
    <row r="30" spans="1:2" s="1588" customFormat="1">
      <c r="A30" s="1586" t="s">
        <v>1288</v>
      </c>
      <c r="B30" s="1587">
        <f ca="1">'预评函-2'!D13</f>
        <v>37</v>
      </c>
    </row>
    <row r="31" spans="1:2" s="1588" customFormat="1">
      <c r="A31" s="1586" t="s">
        <v>1270</v>
      </c>
      <c r="B31" s="1587">
        <f ca="1">'预评函-2'!D15</f>
        <v>13683</v>
      </c>
    </row>
    <row r="32" spans="1:2" s="1588" customFormat="1">
      <c r="A32" s="1586" t="s">
        <v>1237</v>
      </c>
      <c r="B32" s="1587" t="str">
        <f ca="1">'预评函-2'!D14</f>
        <v>叁拾柒万元整</v>
      </c>
    </row>
    <row r="33" spans="1:2" s="1588" customFormat="1">
      <c r="A33" s="1586" t="s">
        <v>1272</v>
      </c>
      <c r="B33" s="1587" t="str">
        <f>'预评函-2'!B16</f>
        <v>——</v>
      </c>
    </row>
    <row r="34" spans="1:2" s="1588" customFormat="1">
      <c r="A34" s="1586" t="s">
        <v>1290</v>
      </c>
      <c r="B34" s="1587" t="str">
        <f>'预评函-2'!D16</f>
        <v>——</v>
      </c>
    </row>
    <row r="35" spans="1:2" s="1588" customFormat="1">
      <c r="A35" s="1586" t="s">
        <v>1271</v>
      </c>
      <c r="B35" s="1587" t="str">
        <f>'预评函-2'!D18</f>
        <v>——</v>
      </c>
    </row>
    <row r="36" spans="1:2" s="1588" customFormat="1">
      <c r="A36" s="1586" t="s">
        <v>1238</v>
      </c>
      <c r="B36" s="1587" t="e">
        <f>'预评函-2'!D17</f>
        <v>#VALUE!</v>
      </c>
    </row>
    <row r="37" spans="1:2" s="1588" customFormat="1">
      <c r="A37" s="1586" t="s">
        <v>1273</v>
      </c>
      <c r="B37" s="1587" t="str">
        <f>'预评函-2'!B19</f>
        <v>——</v>
      </c>
    </row>
    <row r="38" spans="1:2" s="1588" customFormat="1">
      <c r="A38" s="1586" t="s">
        <v>1291</v>
      </c>
      <c r="B38" s="1587" t="str">
        <f>'预评函-2'!D19</f>
        <v>——</v>
      </c>
    </row>
    <row r="39" spans="1:2" s="1588" customFormat="1">
      <c r="A39" s="1586" t="s">
        <v>1239</v>
      </c>
      <c r="B39" s="1587" t="str">
        <f>'预评函-2'!D21</f>
        <v>——</v>
      </c>
    </row>
    <row r="40" spans="1:2" s="1588" customFormat="1">
      <c r="A40" s="1586" t="s">
        <v>1240</v>
      </c>
      <c r="B40" s="1587" t="e">
        <f>'预评函-2'!D20</f>
        <v>#VALUE!</v>
      </c>
    </row>
    <row r="41" spans="1:2" s="1588" customFormat="1">
      <c r="A41" s="1586" t="s">
        <v>1286</v>
      </c>
      <c r="B41" s="1587" t="str">
        <f>'预评函-3'!A4</f>
        <v>北京市顺义区“顺义新城26街区”项目18号楼490套办公用房及111套商业用房房地产</v>
      </c>
    </row>
    <row r="42" spans="1:2" s="1588" customFormat="1">
      <c r="A42" s="1586" t="s">
        <v>1284</v>
      </c>
      <c r="B42" s="1587" t="str">
        <f>'预评函-3'!B2</f>
        <v>建筑面积</v>
      </c>
    </row>
    <row r="43" spans="1:2" s="1588" customFormat="1">
      <c r="A43" s="1586" t="s">
        <v>1285</v>
      </c>
      <c r="B43" s="1587">
        <f>'预评函-3'!B4</f>
        <v>27.04</v>
      </c>
    </row>
    <row r="44" spans="1:2" s="1588" customFormat="1">
      <c r="A44" s="1586" t="s">
        <v>1269</v>
      </c>
      <c r="B44" s="1587" t="str">
        <f>'预评函-3'!C2</f>
        <v>(分摊)土地面积</v>
      </c>
    </row>
    <row r="45" spans="1:2" s="1588" customFormat="1">
      <c r="A45" s="1586" t="s">
        <v>1241</v>
      </c>
      <c r="B45" s="1587">
        <f>'预评函-3'!C4</f>
        <v>7486.58</v>
      </c>
    </row>
    <row r="46" spans="1:2" s="1588" customFormat="1">
      <c r="A46" s="1586" t="s">
        <v>1267</v>
      </c>
      <c r="B46" s="1587" t="str">
        <f>'预评函-3'!D2</f>
        <v>出让国有建设用地使用权价值</v>
      </c>
    </row>
    <row r="47" spans="1:2" s="1588" customFormat="1">
      <c r="A47" s="1586" t="s">
        <v>1242</v>
      </c>
      <c r="B47" s="1587">
        <f ca="1">'预评函-3'!D4</f>
        <v>7</v>
      </c>
    </row>
    <row r="48" spans="1:2" s="1588" customFormat="1">
      <c r="A48" s="1586" t="s">
        <v>1243</v>
      </c>
      <c r="B48" s="1587">
        <f ca="1">'预评函-3'!E4</f>
        <v>2428</v>
      </c>
    </row>
    <row r="49" spans="1:2" s="1588" customFormat="1">
      <c r="A49" s="1586" t="s">
        <v>1244</v>
      </c>
      <c r="B49" s="1587" t="str">
        <f ca="1">'预评函-3'!D5</f>
        <v>柒万元整</v>
      </c>
    </row>
    <row r="50" spans="1:2" s="1588" customFormat="1">
      <c r="A50" s="1586" t="s">
        <v>1268</v>
      </c>
      <c r="B50" s="1587" t="str">
        <f>'预评函-3'!F2</f>
        <v>建筑物价值</v>
      </c>
    </row>
    <row r="51" spans="1:2" s="1588" customFormat="1">
      <c r="A51" s="1586" t="s">
        <v>1245</v>
      </c>
      <c r="B51" s="1587">
        <f ca="1">'预评函-3'!F4</f>
        <v>30</v>
      </c>
    </row>
    <row r="52" spans="1:2" s="1588" customFormat="1">
      <c r="A52" s="1586" t="s">
        <v>1246</v>
      </c>
      <c r="B52" s="1587">
        <f ca="1">'预评函-3'!G4</f>
        <v>11215</v>
      </c>
    </row>
    <row r="53" spans="1:2" s="1588" customFormat="1">
      <c r="A53" s="1586" t="s">
        <v>1274</v>
      </c>
      <c r="B53" s="1587" t="str">
        <f ca="1">'预评函-3'!F5</f>
        <v>叁拾万元整</v>
      </c>
    </row>
    <row r="54" spans="1:2" s="1588" customFormat="1">
      <c r="A54" s="1586" t="s">
        <v>1292</v>
      </c>
      <c r="B54" s="1587" t="str">
        <f>'预评函-3'!A8</f>
        <v>房地产抵押价值</v>
      </c>
    </row>
    <row r="55" spans="1:2" s="1588" customFormat="1">
      <c r="A55" s="1586" t="s">
        <v>1275</v>
      </c>
      <c r="B55" s="1587" t="str">
        <f>'预评函-3'!A10</f>
        <v/>
      </c>
    </row>
    <row r="56" spans="1:2" s="1588" customFormat="1">
      <c r="A56" s="1586" t="s">
        <v>1276</v>
      </c>
      <c r="B56" s="1587" t="str">
        <f>'预评函-3'!A12</f>
        <v/>
      </c>
    </row>
    <row r="57" spans="1:2" s="1582" customFormat="1" ht="15" thickBot="1">
      <c r="A57" s="1589" t="s">
        <v>1293</v>
      </c>
      <c r="B57" s="1590" t="str">
        <f>'预评函-3'!A6</f>
        <v>估价师知悉的法定优先受偿款</v>
      </c>
    </row>
    <row r="58" spans="1:2" s="1585" customFormat="1" ht="15" thickTop="1">
      <c r="A58" s="1583" t="s">
        <v>1247</v>
      </c>
      <c r="B58" s="1584" t="str">
        <f>'预评函-4'!A12</f>
        <v>2.本《评估意见函》仅供金融机构进行内部审核使用，不做其他目的之用。</v>
      </c>
    </row>
    <row r="59" spans="1:2" s="1588" customFormat="1">
      <c r="A59" s="1586" t="s">
        <v>1248</v>
      </c>
      <c r="B59" s="1587" t="str">
        <f>'预评函-4'!A13</f>
        <v>3.抵押双方在办理抵押登记手续时，应使用本公司出具的正式《房地产评估报告》，特提醒报告使用者注意。</v>
      </c>
    </row>
    <row r="60" spans="1:2" s="1588" customFormat="1">
      <c r="A60" s="1586" t="s">
        <v>1249</v>
      </c>
      <c r="B60" s="1587" t="str">
        <f>'预评函-4'!A14</f>
        <v>4.本次评估估价师所知悉的法定优先受偿款情况说明如下：</v>
      </c>
    </row>
    <row r="61" spans="1:2" s="1588" customFormat="1">
      <c r="A61" s="1586" t="s">
        <v>1250</v>
      </c>
      <c r="B61" s="1587"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1251</v>
      </c>
      <c r="B62" s="1587" t="str">
        <f>'预评函-4'!A16</f>
        <v>（2）根据《工程款支付情况说明》，截至价值时点，估价对象不存在应付未付工程款项。（只要没有施工方盖章的，均“设定”进行表述）</v>
      </c>
    </row>
    <row r="63" spans="1:2" s="1588" customFormat="1">
      <c r="A63" s="1586" t="s">
        <v>1252</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1264</v>
      </c>
      <c r="B64" s="1587" t="str">
        <f>'预评函-4'!A18</f>
        <v>故，本次评估不存在估价师知悉的法定优先受偿款</v>
      </c>
    </row>
    <row r="65" spans="1:2" s="1588" customFormat="1">
      <c r="A65" s="1586" t="s">
        <v>1253</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1254</v>
      </c>
      <c r="B66" s="1587" t="str">
        <f>'预评函-4'!A20</f>
        <v>——</v>
      </c>
    </row>
    <row r="67" spans="1:2" s="1588" customFormat="1">
      <c r="A67" s="1586" t="s">
        <v>1265</v>
      </c>
      <c r="B67" s="1587" t="str">
        <f>'预评函-4'!A21</f>
        <v>——</v>
      </c>
    </row>
    <row r="68" spans="1:2" s="1588" customFormat="1">
      <c r="A68" s="1586" t="s">
        <v>1266</v>
      </c>
      <c r="B68" s="1587" t="str">
        <f>'预评函-4'!A22</f>
        <v>8.其他需特殊说明事项：无（注意调整序号）</v>
      </c>
    </row>
    <row r="69" spans="1:2" s="1582" customFormat="1" ht="15" thickBot="1">
      <c r="A69" s="1589" t="s">
        <v>1255</v>
      </c>
      <c r="B69" s="1591">
        <f>'预评函-4'!C31</f>
        <v>42551</v>
      </c>
    </row>
    <row r="70" spans="1:2" ht="15" thickTop="1">
      <c r="A70" s="1592" t="s">
        <v>1256</v>
      </c>
      <c r="B70" s="1593">
        <f>'预评函-4'!A4</f>
        <v>0</v>
      </c>
    </row>
    <row r="71" spans="1:2">
      <c r="A71" s="1586" t="s">
        <v>1257</v>
      </c>
      <c r="B71" s="1587">
        <f>'预评函-4'!B4</f>
        <v>0</v>
      </c>
    </row>
    <row r="72" spans="1:2">
      <c r="A72" s="1586" t="s">
        <v>1258</v>
      </c>
      <c r="B72" s="1595">
        <f>'预评函-4'!A5</f>
        <v>0</v>
      </c>
    </row>
    <row r="73" spans="1:2" s="1582" customFormat="1" ht="15" thickBot="1">
      <c r="A73" s="1589" t="s">
        <v>1259</v>
      </c>
      <c r="B73" s="1590">
        <f>'预评函-4'!B5</f>
        <v>0</v>
      </c>
    </row>
    <row r="74" spans="1:2" ht="15" thickTop="1">
      <c r="A74" s="1579" t="s">
        <v>1295</v>
      </c>
      <c r="B74" s="159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0" customWidth="1"/>
    <col min="2" max="9" width="10" style="1010" customWidth="1"/>
    <col min="10" max="16384" width="9" style="1010"/>
  </cols>
  <sheetData>
    <row r="36" spans="1:9">
      <c r="A36" s="1009" t="s">
        <v>818</v>
      </c>
      <c r="B36" s="1009" t="s">
        <v>819</v>
      </c>
    </row>
    <row r="37" spans="1:9" ht="27.75" customHeight="1">
      <c r="A37" s="1009"/>
      <c r="B37" s="3040" t="str">
        <f>项目基本情况!B1</f>
        <v>北京市顺义区“顺义新城26街区”项目18号楼490套办公用房及111套商业用房房地产抵押价值预评估</v>
      </c>
      <c r="C37" s="3040"/>
      <c r="D37" s="3040"/>
      <c r="E37" s="3040"/>
      <c r="F37" s="3040"/>
      <c r="G37" s="3040"/>
      <c r="H37" s="3040"/>
      <c r="I37" s="3040"/>
    </row>
    <row r="38" spans="1:9">
      <c r="A38" s="1011"/>
      <c r="B38" s="1011"/>
    </row>
    <row r="39" spans="1:9">
      <c r="A39" s="1009" t="s">
        <v>818</v>
      </c>
      <c r="B39" s="1009" t="s">
        <v>820</v>
      </c>
    </row>
    <row r="40" spans="1:9">
      <c r="A40" s="1009"/>
      <c r="B40" s="1937" t="str">
        <f>项目基本情况!B5</f>
        <v>上海岭昱公寓管理有限公司</v>
      </c>
    </row>
    <row r="41" spans="1:9">
      <c r="A41" s="1009"/>
      <c r="B41" s="1009"/>
    </row>
    <row r="42" spans="1:9">
      <c r="A42" s="1009" t="s">
        <v>818</v>
      </c>
      <c r="B42" s="1009" t="s">
        <v>821</v>
      </c>
    </row>
    <row r="43" spans="1:9">
      <c r="A43" s="1009"/>
      <c r="B43" s="1937" t="s">
        <v>822</v>
      </c>
    </row>
    <row r="44" spans="1:9">
      <c r="A44" s="1009"/>
      <c r="B44" s="1009"/>
    </row>
    <row r="45" spans="1:9">
      <c r="A45" s="1009" t="s">
        <v>818</v>
      </c>
      <c r="B45" s="1009" t="s">
        <v>823</v>
      </c>
    </row>
    <row r="46" spans="1:9" s="1009" customFormat="1" ht="12.75">
      <c r="B46" s="1937" t="str">
        <f>项目基本情况!K4</f>
        <v>（注册号：0)、（注册号：0)</v>
      </c>
    </row>
    <row r="47" spans="1:9">
      <c r="A47" s="1009"/>
      <c r="B47" s="1009" t="str">
        <f>项目基本情况!K5</f>
        <v/>
      </c>
    </row>
    <row r="48" spans="1:9">
      <c r="A48" s="1009" t="s">
        <v>818</v>
      </c>
      <c r="B48" s="1009"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0" customWidth="1"/>
    <col min="2" max="16384" width="9" style="1940"/>
  </cols>
  <sheetData>
    <row r="1" spans="1:1" ht="23.25">
      <c r="A1" s="1939" t="s">
        <v>1607</v>
      </c>
    </row>
    <row r="2" spans="1:1">
      <c r="A2" s="1941"/>
    </row>
    <row r="3" spans="1:1" ht="18">
      <c r="A3" s="1942" t="str">
        <f>项目基本情况!B5&amp;"："</f>
        <v>上海岭昱公寓管理有限公司：</v>
      </c>
    </row>
    <row r="4" spans="1:1" ht="36">
      <c r="A4" s="1943" t="str">
        <f>"受贵公司委托，我公司对"&amp;项目基本情况!S1&amp;"进行了预评估。"</f>
        <v>受贵公司委托，我公司对北京市顺义区“顺义新城26街区”项目18号楼490套办公用房及111套商业用房房地产抵押价值进行了预评估。</v>
      </c>
    </row>
    <row r="5" spans="1:1" ht="18.75">
      <c r="A5" s="1944" t="s">
        <v>1608</v>
      </c>
    </row>
    <row r="6" spans="1:1" ht="18.75">
      <c r="A6" s="1945" t="s">
        <v>1609</v>
      </c>
    </row>
    <row r="7" spans="1:1" ht="72">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顺义新城26街区”项目18号楼490套办公用房及111套商业用房房地产，为上海岭昱公寓管理有限公司所有。根据《不动产权证书》[京（2016）顺义区不动产权第0000002号]，估价对象（分摊）出让国有建设用地使用权面积为7486.58平方米，建筑面积为27.04平方米。</v>
      </c>
    </row>
    <row r="8" spans="1:1" ht="57.75">
      <c r="A8" s="1946" t="s">
        <v>1610</v>
      </c>
    </row>
    <row r="9" spans="1:1" ht="18.75">
      <c r="A9" s="1945" t="s">
        <v>1611</v>
      </c>
    </row>
    <row r="10" spans="1:1" ht="90">
      <c r="A10" s="1943"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顺义新城26街区”项目18号楼490套办公用房及111套商业用房房地产,属上海岭昱公寓管理有限公司开发建设的办公项目，该项目尚在开发建设中。根据《不动产权证书》[京（2016）顺义区不动产权第0000002号]，估价对象（分摊）出让国有建设用地使用权面积为7486.58平方米，规划建筑面积为27.04平方米。</v>
      </c>
    </row>
    <row r="11" spans="1:1" ht="76.5">
      <c r="A11" s="1946" t="s">
        <v>1612</v>
      </c>
    </row>
    <row r="12" spans="1:1" ht="18.75">
      <c r="A12" s="1944" t="s">
        <v>1613</v>
      </c>
    </row>
    <row r="13" spans="1:1" ht="38.25" customHeight="1">
      <c r="A13" s="1947" t="str">
        <f>IF(项目基本情况!B8="抵押",IF(项目基本情况!B5=项目基本情况!B6,定义!C51,定义!B51),定义!D51)</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row>
    <row r="14" spans="1:1" ht="18.75">
      <c r="A14" s="1948" t="s">
        <v>1614</v>
      </c>
    </row>
    <row r="15" spans="1:1" ht="18">
      <c r="A15" s="1949" t="str">
        <f>TEXT(项目基本情况!D3,"yyyy年m月d日;;")&amp;IF(项目基本情况!D3=项目基本情况!B3,"（评估专业人员实地查勘之日）","")</f>
        <v>2019年4月10日（评估专业人员实地查勘之日）</v>
      </c>
    </row>
    <row r="16" spans="1:1" ht="18.75">
      <c r="A16" s="1948" t="s">
        <v>1615</v>
      </c>
    </row>
    <row r="17" spans="1:1" ht="75">
      <c r="A17" s="1943" t="s">
        <v>1616</v>
      </c>
    </row>
    <row r="18" spans="1:1" ht="72">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4月10日，估价对象规划用途为商务金融用地，土地取得方式为出让，出让国有建设用地使用权剩余土地使用年限为办公45.95年，商业35.94年，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务金融用地，实际开发程度为宗地红线外“七通”（即通路、通电、通讯、通上水、通下水、通热、燃气）、红线内场地平整条件下，剩余土地使用年限为办公45.95年，商业35.94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8" t="s">
        <v>1605</v>
      </c>
    </row>
    <row r="24" spans="1:1" ht="18">
      <c r="A24" s="1950" t="str">
        <f>"本次评估采用的主估价方法为"&amp;'结果表-办公'!K4&amp;"和"&amp;'结果表-办公'!L4&amp;"。"</f>
        <v>本次评估采用的主估价方法为比较法和收益法。</v>
      </c>
    </row>
    <row r="25" spans="1:1" ht="18">
      <c r="A25" s="1950"/>
    </row>
    <row r="26" spans="1:1" ht="18.75">
      <c r="A26" s="1951" t="s">
        <v>1606</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1617</v>
      </c>
      <c r="B1" s="1954"/>
      <c r="C1" s="1954"/>
      <c r="D1" s="1954"/>
      <c r="E1" s="1954"/>
    </row>
    <row r="2" spans="1:5" ht="78" customHeight="1">
      <c r="A2" s="304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45"/>
      <c r="C2" s="3045"/>
      <c r="D2" s="3045"/>
      <c r="E2" s="3045"/>
    </row>
    <row r="3" spans="1:5" ht="18">
      <c r="A3" s="3046" t="str">
        <f>IF(项目基本情况!B9="房地产市场价值","估价结果一览表（市场价值不需“结果表-1”）","估价结果一览表")</f>
        <v>估价结果一览表</v>
      </c>
      <c r="B3" s="3046"/>
      <c r="C3" s="3046"/>
      <c r="D3" s="3046"/>
      <c r="E3" s="3046"/>
    </row>
    <row r="4" spans="1:5" ht="19.5" thickBot="1">
      <c r="A4" s="1956"/>
      <c r="B4" s="3044" t="s">
        <v>1626</v>
      </c>
      <c r="C4" s="3044"/>
      <c r="D4" s="3044"/>
      <c r="E4" s="1956"/>
    </row>
    <row r="5" spans="1:5" ht="16.5" thickTop="1">
      <c r="A5" s="1954"/>
      <c r="B5" s="3042" t="s">
        <v>1618</v>
      </c>
      <c r="C5" s="1957" t="s">
        <v>1619</v>
      </c>
      <c r="D5" s="1035">
        <f ca="1">'结果表-办公'!H101</f>
        <v>37</v>
      </c>
      <c r="E5" s="1954"/>
    </row>
    <row r="6" spans="1:5" ht="15.75">
      <c r="A6" s="1954"/>
      <c r="B6" s="3042"/>
      <c r="C6" s="1957" t="s">
        <v>1620</v>
      </c>
      <c r="D6" s="1035" t="str">
        <f ca="1">NUMBERSTRING(INT(D5*10000),2)&amp;"元整"</f>
        <v>叁拾柒万元整</v>
      </c>
      <c r="E6" s="1954"/>
    </row>
    <row r="7" spans="1:5" ht="15.75">
      <c r="A7" s="1954"/>
      <c r="B7" s="3047"/>
      <c r="C7" s="1958" t="s">
        <v>1621</v>
      </c>
      <c r="D7" s="1036">
        <f ca="1">'结果表-办公'!H102</f>
        <v>13643</v>
      </c>
      <c r="E7" s="1954"/>
    </row>
    <row r="8" spans="1:5" ht="15.75">
      <c r="A8" s="1954"/>
      <c r="B8" s="3048" t="str">
        <f>'结果表-办公'!E103</f>
        <v>2.估价师知悉的法定优先受偿款</v>
      </c>
      <c r="C8" s="1959" t="s">
        <v>1622</v>
      </c>
      <c r="D8" s="1036">
        <f>'结果表-办公'!H103</f>
        <v>0</v>
      </c>
      <c r="E8" s="1954"/>
    </row>
    <row r="9" spans="1:5" ht="15.75">
      <c r="A9" s="1954"/>
      <c r="B9" s="3050"/>
      <c r="C9" s="1957" t="s">
        <v>1620</v>
      </c>
      <c r="D9" s="1035" t="str">
        <f>NUMBERSTRING(INT(D8*10000),2)&amp;"元整"</f>
        <v>零元整</v>
      </c>
      <c r="E9" s="1954"/>
    </row>
    <row r="10" spans="1:5" ht="15">
      <c r="A10" s="1954"/>
      <c r="B10" s="1960" t="s">
        <v>1625</v>
      </c>
      <c r="C10" s="1961" t="s">
        <v>1623</v>
      </c>
      <c r="D10" s="1037">
        <f>'结果表-办公'!H104</f>
        <v>0</v>
      </c>
      <c r="E10" s="1954"/>
    </row>
    <row r="11" spans="1:5" ht="15">
      <c r="A11" s="1954"/>
      <c r="B11" s="1960" t="s">
        <v>1627</v>
      </c>
      <c r="C11" s="1961" t="s">
        <v>1628</v>
      </c>
      <c r="D11" s="1037">
        <f>'结果表-办公'!H105</f>
        <v>0</v>
      </c>
      <c r="E11" s="1954"/>
    </row>
    <row r="12" spans="1:5" ht="15">
      <c r="A12" s="1954"/>
      <c r="B12" s="1960" t="s">
        <v>1629</v>
      </c>
      <c r="C12" s="1961" t="s">
        <v>1628</v>
      </c>
      <c r="D12" s="1037">
        <f>'结果表-办公'!H106</f>
        <v>0</v>
      </c>
      <c r="E12" s="1954"/>
    </row>
    <row r="13" spans="1:5" ht="15.75">
      <c r="A13" s="1954"/>
      <c r="B13" s="3041" t="str">
        <f>'结果表-办公'!E107</f>
        <v>3.房地产抵押价值</v>
      </c>
      <c r="C13" s="1962" t="s">
        <v>1619</v>
      </c>
      <c r="D13" s="1038">
        <f ca="1">'结果表-办公'!H107</f>
        <v>37</v>
      </c>
      <c r="E13" s="1954"/>
    </row>
    <row r="14" spans="1:5" ht="15.75">
      <c r="A14" s="1954"/>
      <c r="B14" s="3042"/>
      <c r="C14" s="1957" t="s">
        <v>1620</v>
      </c>
      <c r="D14" s="1035" t="str">
        <f ca="1">NUMBERSTRING(INT(D13*10000),2)&amp;"元整"</f>
        <v>叁拾柒万元整</v>
      </c>
      <c r="E14" s="1954"/>
    </row>
    <row r="15" spans="1:5" ht="15">
      <c r="A15" s="1954"/>
      <c r="B15" s="3047"/>
      <c r="C15" s="1958" t="s">
        <v>1630</v>
      </c>
      <c r="D15" s="1047">
        <f ca="1">'结果表-办公'!H108</f>
        <v>13683</v>
      </c>
      <c r="E15" s="1954"/>
    </row>
    <row r="16" spans="1:5" ht="15">
      <c r="A16" s="1954"/>
      <c r="B16" s="3048" t="str">
        <f>'结果表-办公'!E109</f>
        <v>——</v>
      </c>
      <c r="C16" s="1962" t="s">
        <v>1631</v>
      </c>
      <c r="D16" s="1963" t="str">
        <f>'结果表-办公'!H109</f>
        <v>——</v>
      </c>
      <c r="E16" s="1954"/>
    </row>
    <row r="17" spans="1:5" ht="15.75">
      <c r="A17" s="1954"/>
      <c r="B17" s="3049"/>
      <c r="C17" s="1957" t="s">
        <v>1632</v>
      </c>
      <c r="D17" s="1035" t="e">
        <f>NUMBERSTRING(INT(D16*10000),2)&amp;"元整"</f>
        <v>#VALUE!</v>
      </c>
      <c r="E17" s="1954"/>
    </row>
    <row r="18" spans="1:5" ht="15">
      <c r="A18" s="1954"/>
      <c r="B18" s="3050"/>
      <c r="C18" s="1958" t="s">
        <v>1621</v>
      </c>
      <c r="D18" s="1047" t="str">
        <f>'结果表-办公'!H110</f>
        <v>——</v>
      </c>
      <c r="E18" s="1954"/>
    </row>
    <row r="19" spans="1:5" ht="15.75">
      <c r="A19" s="1954"/>
      <c r="B19" s="3041" t="str">
        <f>'结果表-办公'!E111</f>
        <v>——</v>
      </c>
      <c r="C19" s="1962" t="s">
        <v>1619</v>
      </c>
      <c r="D19" s="1036" t="str">
        <f>'结果表-办公'!H111</f>
        <v>——</v>
      </c>
      <c r="E19" s="1954"/>
    </row>
    <row r="20" spans="1:5" ht="15.75">
      <c r="A20" s="1954"/>
      <c r="B20" s="3042"/>
      <c r="C20" s="1957" t="s">
        <v>1632</v>
      </c>
      <c r="D20" s="1035" t="e">
        <f>NUMBERSTRING(INT(D19*10000),2)&amp;"元整"</f>
        <v>#VALUE!</v>
      </c>
      <c r="E20" s="1954"/>
    </row>
    <row r="21" spans="1:5" ht="15.75" thickBot="1">
      <c r="A21" s="1954"/>
      <c r="B21" s="3043"/>
      <c r="C21" s="1964" t="s">
        <v>1630</v>
      </c>
      <c r="D21" s="1048" t="str">
        <f>'结果表-办公'!H112</f>
        <v>——</v>
      </c>
      <c r="E21" s="1954"/>
    </row>
    <row r="22" spans="1:5" ht="15" thickTop="1">
      <c r="A22" s="1954"/>
      <c r="B22" s="1965" t="s">
        <v>1633</v>
      </c>
      <c r="C22" s="1954"/>
      <c r="D22" s="1954"/>
      <c r="E22" s="1954"/>
    </row>
    <row r="23" spans="1:5">
      <c r="A23" s="1954"/>
      <c r="B23" s="1954"/>
      <c r="C23" s="1954"/>
      <c r="D23" s="1954"/>
      <c r="E23" s="1954"/>
    </row>
    <row r="24" spans="1:5" ht="18.75">
      <c r="A24" s="1966"/>
      <c r="B24" s="1967" t="s">
        <v>1624</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0" customWidth="1"/>
    <col min="2" max="9" width="12.125" style="1940" customWidth="1"/>
    <col min="10" max="16384" width="9" style="1940"/>
  </cols>
  <sheetData>
    <row r="1" spans="1:9" ht="18.75" thickBot="1">
      <c r="A1" s="3051" t="str">
        <f>IF(项目基本情况!B9="房地产市场价值","估价结果一览表","结果表-2")</f>
        <v>结果表-2</v>
      </c>
      <c r="B1" s="3051"/>
      <c r="C1" s="3051"/>
      <c r="D1" s="3051"/>
      <c r="E1" s="3051"/>
      <c r="F1" s="3051"/>
      <c r="G1" s="3051"/>
      <c r="H1" s="3051"/>
      <c r="I1" s="3051"/>
    </row>
    <row r="2" spans="1:9" ht="30" customHeight="1" thickTop="1">
      <c r="A2" s="3052" t="s">
        <v>1637</v>
      </c>
      <c r="B2" s="3052" t="s">
        <v>1638</v>
      </c>
      <c r="C2" s="3052" t="s">
        <v>1639</v>
      </c>
      <c r="D2" s="3052" t="str">
        <f>'结果表-办公'!D116</f>
        <v>出让国有建设用地使用权价值</v>
      </c>
      <c r="E2" s="3052"/>
      <c r="F2" s="3052" t="str">
        <f>'结果表-办公'!F116</f>
        <v>建筑物价值</v>
      </c>
      <c r="G2" s="3052"/>
      <c r="H2" s="3052" t="str">
        <f>IF(项目基本情况!B9="房地产市场价值","房地产市场价值","房地产价值")</f>
        <v>房地产价值</v>
      </c>
      <c r="I2" s="3052"/>
    </row>
    <row r="3" spans="1:9" ht="15">
      <c r="A3" s="3053"/>
      <c r="B3" s="3053"/>
      <c r="C3" s="3053"/>
      <c r="D3" s="1039" t="s">
        <v>1634</v>
      </c>
      <c r="E3" s="1039" t="s">
        <v>1640</v>
      </c>
      <c r="F3" s="1039" t="s">
        <v>1634</v>
      </c>
      <c r="G3" s="1039" t="s">
        <v>1635</v>
      </c>
      <c r="H3" s="1039" t="s">
        <v>1634</v>
      </c>
      <c r="I3" s="1039" t="s">
        <v>1635</v>
      </c>
    </row>
    <row r="4" spans="1:9" ht="45">
      <c r="A4" s="1968" t="str">
        <f>项目基本情况!S2</f>
        <v>北京市顺义区“顺义新城26街区”项目18号楼490套办公用房及111套商业用房房地产</v>
      </c>
      <c r="B4" s="1039">
        <f>项目基本情况!C17</f>
        <v>27.04</v>
      </c>
      <c r="C4" s="1039">
        <f>项目基本情况!C18</f>
        <v>7486.58</v>
      </c>
      <c r="D4" s="1039">
        <f ca="1">'结果表-办公'!D118</f>
        <v>7</v>
      </c>
      <c r="E4" s="1039">
        <f ca="1">'结果表-办公'!E118</f>
        <v>2428</v>
      </c>
      <c r="F4" s="1039">
        <f ca="1">'结果表-办公'!F118</f>
        <v>30</v>
      </c>
      <c r="G4" s="1039">
        <f ca="1">'结果表-办公'!G118</f>
        <v>11215</v>
      </c>
      <c r="H4" s="1039">
        <f ca="1">'结果表-办公'!H118</f>
        <v>37</v>
      </c>
      <c r="I4" s="1039">
        <f ca="1">'结果表-办公'!I118</f>
        <v>13643</v>
      </c>
    </row>
    <row r="5" spans="1:9" ht="30" customHeight="1">
      <c r="A5" s="3053" t="s">
        <v>1636</v>
      </c>
      <c r="B5" s="3053"/>
      <c r="C5" s="3053"/>
      <c r="D5" s="3054" t="str">
        <f ca="1">'结果表-办公'!D119</f>
        <v>柒万元整</v>
      </c>
      <c r="E5" s="3054"/>
      <c r="F5" s="3054" t="str">
        <f ca="1">'结果表-办公'!F119</f>
        <v>叁拾万元整</v>
      </c>
      <c r="G5" s="3054"/>
      <c r="H5" s="3054" t="str">
        <f ca="1">'结果表-办公'!H119</f>
        <v>叁拾柒万元整</v>
      </c>
      <c r="I5" s="3054"/>
    </row>
    <row r="6" spans="1:9" ht="15.75">
      <c r="A6" s="3055" t="str">
        <f>'结果表-办公'!A120</f>
        <v>估价师知悉的法定优先受偿款</v>
      </c>
      <c r="B6" s="3055"/>
      <c r="C6" s="3055"/>
      <c r="D6" s="3055">
        <f>'结果表-办公'!D120</f>
        <v>0</v>
      </c>
      <c r="E6" s="3055"/>
      <c r="F6" s="3055"/>
      <c r="G6" s="3055"/>
      <c r="H6" s="3055"/>
      <c r="I6" s="3055"/>
    </row>
    <row r="7" spans="1:9" ht="15">
      <c r="A7" s="3053" t="s">
        <v>1636</v>
      </c>
      <c r="B7" s="3053"/>
      <c r="C7" s="3053"/>
      <c r="D7" s="3056" t="str">
        <f>'结果表-办公'!D121</f>
        <v>零元整</v>
      </c>
      <c r="E7" s="3057"/>
      <c r="F7" s="3057"/>
      <c r="G7" s="3057"/>
      <c r="H7" s="3057"/>
      <c r="I7" s="3058"/>
    </row>
    <row r="8" spans="1:9" ht="15.75">
      <c r="A8" s="3055" t="str">
        <f>'结果表-办公'!A122</f>
        <v>房地产抵押价值</v>
      </c>
      <c r="B8" s="3055"/>
      <c r="C8" s="3055"/>
      <c r="D8" s="3055">
        <f ca="1">'结果表-办公'!D122</f>
        <v>37</v>
      </c>
      <c r="E8" s="3055"/>
      <c r="F8" s="3055"/>
      <c r="G8" s="3055"/>
      <c r="H8" s="3055"/>
      <c r="I8" s="3055"/>
    </row>
    <row r="9" spans="1:9" ht="15">
      <c r="A9" s="3053" t="s">
        <v>1636</v>
      </c>
      <c r="B9" s="3053"/>
      <c r="C9" s="3053"/>
      <c r="D9" s="3054" t="str">
        <f ca="1">'结果表-办公'!D123</f>
        <v>叁拾柒万元整</v>
      </c>
      <c r="E9" s="3054"/>
      <c r="F9" s="3054"/>
      <c r="G9" s="3054"/>
      <c r="H9" s="3054"/>
      <c r="I9" s="3054"/>
    </row>
    <row r="10" spans="1:9" ht="15.75">
      <c r="A10" s="3055" t="str">
        <f>'结果表-办公'!A124</f>
        <v/>
      </c>
      <c r="B10" s="3055"/>
      <c r="C10" s="3055"/>
      <c r="D10" s="3055" t="str">
        <f>'结果表-办公'!D124</f>
        <v>——</v>
      </c>
      <c r="E10" s="3055"/>
      <c r="F10" s="3055"/>
      <c r="G10" s="3055"/>
      <c r="H10" s="3055"/>
      <c r="I10" s="3055"/>
    </row>
    <row r="11" spans="1:9" ht="15">
      <c r="A11" s="3053" t="s">
        <v>1636</v>
      </c>
      <c r="B11" s="3053"/>
      <c r="C11" s="3053"/>
      <c r="D11" s="3054" t="e">
        <f>'结果表-办公'!D125</f>
        <v>#VALUE!</v>
      </c>
      <c r="E11" s="3054"/>
      <c r="F11" s="3054"/>
      <c r="G11" s="3054"/>
      <c r="H11" s="3054"/>
      <c r="I11" s="3054"/>
    </row>
    <row r="12" spans="1:9" ht="15.75">
      <c r="A12" s="3055" t="str">
        <f>'结果表-办公'!A126</f>
        <v/>
      </c>
      <c r="B12" s="3055"/>
      <c r="C12" s="3055"/>
      <c r="D12" s="3055" t="str">
        <f>'结果表-办公'!D126</f>
        <v>——</v>
      </c>
      <c r="E12" s="3055"/>
      <c r="F12" s="3055"/>
      <c r="G12" s="3055"/>
      <c r="H12" s="3055"/>
      <c r="I12" s="3055"/>
    </row>
    <row r="13" spans="1:9" ht="15.75" thickBot="1">
      <c r="A13" s="3059" t="s">
        <v>1636</v>
      </c>
      <c r="B13" s="3059"/>
      <c r="C13" s="3059"/>
      <c r="D13" s="3060" t="e">
        <f>'结果表-办公'!D127</f>
        <v>#VALUE!</v>
      </c>
      <c r="E13" s="3060"/>
      <c r="F13" s="3060"/>
      <c r="G13" s="3060"/>
      <c r="H13" s="3060"/>
      <c r="I13" s="3060"/>
    </row>
    <row r="14" spans="1:9" ht="15" thickTop="1">
      <c r="A14" s="3061" t="s">
        <v>1641</v>
      </c>
      <c r="B14" s="3061"/>
      <c r="C14" s="3061"/>
      <c r="D14" s="3061"/>
      <c r="E14" s="3061"/>
      <c r="F14" s="3061"/>
      <c r="G14" s="3061"/>
      <c r="H14" s="3061"/>
      <c r="I14" s="3061"/>
    </row>
    <row r="16" spans="1:9" ht="18.75">
      <c r="A16" s="1969" t="s">
        <v>1624</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0" customWidth="1"/>
    <col min="2" max="3" width="22.375" style="1940" customWidth="1"/>
    <col min="4" max="4" width="23" style="1940" customWidth="1"/>
    <col min="5" max="16384" width="9" style="1940"/>
  </cols>
  <sheetData>
    <row r="1" spans="1:4" ht="18.75">
      <c r="A1" s="3062" t="s">
        <v>1658</v>
      </c>
      <c r="B1" s="3062"/>
      <c r="C1" s="3062"/>
      <c r="D1" s="3062"/>
    </row>
    <row r="2" spans="1:4" ht="18">
      <c r="A2" s="3063" t="s">
        <v>1642</v>
      </c>
      <c r="B2" s="3063"/>
      <c r="C2" s="3063"/>
      <c r="D2" s="3063"/>
    </row>
    <row r="3" spans="1:4" ht="18.75">
      <c r="A3" s="1972" t="s">
        <v>1643</v>
      </c>
      <c r="B3" s="1972" t="s">
        <v>1644</v>
      </c>
      <c r="C3" s="1972" t="s">
        <v>1645</v>
      </c>
      <c r="D3" s="1972" t="s">
        <v>1646</v>
      </c>
    </row>
    <row r="4" spans="1:4" ht="56.25" customHeight="1">
      <c r="A4" s="1973">
        <f>项目基本情况!B4</f>
        <v>0</v>
      </c>
      <c r="B4" s="1974">
        <f>项目基本情况!C4</f>
        <v>0</v>
      </c>
      <c r="C4" s="1975"/>
      <c r="D4" s="1976" t="s">
        <v>1647</v>
      </c>
    </row>
    <row r="5" spans="1:4" ht="56.25" customHeight="1">
      <c r="A5" s="1973">
        <f>项目基本情况!D4</f>
        <v>0</v>
      </c>
      <c r="B5" s="1974">
        <f>项目基本情况!E4</f>
        <v>0</v>
      </c>
      <c r="C5" s="1977"/>
      <c r="D5" s="1976" t="s">
        <v>1647</v>
      </c>
    </row>
    <row r="6" spans="1:4" ht="18">
      <c r="A6" s="3063" t="s">
        <v>1648</v>
      </c>
      <c r="B6" s="3063"/>
      <c r="C6" s="3063"/>
      <c r="D6" s="3063"/>
    </row>
    <row r="7" spans="1:4" ht="18.75">
      <c r="A7" s="1972" t="s">
        <v>1643</v>
      </c>
      <c r="B7" s="1974" t="s">
        <v>1649</v>
      </c>
      <c r="C7" s="1972" t="s">
        <v>1645</v>
      </c>
      <c r="D7" s="1972" t="s">
        <v>1646</v>
      </c>
    </row>
    <row r="8" spans="1:4" ht="56.25" customHeight="1">
      <c r="A8" s="1978" t="s">
        <v>866</v>
      </c>
      <c r="B8" s="1978" t="s">
        <v>1</v>
      </c>
      <c r="C8" s="1975"/>
      <c r="D8" s="1976" t="s">
        <v>1647</v>
      </c>
    </row>
    <row r="9" spans="1:4">
      <c r="A9" s="725"/>
      <c r="B9" s="725"/>
      <c r="C9" s="725"/>
      <c r="D9" s="725"/>
    </row>
    <row r="10" spans="1:4" ht="18.75">
      <c r="A10" s="1979" t="s">
        <v>1650</v>
      </c>
      <c r="B10" s="725"/>
      <c r="C10" s="725"/>
      <c r="D10" s="725"/>
    </row>
    <row r="11" spans="1:4" ht="30" customHeight="1">
      <c r="A11" s="3064" t="s">
        <v>1651</v>
      </c>
      <c r="B11" s="3065"/>
      <c r="C11" s="3065"/>
      <c r="D11" s="3065"/>
    </row>
    <row r="12" spans="1:4" ht="15.75">
      <c r="A12" s="306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66"/>
      <c r="C12" s="3066"/>
      <c r="D12" s="3066"/>
    </row>
    <row r="13" spans="1:4" ht="30" customHeight="1">
      <c r="A13" s="306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66"/>
      <c r="C13" s="3066"/>
      <c r="D13" s="3066"/>
    </row>
    <row r="14" spans="1:4" ht="15.75" customHeight="1">
      <c r="A14" s="3065" t="str">
        <f>IF(项目基本情况!B8="抵押","4.本次评估估价师所知悉的法定优先受偿款情况说明如下：","——")</f>
        <v>4.本次评估估价师所知悉的法定优先受偿款情况说明如下：</v>
      </c>
      <c r="B14" s="3066"/>
      <c r="C14" s="3066"/>
      <c r="D14" s="3066"/>
    </row>
    <row r="15" spans="1:4" ht="42" customHeight="1">
      <c r="A15" s="3065"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65"/>
      <c r="C15" s="3065"/>
      <c r="D15" s="3065"/>
    </row>
    <row r="16" spans="1:4" ht="30" customHeight="1">
      <c r="A16" s="3068" t="s">
        <v>1652</v>
      </c>
      <c r="B16" s="3068"/>
      <c r="C16" s="3068"/>
      <c r="D16" s="3068"/>
    </row>
    <row r="17" spans="1:4" ht="144" customHeight="1">
      <c r="A17" s="3068" t="s">
        <v>1653</v>
      </c>
      <c r="B17" s="3068"/>
      <c r="C17" s="3068"/>
      <c r="D17" s="3068"/>
    </row>
    <row r="18" spans="1:4" ht="15.75" customHeight="1">
      <c r="A18" s="3065" t="str">
        <f>IF(项目基本情况!B8="抵押",'结果表-办公'!K120,"——")</f>
        <v>故，本次评估不存在估价师知悉的法定优先受偿款</v>
      </c>
      <c r="B18" s="3065"/>
      <c r="C18" s="3065"/>
      <c r="D18" s="3065"/>
    </row>
    <row r="19" spans="1:4" ht="46.5" customHeight="1">
      <c r="A19" s="306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65"/>
      <c r="C19" s="3065"/>
      <c r="D19" s="3065"/>
    </row>
    <row r="20" spans="1:4" ht="57.75" customHeight="1">
      <c r="A20" s="3065"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65"/>
      <c r="C20" s="3065"/>
      <c r="D20" s="3065"/>
    </row>
    <row r="21" spans="1:4" ht="57.75" customHeight="1">
      <c r="A21" s="3069"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69"/>
      <c r="C21" s="3069"/>
      <c r="D21" s="3069"/>
    </row>
    <row r="22" spans="1:4" ht="18.75" customHeight="1">
      <c r="A22" s="3070" t="s">
        <v>1654</v>
      </c>
      <c r="B22" s="3070"/>
      <c r="C22" s="3070"/>
      <c r="D22" s="3070"/>
    </row>
    <row r="23" spans="1:4">
      <c r="A23" s="1980"/>
      <c r="B23" s="1952"/>
      <c r="C23" s="1952"/>
      <c r="D23" s="1952"/>
    </row>
    <row r="24" spans="1:4">
      <c r="A24" s="1980"/>
      <c r="B24" s="1952"/>
      <c r="C24" s="1952"/>
      <c r="D24" s="1952"/>
    </row>
    <row r="25" spans="1:4" ht="18.75">
      <c r="A25" s="1981" t="s">
        <v>1655</v>
      </c>
    </row>
    <row r="26" spans="1:4" ht="18">
      <c r="A26" s="1950"/>
    </row>
    <row r="27" spans="1:4" ht="18.75">
      <c r="A27" s="1950" t="s">
        <v>1656</v>
      </c>
    </row>
    <row r="30" spans="1:4" ht="18.75">
      <c r="D30" s="1981" t="s">
        <v>1657</v>
      </c>
    </row>
    <row r="31" spans="1:4" ht="13.5" customHeight="1">
      <c r="C31" s="3067">
        <v>42551</v>
      </c>
      <c r="D31" s="306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8" customWidth="1"/>
    <col min="3" max="10" width="12.5" style="1938" customWidth="1"/>
    <col min="11" max="16384" width="9" style="1938"/>
  </cols>
  <sheetData>
    <row r="1" spans="1:10" ht="18.75">
      <c r="A1" s="1971" t="s">
        <v>867</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1659</v>
      </c>
    </row>
    <row r="3" spans="1:7">
      <c r="A3" s="1986" t="s">
        <v>82</v>
      </c>
      <c r="B3" s="1970" t="s">
        <v>1660</v>
      </c>
      <c r="G3" s="1987"/>
    </row>
    <row r="4" spans="1:7">
      <c r="G4" s="1987"/>
    </row>
    <row r="5" spans="1:7">
      <c r="A5" s="1989" t="s">
        <v>73</v>
      </c>
      <c r="B5" s="1970" t="s">
        <v>1661</v>
      </c>
      <c r="G5" s="1987"/>
    </row>
    <row r="6" spans="1:7">
      <c r="G6" s="1987"/>
    </row>
    <row r="7" spans="1:7">
      <c r="A7" s="1990" t="s">
        <v>135</v>
      </c>
      <c r="B7" s="1970" t="s">
        <v>1662</v>
      </c>
      <c r="G7" s="1987"/>
    </row>
    <row r="8" spans="1:7">
      <c r="G8" s="1987"/>
    </row>
    <row r="9" spans="1:7">
      <c r="A9" s="1991" t="s">
        <v>74</v>
      </c>
      <c r="B9" s="1970" t="s">
        <v>1663</v>
      </c>
    </row>
    <row r="11" spans="1:7">
      <c r="A11" s="1992" t="s">
        <v>75</v>
      </c>
      <c r="B11" s="1993" t="s">
        <v>72</v>
      </c>
    </row>
    <row r="13" spans="1:7">
      <c r="A13" s="1994" t="s">
        <v>1664</v>
      </c>
    </row>
    <row r="15" spans="1:7" ht="13.5">
      <c r="A15" s="3076" t="s">
        <v>1665</v>
      </c>
      <c r="B15" s="3071" t="s">
        <v>136</v>
      </c>
      <c r="C15" s="3072"/>
    </row>
    <row r="16" spans="1:7" ht="13.5">
      <c r="A16" s="3077"/>
      <c r="B16" s="3071" t="s">
        <v>69</v>
      </c>
      <c r="C16" s="3072"/>
    </row>
    <row r="17" spans="1:3" ht="13.5">
      <c r="A17" s="3077"/>
      <c r="B17" s="3074" t="s">
        <v>1666</v>
      </c>
      <c r="C17" s="1995" t="s">
        <v>1665</v>
      </c>
    </row>
    <row r="18" spans="1:3" ht="13.5">
      <c r="A18" s="3077"/>
      <c r="B18" s="3074"/>
      <c r="C18" s="1995" t="s">
        <v>1667</v>
      </c>
    </row>
    <row r="19" spans="1:3" ht="13.5">
      <c r="A19" s="3077"/>
      <c r="B19" s="3074"/>
      <c r="C19" s="1995" t="s">
        <v>1668</v>
      </c>
    </row>
    <row r="20" spans="1:3" ht="13.5">
      <c r="A20" s="3078"/>
      <c r="B20" s="3073" t="s">
        <v>1669</v>
      </c>
      <c r="C20" s="3072"/>
    </row>
    <row r="21" spans="1:3" ht="13.5">
      <c r="A21" s="1996" t="s">
        <v>1670</v>
      </c>
      <c r="B21" s="1997"/>
      <c r="C21" s="1998"/>
    </row>
    <row r="22" spans="1:3" ht="13.5">
      <c r="A22" s="3075" t="s">
        <v>1671</v>
      </c>
      <c r="B22" s="3073" t="s">
        <v>1672</v>
      </c>
      <c r="C22" s="3072"/>
    </row>
    <row r="23" spans="1:3" ht="13.5">
      <c r="A23" s="3075"/>
      <c r="B23" s="3073" t="s">
        <v>1673</v>
      </c>
      <c r="C23" s="3072"/>
    </row>
    <row r="24" spans="1:3" ht="13.5">
      <c r="A24" s="3075"/>
      <c r="B24" s="3073" t="s">
        <v>1674</v>
      </c>
      <c r="C24" s="3072"/>
    </row>
    <row r="25" spans="1:3" ht="13.5">
      <c r="A25" s="3075"/>
      <c r="B25" s="3074" t="s">
        <v>1675</v>
      </c>
      <c r="C25" s="1995" t="s">
        <v>1676</v>
      </c>
    </row>
    <row r="26" spans="1:3" ht="13.5">
      <c r="A26" s="3075"/>
      <c r="B26" s="3074"/>
      <c r="C26" s="1995" t="s">
        <v>1677</v>
      </c>
    </row>
    <row r="27" spans="1:3" ht="13.5">
      <c r="A27" s="3075"/>
      <c r="B27" s="3074"/>
      <c r="C27" s="1995" t="s">
        <v>1678</v>
      </c>
    </row>
    <row r="28" spans="1:3" ht="13.5">
      <c r="A28" s="3075"/>
      <c r="B28" s="3074"/>
      <c r="C28" s="1995" t="s">
        <v>1679</v>
      </c>
    </row>
    <row r="29" spans="1:3" ht="13.5">
      <c r="A29" s="3075"/>
      <c r="B29" s="3074"/>
      <c r="C29" s="1995" t="s">
        <v>1680</v>
      </c>
    </row>
    <row r="30" spans="1:3" ht="13.5">
      <c r="A30" s="3075"/>
      <c r="B30" s="3074"/>
      <c r="C30" s="1995" t="s">
        <v>1681</v>
      </c>
    </row>
    <row r="31" spans="1:3" ht="13.5">
      <c r="A31" s="3075"/>
      <c r="B31" s="3074"/>
      <c r="C31" s="1995" t="s">
        <v>1682</v>
      </c>
    </row>
    <row r="32" spans="1:3" ht="13.5">
      <c r="A32" s="3075"/>
      <c r="B32" s="3074"/>
      <c r="C32" s="1995" t="s">
        <v>1683</v>
      </c>
    </row>
    <row r="33" spans="1:3" ht="13.5">
      <c r="A33" s="3075"/>
      <c r="B33" s="3074"/>
      <c r="C33" s="1995" t="s">
        <v>1684</v>
      </c>
    </row>
    <row r="34" spans="1:3">
      <c r="A34" s="1999" t="s">
        <v>76</v>
      </c>
    </row>
    <row r="37" spans="1:3">
      <c r="A37" s="1999" t="s">
        <v>1685</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0"/>
    <col min="3" max="3" width="23.625" style="1010" bestFit="1" customWidth="1"/>
    <col min="4" max="5" width="22.625" style="1010"/>
    <col min="6" max="6" width="25.625" style="1010" customWidth="1"/>
    <col min="7" max="16384" width="22.625" style="1010"/>
  </cols>
  <sheetData>
    <row r="2" spans="1:6" ht="24" customHeight="1">
      <c r="A2" s="1012" t="s">
        <v>825</v>
      </c>
      <c r="B2" s="1013">
        <f ca="1">TODAY()</f>
        <v>43691</v>
      </c>
      <c r="C2" s="1014" t="s">
        <v>826</v>
      </c>
      <c r="D2" s="1014"/>
    </row>
    <row r="3" spans="1:6" ht="24" customHeight="1">
      <c r="A3" s="1015" t="s">
        <v>827</v>
      </c>
      <c r="B3" s="1016" t="s">
        <v>828</v>
      </c>
      <c r="C3" s="2336" t="s">
        <v>829</v>
      </c>
      <c r="D3" s="2339" t="s">
        <v>830</v>
      </c>
      <c r="E3" s="1017" t="s">
        <v>831</v>
      </c>
      <c r="F3" s="1016" t="s">
        <v>829</v>
      </c>
    </row>
    <row r="4" spans="1:6" ht="24" customHeight="1">
      <c r="A4" s="1697" t="s">
        <v>832</v>
      </c>
      <c r="B4" s="1017">
        <f ca="1">IF(C4&lt;B2,"已过期",1119970066)</f>
        <v>1119970066</v>
      </c>
      <c r="C4" s="2337">
        <v>43849</v>
      </c>
      <c r="D4" s="2340" t="s">
        <v>832</v>
      </c>
      <c r="E4" s="1017">
        <f ca="1">IF(F4&lt;B2,"已过期",96010014)</f>
        <v>96010014</v>
      </c>
      <c r="F4" s="1025">
        <v>47118</v>
      </c>
    </row>
    <row r="5" spans="1:6" ht="24" customHeight="1">
      <c r="A5" s="1697" t="s">
        <v>833</v>
      </c>
      <c r="B5" s="1017">
        <f ca="1">IF(C5&lt;B2,"已过期",1119970074)</f>
        <v>1119970074</v>
      </c>
      <c r="C5" s="2337">
        <v>43849</v>
      </c>
      <c r="D5" s="2340" t="s">
        <v>833</v>
      </c>
      <c r="E5" s="1017">
        <f ca="1">IF(F5&lt;B2,"已过期",2002110027)</f>
        <v>2002110027</v>
      </c>
      <c r="F5" s="1025">
        <v>46752</v>
      </c>
    </row>
    <row r="6" spans="1:6" ht="24" customHeight="1">
      <c r="A6" s="1697" t="s">
        <v>834</v>
      </c>
      <c r="B6" s="1017">
        <f ca="1">IF(C6&lt;B2,"已过期",1119970111)</f>
        <v>1119970111</v>
      </c>
      <c r="C6" s="2337">
        <v>43849</v>
      </c>
      <c r="D6" s="2340" t="s">
        <v>834</v>
      </c>
      <c r="E6" s="1017">
        <f ca="1">IF(F6&lt;B2,"已过期",94010078)</f>
        <v>94010078</v>
      </c>
      <c r="F6" s="1025">
        <v>46387</v>
      </c>
    </row>
    <row r="7" spans="1:6" ht="24" customHeight="1">
      <c r="A7" s="1697" t="s">
        <v>835</v>
      </c>
      <c r="B7" s="1017">
        <f ca="1">IF(C7&lt;B2,"已过期",1120050019)</f>
        <v>1120050019</v>
      </c>
      <c r="C7" s="2337">
        <v>44395</v>
      </c>
      <c r="D7" s="2340" t="s">
        <v>835</v>
      </c>
      <c r="E7" s="1017">
        <f ca="1">IF(F7&lt;B2,"已过期",2002110030)</f>
        <v>2002110030</v>
      </c>
      <c r="F7" s="1025">
        <v>46387</v>
      </c>
    </row>
    <row r="8" spans="1:6" ht="24" customHeight="1">
      <c r="A8" s="1697" t="s">
        <v>836</v>
      </c>
      <c r="B8" s="1017">
        <f ca="1">IF(C8&lt;B2,"已过期",1120000080)</f>
        <v>1120000080</v>
      </c>
      <c r="C8" s="2337">
        <v>43849</v>
      </c>
      <c r="D8" s="2340" t="s">
        <v>836</v>
      </c>
      <c r="E8" s="1017">
        <f ca="1">IF(F8&lt;B2,"已过期",2000110082)</f>
        <v>2000110082</v>
      </c>
      <c r="F8" s="1025">
        <v>46387</v>
      </c>
    </row>
    <row r="9" spans="1:6" ht="24" customHeight="1">
      <c r="A9" s="1697" t="s">
        <v>837</v>
      </c>
      <c r="B9" s="1017">
        <f ca="1">IF(C9&lt;B2,"已过期",1419970001)</f>
        <v>1419970001</v>
      </c>
      <c r="C9" s="2337">
        <v>43867</v>
      </c>
      <c r="D9" s="2340" t="s">
        <v>837</v>
      </c>
      <c r="E9" s="1017">
        <f ca="1">IF(F9&lt;B2,"已过期",2002110125)</f>
        <v>2002110125</v>
      </c>
      <c r="F9" s="1025">
        <v>47118</v>
      </c>
    </row>
    <row r="10" spans="1:6" ht="24" customHeight="1">
      <c r="A10" s="1697" t="s">
        <v>838</v>
      </c>
      <c r="B10" s="1017" t="str">
        <f ca="1">IF(C10&lt;B2,"已过期",1120060040)</f>
        <v>已过期</v>
      </c>
      <c r="C10" s="2337">
        <v>43483</v>
      </c>
      <c r="D10" s="2340" t="s">
        <v>838</v>
      </c>
      <c r="E10" s="1017">
        <f ca="1">IF(F10&lt;B2,"已过期",2004110096)</f>
        <v>2004110096</v>
      </c>
      <c r="F10" s="1025">
        <v>47118</v>
      </c>
    </row>
    <row r="11" spans="1:6" ht="24" customHeight="1">
      <c r="A11" s="1697" t="s">
        <v>839</v>
      </c>
      <c r="B11" s="1017" t="str">
        <f ca="1">IF(C11&lt;B2,"已过期",1120100036)</f>
        <v>已过期</v>
      </c>
      <c r="C11" s="2337">
        <v>43622</v>
      </c>
      <c r="D11" s="2340" t="s">
        <v>839</v>
      </c>
      <c r="E11" s="1017">
        <f ca="1">IF(F11&lt;B2,"已过期",2010110070)</f>
        <v>2010110070</v>
      </c>
      <c r="F11" s="1025">
        <v>47907</v>
      </c>
    </row>
    <row r="12" spans="1:6" ht="24" customHeight="1">
      <c r="A12" s="1697"/>
      <c r="B12" s="1017"/>
      <c r="C12" s="2920"/>
      <c r="D12" s="1697"/>
      <c r="E12" s="1017"/>
      <c r="F12" s="1025"/>
    </row>
    <row r="13" spans="1:6" ht="24" customHeight="1">
      <c r="A13" s="1697" t="s">
        <v>840</v>
      </c>
      <c r="B13" s="1017">
        <f ca="1">IF(C13&lt;B2,"已过期",1120070131)</f>
        <v>1120070131</v>
      </c>
      <c r="C13" s="2337">
        <v>43814</v>
      </c>
      <c r="D13" s="2340" t="s">
        <v>840</v>
      </c>
      <c r="E13" s="1017">
        <f ca="1">IF(F13&lt;B2,"已过期",2014110011)</f>
        <v>2014110011</v>
      </c>
      <c r="F13" s="1025">
        <v>49302</v>
      </c>
    </row>
    <row r="14" spans="1:6" ht="24" customHeight="1">
      <c r="A14" s="1697" t="s">
        <v>3041</v>
      </c>
      <c r="B14" s="1017">
        <f ca="1">IF(C14&lt;B2,"已过期",1120040230)</f>
        <v>1120040230</v>
      </c>
      <c r="C14" s="2337">
        <v>43835</v>
      </c>
      <c r="D14" s="2340" t="s">
        <v>3041</v>
      </c>
      <c r="E14" s="1017">
        <f ca="1">IF(F14&lt;B2,"已过期",98030020)</f>
        <v>98030020</v>
      </c>
      <c r="F14" s="1025">
        <v>47118</v>
      </c>
    </row>
    <row r="15" spans="1:6" ht="24" customHeight="1">
      <c r="A15" s="1698" t="s">
        <v>3042</v>
      </c>
      <c r="B15" s="1017">
        <f ca="1">IF(C15&lt;B2,"已过期",1120070085)</f>
        <v>1120070085</v>
      </c>
      <c r="C15" s="2337">
        <v>43814</v>
      </c>
      <c r="D15" s="2341" t="s">
        <v>3042</v>
      </c>
      <c r="E15" s="1017">
        <f ca="1">IF(F15&lt;B2,"已过期",2004110128)</f>
        <v>2004110128</v>
      </c>
      <c r="F15" s="1018">
        <v>47118</v>
      </c>
    </row>
    <row r="16" spans="1:6" ht="24" customHeight="1">
      <c r="A16" s="1697" t="s">
        <v>3043</v>
      </c>
      <c r="B16" s="1017">
        <f ca="1">IF(C16&lt;B2,"已过期",1120140022)</f>
        <v>1120140022</v>
      </c>
      <c r="C16" s="2920">
        <v>44029</v>
      </c>
      <c r="D16" s="2340" t="s">
        <v>3043</v>
      </c>
      <c r="E16" s="1017">
        <f ca="1">IF(F16&lt;B2,"已过期",2008110059)</f>
        <v>2008110059</v>
      </c>
      <c r="F16" s="1025">
        <v>47177</v>
      </c>
    </row>
    <row r="17" spans="1:7" ht="24" customHeight="1">
      <c r="A17" s="1697"/>
      <c r="B17" s="1017"/>
      <c r="C17" s="2337"/>
      <c r="D17" s="2340" t="s">
        <v>3044</v>
      </c>
      <c r="E17" s="1017">
        <f ca="1">IF(F17&lt;B2,"已过期",2014110076)</f>
        <v>2014110076</v>
      </c>
      <c r="F17" s="1025">
        <v>49302</v>
      </c>
    </row>
    <row r="18" spans="1:7" ht="24" customHeight="1">
      <c r="A18" s="1697"/>
      <c r="B18" s="1017"/>
      <c r="C18" s="2337"/>
      <c r="D18" s="2340"/>
      <c r="E18" s="1017"/>
      <c r="F18" s="1025"/>
    </row>
    <row r="19" spans="1:7" ht="24" customHeight="1">
      <c r="A19" s="1697"/>
      <c r="B19" s="1017"/>
      <c r="C19" s="2337"/>
      <c r="D19" s="2340"/>
      <c r="E19" s="1017"/>
      <c r="F19" s="1017"/>
    </row>
    <row r="20" spans="1:7" ht="24" customHeight="1">
      <c r="A20" s="1697"/>
      <c r="B20" s="1017"/>
      <c r="C20" s="2337"/>
      <c r="D20" s="2340"/>
      <c r="E20" s="1017"/>
      <c r="F20" s="1017"/>
    </row>
    <row r="21" spans="1:7" ht="24" customHeight="1">
      <c r="A21" s="1697"/>
      <c r="B21" s="1017"/>
      <c r="C21" s="2337"/>
      <c r="D21" s="2340" t="s">
        <v>841</v>
      </c>
      <c r="E21" s="1017">
        <f ca="1">IF(F21&lt;B2,"已过期",2011110090)</f>
        <v>2011110090</v>
      </c>
      <c r="F21" s="1025">
        <v>48302</v>
      </c>
    </row>
    <row r="22" spans="1:7" ht="24" customHeight="1">
      <c r="A22" s="1697" t="s">
        <v>842</v>
      </c>
      <c r="B22" s="1017">
        <f ca="1">IF(C22&lt;B2,"已过期",1120020033)</f>
        <v>1120020033</v>
      </c>
      <c r="C22" s="2920">
        <v>44339</v>
      </c>
      <c r="D22" s="2340" t="s">
        <v>842</v>
      </c>
      <c r="E22" s="1017">
        <f ca="1">IF(F22&lt;B2,"已过期",2000110137)</f>
        <v>2000110137</v>
      </c>
      <c r="F22" s="1025">
        <v>46387</v>
      </c>
    </row>
    <row r="23" spans="1:7" ht="24" customHeight="1">
      <c r="A23" s="1697"/>
      <c r="B23" s="1017"/>
      <c r="C23" s="2337"/>
      <c r="D23" s="2340"/>
      <c r="E23" s="1017"/>
      <c r="F23" s="1017"/>
    </row>
    <row r="24" spans="1:7" s="1019" customFormat="1" ht="24" customHeight="1">
      <c r="A24" s="1698" t="s">
        <v>1329</v>
      </c>
      <c r="B24" s="1698" t="s">
        <v>1329</v>
      </c>
      <c r="C24" s="2338" t="s">
        <v>1329</v>
      </c>
      <c r="D24" s="2341" t="s">
        <v>1329</v>
      </c>
      <c r="E24" s="1698" t="s">
        <v>1329</v>
      </c>
      <c r="F24" s="1698" t="s">
        <v>1329</v>
      </c>
    </row>
    <row r="25" spans="1:7" ht="24" customHeight="1">
      <c r="A25" s="3079" t="s">
        <v>843</v>
      </c>
      <c r="B25" s="3079"/>
      <c r="C25" s="3079"/>
      <c r="D25" s="3079"/>
      <c r="E25" s="3079"/>
      <c r="F25" s="3079"/>
      <c r="G25" s="3079"/>
    </row>
    <row r="26" spans="1:7" s="1020" customFormat="1" ht="24" customHeight="1">
      <c r="A26" s="3080" t="s">
        <v>844</v>
      </c>
      <c r="B26" s="3080"/>
      <c r="C26" s="3081"/>
      <c r="D26" s="3082" t="s">
        <v>845</v>
      </c>
      <c r="E26" s="3080"/>
      <c r="F26" s="3080"/>
    </row>
    <row r="27" spans="1:7" s="1022" customFormat="1" ht="24" customHeight="1">
      <c r="A27" s="1021" t="s">
        <v>846</v>
      </c>
      <c r="B27" s="1016" t="s">
        <v>847</v>
      </c>
      <c r="C27" s="2336" t="s">
        <v>848</v>
      </c>
      <c r="D27" s="2344" t="s">
        <v>846</v>
      </c>
      <c r="E27" s="1016" t="s">
        <v>847</v>
      </c>
      <c r="F27" s="1016" t="s">
        <v>848</v>
      </c>
    </row>
    <row r="28" spans="1:7" s="1022" customFormat="1" ht="24" customHeight="1">
      <c r="A28" s="1023" t="s">
        <v>849</v>
      </c>
      <c r="B28" s="1024" t="s">
        <v>850</v>
      </c>
      <c r="C28" s="2342">
        <v>43725</v>
      </c>
      <c r="D28" s="2345" t="s">
        <v>851</v>
      </c>
      <c r="E28" s="1023" t="s">
        <v>852</v>
      </c>
      <c r="F28" s="1053">
        <v>44377</v>
      </c>
    </row>
    <row r="29" spans="1:7" s="1022" customFormat="1" ht="24" customHeight="1">
      <c r="A29" s="1023"/>
      <c r="B29" s="1023"/>
      <c r="C29" s="2343"/>
      <c r="D29" s="2345" t="s">
        <v>853</v>
      </c>
      <c r="E29" s="1197" t="s">
        <v>1380</v>
      </c>
      <c r="F29" s="1198">
        <v>43281</v>
      </c>
    </row>
    <row r="30" spans="1:7" ht="24" customHeight="1">
      <c r="C30" s="1026"/>
      <c r="D30" s="1026"/>
    </row>
  </sheetData>
  <sheetProtection password="C66D" sheet="1" objects="1" scenarios="1"/>
  <mergeCells count="3">
    <mergeCell ref="A25:G25"/>
    <mergeCell ref="A26:C26"/>
    <mergeCell ref="D26:F26"/>
  </mergeCells>
  <phoneticPr fontId="86" type="noConversion"/>
  <conditionalFormatting sqref="C28">
    <cfRule type="expression" dxfId="237" priority="88">
      <formula>AND($C28-TODAY()&lt;30,TODAY()&lt;$C28)</formula>
    </cfRule>
  </conditionalFormatting>
  <conditionalFormatting sqref="C28 F4">
    <cfRule type="cellIs" dxfId="236" priority="90" stopIfTrue="1" operator="lessThan">
      <formula>$B$2</formula>
    </cfRule>
  </conditionalFormatting>
  <conditionalFormatting sqref="C5">
    <cfRule type="expression" dxfId="235" priority="85">
      <formula>AND($C5-TODAY()&lt;30,TODAY()&lt;$C5)</formula>
    </cfRule>
  </conditionalFormatting>
  <conditionalFormatting sqref="C5 F5">
    <cfRule type="cellIs" dxfId="234" priority="86" stopIfTrue="1" operator="lessThan">
      <formula>$B$2</formula>
    </cfRule>
  </conditionalFormatting>
  <conditionalFormatting sqref="F6 F8 F10">
    <cfRule type="cellIs" dxfId="233" priority="84" stopIfTrue="1" operator="lessThan">
      <formula>$B$2</formula>
    </cfRule>
  </conditionalFormatting>
  <conditionalFormatting sqref="C4:C11 C13 C23 C17:C21">
    <cfRule type="expression" dxfId="232" priority="82">
      <formula>AND($C4-TODAY()&lt;30,TODAY()&lt;$C4)</formula>
    </cfRule>
  </conditionalFormatting>
  <conditionalFormatting sqref="F7 F9 F11 C4:C11 C13 C23 C17:C21">
    <cfRule type="cellIs" dxfId="231" priority="83" stopIfTrue="1" operator="lessThan">
      <formula>$B$2</formula>
    </cfRule>
  </conditionalFormatting>
  <conditionalFormatting sqref="C18">
    <cfRule type="expression" dxfId="230" priority="72">
      <formula>AND($C18-TODAY()&lt;30,TODAY()&lt;$C18)</formula>
    </cfRule>
  </conditionalFormatting>
  <conditionalFormatting sqref="C18">
    <cfRule type="cellIs" dxfId="229" priority="73" stopIfTrue="1" operator="lessThan">
      <formula>$B$2</formula>
    </cfRule>
  </conditionalFormatting>
  <conditionalFormatting sqref="C20">
    <cfRule type="expression" dxfId="228" priority="70">
      <formula>AND($C20-TODAY()&lt;30,TODAY()&lt;$C20)</formula>
    </cfRule>
  </conditionalFormatting>
  <conditionalFormatting sqref="C20">
    <cfRule type="cellIs" dxfId="227" priority="71" stopIfTrue="1" operator="lessThan">
      <formula>$B$2</formula>
    </cfRule>
  </conditionalFormatting>
  <conditionalFormatting sqref="C17">
    <cfRule type="expression" dxfId="226" priority="64">
      <formula>AND($C17-TODAY()&lt;30,TODAY()&lt;$C17)</formula>
    </cfRule>
  </conditionalFormatting>
  <conditionalFormatting sqref="C17">
    <cfRule type="cellIs" dxfId="225" priority="65" stopIfTrue="1" operator="lessThan">
      <formula>$B$2</formula>
    </cfRule>
  </conditionalFormatting>
  <conditionalFormatting sqref="C19">
    <cfRule type="expression" dxfId="224" priority="62">
      <formula>AND($C19-TODAY()&lt;30,TODAY()&lt;$C19)</formula>
    </cfRule>
  </conditionalFormatting>
  <conditionalFormatting sqref="C19">
    <cfRule type="cellIs" dxfId="223" priority="63" stopIfTrue="1" operator="lessThan">
      <formula>$B$2</formula>
    </cfRule>
  </conditionalFormatting>
  <conditionalFormatting sqref="C21">
    <cfRule type="expression" dxfId="222" priority="60">
      <formula>AND($C21-TODAY()&lt;30,TODAY()&lt;$C21)</formula>
    </cfRule>
  </conditionalFormatting>
  <conditionalFormatting sqref="C21">
    <cfRule type="cellIs" dxfId="221" priority="61" stopIfTrue="1" operator="lessThan">
      <formula>$B$2</formula>
    </cfRule>
  </conditionalFormatting>
  <conditionalFormatting sqref="C23">
    <cfRule type="expression" dxfId="220" priority="58">
      <formula>AND($C23-TODAY()&lt;30,TODAY()&lt;$C23)</formula>
    </cfRule>
  </conditionalFormatting>
  <conditionalFormatting sqref="C23">
    <cfRule type="cellIs" dxfId="219" priority="59" stopIfTrue="1" operator="lessThan">
      <formula>$B$2</formula>
    </cfRule>
  </conditionalFormatting>
  <conditionalFormatting sqref="F18">
    <cfRule type="cellIs" dxfId="218" priority="55" stopIfTrue="1" operator="lessThan">
      <formula>$B$2</formula>
    </cfRule>
  </conditionalFormatting>
  <conditionalFormatting sqref="F22">
    <cfRule type="cellIs" dxfId="217" priority="54" stopIfTrue="1" operator="lessThan">
      <formula>$B$2</formula>
    </cfRule>
  </conditionalFormatting>
  <conditionalFormatting sqref="F21">
    <cfRule type="cellIs" dxfId="216" priority="53" stopIfTrue="1" operator="lessThan">
      <formula>$B$2</formula>
    </cfRule>
  </conditionalFormatting>
  <conditionalFormatting sqref="B4:B11 E4:E11 B17:B23 E18:E23 B13 E13">
    <cfRule type="cellIs" dxfId="215" priority="51" stopIfTrue="1" operator="equal">
      <formula>"已过期"</formula>
    </cfRule>
  </conditionalFormatting>
  <conditionalFormatting sqref="A24:F24">
    <cfRule type="cellIs" dxfId="214" priority="47" stopIfTrue="1" operator="equal">
      <formula>"已过期"</formula>
    </cfRule>
  </conditionalFormatting>
  <conditionalFormatting sqref="F28">
    <cfRule type="expression" dxfId="213" priority="45">
      <formula>AND($E28-TODAY()&lt;30,TODAY()&lt;$E28)</formula>
    </cfRule>
  </conditionalFormatting>
  <conditionalFormatting sqref="F28">
    <cfRule type="cellIs" dxfId="212" priority="46" stopIfTrue="1" operator="lessThan">
      <formula>$B$2</formula>
    </cfRule>
  </conditionalFormatting>
  <conditionalFormatting sqref="F29">
    <cfRule type="expression" dxfId="211" priority="41" stopIfTrue="1">
      <formula>AND($E29-TODAY()&lt;30,TODAY()&lt;$E29)</formula>
    </cfRule>
  </conditionalFormatting>
  <conditionalFormatting sqref="F29">
    <cfRule type="cellIs" dxfId="210" priority="42" stopIfTrue="1" operator="lessThan">
      <formula>$B$2</formula>
    </cfRule>
  </conditionalFormatting>
  <conditionalFormatting sqref="F13">
    <cfRule type="cellIs" dxfId="209" priority="34" stopIfTrue="1" operator="lessThan">
      <formula>$B$2</formula>
    </cfRule>
  </conditionalFormatting>
  <conditionalFormatting sqref="C12">
    <cfRule type="expression" dxfId="208" priority="32">
      <formula>AND($C12-TODAY()&lt;30,TODAY()&lt;$C12)</formula>
    </cfRule>
  </conditionalFormatting>
  <conditionalFormatting sqref="C12">
    <cfRule type="cellIs" dxfId="207" priority="33" stopIfTrue="1" operator="lessThan">
      <formula>$B$2</formula>
    </cfRule>
  </conditionalFormatting>
  <conditionalFormatting sqref="C12">
    <cfRule type="expression" dxfId="206" priority="30">
      <formula>AND($C12-TODAY()&lt;30,TODAY()&lt;$C12)</formula>
    </cfRule>
  </conditionalFormatting>
  <conditionalFormatting sqref="C12">
    <cfRule type="cellIs" dxfId="205" priority="31" stopIfTrue="1" operator="lessThan">
      <formula>$B$2</formula>
    </cfRule>
  </conditionalFormatting>
  <conditionalFormatting sqref="B12">
    <cfRule type="cellIs" dxfId="204" priority="29" stopIfTrue="1" operator="equal">
      <formula>"已过期"</formula>
    </cfRule>
  </conditionalFormatting>
  <conditionalFormatting sqref="E12">
    <cfRule type="cellIs" dxfId="203" priority="28" stopIfTrue="1" operator="equal">
      <formula>"已过期"</formula>
    </cfRule>
  </conditionalFormatting>
  <conditionalFormatting sqref="F12">
    <cfRule type="cellIs" dxfId="202" priority="27" stopIfTrue="1" operator="lessThan">
      <formula>$B$2</formula>
    </cfRule>
  </conditionalFormatting>
  <conditionalFormatting sqref="C22">
    <cfRule type="expression" dxfId="201" priority="25">
      <formula>AND($C22-TODAY()&lt;30,TODAY()&lt;$C22)</formula>
    </cfRule>
  </conditionalFormatting>
  <conditionalFormatting sqref="C22">
    <cfRule type="cellIs" dxfId="200" priority="26" stopIfTrue="1" operator="lessThan">
      <formula>$B$2</formula>
    </cfRule>
  </conditionalFormatting>
  <conditionalFormatting sqref="C22">
    <cfRule type="expression" dxfId="199" priority="23">
      <formula>AND($C22-TODAY()&lt;30,TODAY()&lt;$C22)</formula>
    </cfRule>
  </conditionalFormatting>
  <conditionalFormatting sqref="C22">
    <cfRule type="cellIs" dxfId="198" priority="24" stopIfTrue="1" operator="lessThan">
      <formula>$B$2</formula>
    </cfRule>
  </conditionalFormatting>
  <conditionalFormatting sqref="C16">
    <cfRule type="expression" dxfId="197" priority="21">
      <formula>AND($C16-TODAY()&lt;30,TODAY()&lt;$C16)</formula>
    </cfRule>
  </conditionalFormatting>
  <conditionalFormatting sqref="C16">
    <cfRule type="cellIs" dxfId="196" priority="22" stopIfTrue="1" operator="lessThan">
      <formula>$B$2</formula>
    </cfRule>
  </conditionalFormatting>
  <conditionalFormatting sqref="C16">
    <cfRule type="expression" dxfId="195" priority="19">
      <formula>AND($C16-TODAY()&lt;30,TODAY()&lt;$C16)</formula>
    </cfRule>
  </conditionalFormatting>
  <conditionalFormatting sqref="C16">
    <cfRule type="cellIs" dxfId="194" priority="20" stopIfTrue="1" operator="lessThan">
      <formula>$B$2</formula>
    </cfRule>
  </conditionalFormatting>
  <conditionalFormatting sqref="B16">
    <cfRule type="cellIs" dxfId="193" priority="18" stopIfTrue="1" operator="equal">
      <formula>"已过期"</formula>
    </cfRule>
  </conditionalFormatting>
  <conditionalFormatting sqref="C14:C15">
    <cfRule type="expression" dxfId="192" priority="16">
      <formula>AND($C14-TODAY()&lt;30,TODAY()&lt;$C14)</formula>
    </cfRule>
  </conditionalFormatting>
  <conditionalFormatting sqref="C14:C15">
    <cfRule type="cellIs" dxfId="191" priority="17" stopIfTrue="1" operator="lessThan">
      <formula>$B$2</formula>
    </cfRule>
  </conditionalFormatting>
  <conditionalFormatting sqref="C14">
    <cfRule type="expression" dxfId="190" priority="14">
      <formula>AND($C14-TODAY()&lt;30,TODAY()&lt;$C14)</formula>
    </cfRule>
  </conditionalFormatting>
  <conditionalFormatting sqref="C14">
    <cfRule type="cellIs" dxfId="189" priority="15" stopIfTrue="1" operator="lessThan">
      <formula>$B$2</formula>
    </cfRule>
  </conditionalFormatting>
  <conditionalFormatting sqref="C15">
    <cfRule type="expression" dxfId="188" priority="12">
      <formula>AND($C15-TODAY()&lt;30,TODAY()&lt;$C15)</formula>
    </cfRule>
  </conditionalFormatting>
  <conditionalFormatting sqref="C15">
    <cfRule type="cellIs" dxfId="187" priority="13" stopIfTrue="1" operator="lessThan">
      <formula>$B$2</formula>
    </cfRule>
  </conditionalFormatting>
  <conditionalFormatting sqref="B14">
    <cfRule type="cellIs" dxfId="186" priority="11" stopIfTrue="1" operator="equal">
      <formula>"已过期"</formula>
    </cfRule>
  </conditionalFormatting>
  <conditionalFormatting sqref="B15">
    <cfRule type="cellIs" dxfId="185" priority="10" stopIfTrue="1" operator="equal">
      <formula>"已过期"</formula>
    </cfRule>
  </conditionalFormatting>
  <conditionalFormatting sqref="A15">
    <cfRule type="cellIs" dxfId="184" priority="9" stopIfTrue="1" operator="equal">
      <formula>"已过期"</formula>
    </cfRule>
  </conditionalFormatting>
  <conditionalFormatting sqref="C15">
    <cfRule type="expression" dxfId="183" priority="8">
      <formula>AND($C15-TODAY()&lt;30,TODAY()&lt;$C15)</formula>
    </cfRule>
  </conditionalFormatting>
  <conditionalFormatting sqref="F16">
    <cfRule type="cellIs" dxfId="182" priority="7" stopIfTrue="1" operator="lessThan">
      <formula>$B$2</formula>
    </cfRule>
  </conditionalFormatting>
  <conditionalFormatting sqref="E16 E14">
    <cfRule type="cellIs" dxfId="181" priority="6" stopIfTrue="1" operator="equal">
      <formula>"已过期"</formula>
    </cfRule>
  </conditionalFormatting>
  <conditionalFormatting sqref="E15">
    <cfRule type="cellIs" dxfId="180" priority="5" stopIfTrue="1" operator="equal">
      <formula>"已过期"</formula>
    </cfRule>
  </conditionalFormatting>
  <conditionalFormatting sqref="D15">
    <cfRule type="cellIs" dxfId="179" priority="4" stopIfTrue="1" operator="equal">
      <formula>"已过期"</formula>
    </cfRule>
  </conditionalFormatting>
  <conditionalFormatting sqref="F17">
    <cfRule type="cellIs" dxfId="178" priority="3" stopIfTrue="1" operator="lessThan">
      <formula>$B$2</formula>
    </cfRule>
  </conditionalFormatting>
  <conditionalFormatting sqref="E17">
    <cfRule type="cellIs" dxfId="177" priority="2" stopIfTrue="1" operator="equal">
      <formula>"已过期"</formula>
    </cfRule>
  </conditionalFormatting>
  <conditionalFormatting sqref="F14">
    <cfRule type="cellIs" dxfId="17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0" workbookViewId="0">
      <selection activeCell="D30" sqref="D30"/>
    </sheetView>
  </sheetViews>
  <sheetFormatPr defaultColWidth="9" defaultRowHeight="13.5"/>
  <cols>
    <col min="1" max="1" width="13.5" style="2019" customWidth="1"/>
    <col min="2" max="2" width="23.25" style="1970" customWidth="1"/>
    <col min="3" max="3" width="13" style="2014" customWidth="1"/>
    <col min="4" max="4" width="5.75" style="2011" customWidth="1"/>
    <col min="5" max="5" width="7.125" style="2011" customWidth="1"/>
    <col min="6" max="6" width="10.625" style="2011" customWidth="1"/>
    <col min="7" max="7" width="7.5" style="2011" customWidth="1"/>
    <col min="8" max="8" width="9" style="2014" customWidth="1"/>
    <col min="9" max="9" width="11.625" style="2014" customWidth="1"/>
    <col min="10" max="10" width="9" style="2014" customWidth="1"/>
    <col min="11" max="19" width="9" style="2011" customWidth="1"/>
    <col min="20" max="23" width="9" style="2014" customWidth="1"/>
    <col min="24" max="24" width="21.125" style="1970" customWidth="1"/>
    <col min="25" max="16384" width="9" style="1970"/>
  </cols>
  <sheetData>
    <row r="1" spans="1:23" s="2008" customFormat="1" ht="27">
      <c r="A1" s="2002" t="s">
        <v>71</v>
      </c>
      <c r="B1" s="2003" t="s">
        <v>1686</v>
      </c>
      <c r="C1" s="2004" t="s">
        <v>759</v>
      </c>
      <c r="D1" s="2005" t="s">
        <v>1687</v>
      </c>
      <c r="E1" s="2005" t="s">
        <v>1688</v>
      </c>
      <c r="F1" s="2005" t="s">
        <v>1689</v>
      </c>
      <c r="G1" s="2005" t="s">
        <v>1690</v>
      </c>
      <c r="H1" s="2005" t="s">
        <v>1691</v>
      </c>
      <c r="I1" s="2005" t="s">
        <v>1692</v>
      </c>
      <c r="J1" s="2005" t="s">
        <v>1693</v>
      </c>
      <c r="K1" s="2005" t="s">
        <v>1694</v>
      </c>
      <c r="L1" s="2005" t="s">
        <v>1695</v>
      </c>
      <c r="M1" s="2005" t="s">
        <v>1696</v>
      </c>
      <c r="N1" s="2005" t="s">
        <v>1697</v>
      </c>
      <c r="O1" s="2005" t="s">
        <v>1698</v>
      </c>
      <c r="P1" s="2006" t="s">
        <v>753</v>
      </c>
      <c r="Q1" s="2006" t="s">
        <v>1141</v>
      </c>
      <c r="R1" s="2005" t="s">
        <v>1135</v>
      </c>
      <c r="S1" s="2005" t="s">
        <v>1699</v>
      </c>
      <c r="T1" s="2007" t="s">
        <v>1700</v>
      </c>
      <c r="U1" s="2005" t="s">
        <v>1701</v>
      </c>
      <c r="V1" s="2005" t="s">
        <v>1702</v>
      </c>
      <c r="W1" s="2005" t="s">
        <v>755</v>
      </c>
    </row>
    <row r="2" spans="1:23">
      <c r="A2" s="2009" t="s">
        <v>22</v>
      </c>
      <c r="B2" s="2009" t="s">
        <v>1703</v>
      </c>
      <c r="C2" s="2010" t="s">
        <v>760</v>
      </c>
      <c r="D2" s="2011" t="s">
        <v>1704</v>
      </c>
      <c r="E2" s="2011" t="s">
        <v>1705</v>
      </c>
      <c r="F2" s="2011" t="s">
        <v>1706</v>
      </c>
      <c r="G2" s="2011">
        <v>40</v>
      </c>
      <c r="H2" s="2011" t="s">
        <v>1706</v>
      </c>
      <c r="I2" s="2011" t="s">
        <v>1707</v>
      </c>
      <c r="J2" s="2011" t="s">
        <v>1708</v>
      </c>
      <c r="K2" s="2011" t="s">
        <v>1709</v>
      </c>
      <c r="L2" s="2011" t="s">
        <v>1709</v>
      </c>
      <c r="M2" s="2011" t="s">
        <v>1709</v>
      </c>
      <c r="N2" s="2011" t="s">
        <v>1709</v>
      </c>
      <c r="O2" s="2011" t="s">
        <v>1709</v>
      </c>
      <c r="P2" s="2011" t="s">
        <v>1709</v>
      </c>
      <c r="Q2" s="2011" t="s">
        <v>1709</v>
      </c>
      <c r="R2" s="2011" t="s">
        <v>1137</v>
      </c>
      <c r="S2" s="2011" t="s">
        <v>1709</v>
      </c>
      <c r="T2" s="2011" t="s">
        <v>1710</v>
      </c>
      <c r="U2" s="2011" t="s">
        <v>1709</v>
      </c>
      <c r="V2" s="2011" t="s">
        <v>1711</v>
      </c>
      <c r="W2" s="2011" t="s">
        <v>1709</v>
      </c>
    </row>
    <row r="3" spans="1:23">
      <c r="A3" s="2009" t="s">
        <v>1712</v>
      </c>
      <c r="B3" s="2012" t="s">
        <v>1142</v>
      </c>
      <c r="C3" s="2013" t="s">
        <v>761</v>
      </c>
      <c r="D3" s="2011" t="s">
        <v>1713</v>
      </c>
      <c r="E3" s="2011" t="s">
        <v>16</v>
      </c>
      <c r="F3" s="2011" t="s">
        <v>1714</v>
      </c>
      <c r="G3" s="2011">
        <v>50</v>
      </c>
      <c r="H3" s="2011" t="s">
        <v>1714</v>
      </c>
      <c r="I3" s="2011" t="s">
        <v>1715</v>
      </c>
      <c r="J3" s="2011" t="s">
        <v>1716</v>
      </c>
      <c r="K3" s="2011" t="s">
        <v>1717</v>
      </c>
      <c r="L3" s="2011" t="s">
        <v>1717</v>
      </c>
      <c r="M3" s="2011" t="s">
        <v>1717</v>
      </c>
      <c r="N3" s="2011" t="s">
        <v>1717</v>
      </c>
      <c r="O3" s="2011" t="s">
        <v>1717</v>
      </c>
      <c r="P3" s="2011" t="s">
        <v>1717</v>
      </c>
      <c r="Q3" s="2011" t="s">
        <v>1717</v>
      </c>
      <c r="R3" s="2011" t="s">
        <v>1136</v>
      </c>
      <c r="S3" s="2011" t="s">
        <v>1717</v>
      </c>
      <c r="T3" s="2011" t="s">
        <v>1718</v>
      </c>
      <c r="U3" s="2011" t="s">
        <v>1717</v>
      </c>
      <c r="V3" s="2011" t="s">
        <v>1719</v>
      </c>
      <c r="W3" s="2011" t="s">
        <v>1717</v>
      </c>
    </row>
    <row r="4" spans="1:23">
      <c r="A4" s="2009" t="s">
        <v>1720</v>
      </c>
      <c r="B4" s="2009" t="s">
        <v>1721</v>
      </c>
      <c r="C4" s="2010" t="s">
        <v>762</v>
      </c>
      <c r="D4" s="2011" t="s">
        <v>865</v>
      </c>
      <c r="E4" s="2011" t="s">
        <v>1722</v>
      </c>
      <c r="F4" s="2011" t="s">
        <v>1723</v>
      </c>
      <c r="G4" s="2011">
        <v>70</v>
      </c>
      <c r="H4" s="2011" t="s">
        <v>1723</v>
      </c>
      <c r="I4" s="2011" t="s">
        <v>1724</v>
      </c>
      <c r="K4" s="2011" t="s">
        <v>1725</v>
      </c>
      <c r="L4" s="2011" t="s">
        <v>1725</v>
      </c>
      <c r="M4" s="2011" t="s">
        <v>1725</v>
      </c>
      <c r="N4" s="2011" t="s">
        <v>1725</v>
      </c>
      <c r="O4" s="2011" t="s">
        <v>1725</v>
      </c>
      <c r="P4" s="2011" t="s">
        <v>1725</v>
      </c>
      <c r="Q4" s="2011" t="s">
        <v>1725</v>
      </c>
      <c r="R4" s="2011" t="s">
        <v>1138</v>
      </c>
      <c r="S4" s="2011" t="s">
        <v>1725</v>
      </c>
      <c r="T4" s="2011" t="s">
        <v>1726</v>
      </c>
      <c r="U4" s="2011" t="s">
        <v>1725</v>
      </c>
      <c r="W4" s="2011" t="s">
        <v>1725</v>
      </c>
    </row>
    <row r="5" spans="1:23">
      <c r="A5" s="2009" t="s">
        <v>1727</v>
      </c>
      <c r="B5" s="2009" t="s">
        <v>1728</v>
      </c>
      <c r="C5" s="2010" t="s">
        <v>763</v>
      </c>
      <c r="F5" s="2011" t="s">
        <v>1729</v>
      </c>
      <c r="H5" s="2011" t="s">
        <v>1730</v>
      </c>
      <c r="I5" s="2011" t="s">
        <v>1731</v>
      </c>
      <c r="K5" s="2011" t="s">
        <v>1732</v>
      </c>
      <c r="L5" s="2011" t="s">
        <v>1732</v>
      </c>
      <c r="M5" s="2011" t="s">
        <v>1732</v>
      </c>
      <c r="N5" s="2011" t="s">
        <v>1732</v>
      </c>
      <c r="O5" s="2011" t="s">
        <v>1732</v>
      </c>
      <c r="P5" s="2011" t="s">
        <v>1732</v>
      </c>
      <c r="Q5" s="2011" t="s">
        <v>1732</v>
      </c>
      <c r="R5" s="2011" t="s">
        <v>1139</v>
      </c>
      <c r="S5" s="2011" t="s">
        <v>1732</v>
      </c>
      <c r="T5" s="2011" t="s">
        <v>1733</v>
      </c>
      <c r="U5" s="2011" t="s">
        <v>1732</v>
      </c>
      <c r="W5" s="2011" t="s">
        <v>1732</v>
      </c>
    </row>
    <row r="6" spans="1:23">
      <c r="A6" s="2009" t="s">
        <v>1734</v>
      </c>
      <c r="B6" s="2012" t="s">
        <v>1143</v>
      </c>
      <c r="C6" s="2015" t="s">
        <v>30</v>
      </c>
      <c r="F6" s="2011" t="s">
        <v>1730</v>
      </c>
      <c r="H6" s="2011" t="s">
        <v>1735</v>
      </c>
      <c r="I6" s="2011" t="s">
        <v>1736</v>
      </c>
      <c r="K6" s="2011" t="s">
        <v>1737</v>
      </c>
      <c r="L6" s="2011" t="s">
        <v>1737</v>
      </c>
      <c r="M6" s="2011" t="s">
        <v>1737</v>
      </c>
      <c r="N6" s="2011" t="s">
        <v>1737</v>
      </c>
      <c r="O6" s="2011" t="s">
        <v>1737</v>
      </c>
      <c r="P6" s="2011" t="s">
        <v>1737</v>
      </c>
      <c r="Q6" s="2011" t="s">
        <v>1737</v>
      </c>
      <c r="R6" s="2011" t="s">
        <v>1140</v>
      </c>
      <c r="S6" s="2011" t="s">
        <v>1737</v>
      </c>
      <c r="T6" s="2011"/>
      <c r="U6" s="2011" t="s">
        <v>1737</v>
      </c>
      <c r="W6" s="2011" t="s">
        <v>1737</v>
      </c>
    </row>
    <row r="7" spans="1:23">
      <c r="A7" s="2009" t="s">
        <v>1738</v>
      </c>
      <c r="B7" s="2012" t="s">
        <v>1144</v>
      </c>
      <c r="C7" s="2010" t="s">
        <v>31</v>
      </c>
      <c r="F7" s="2011" t="s">
        <v>1739</v>
      </c>
      <c r="H7" s="2011" t="s">
        <v>1740</v>
      </c>
      <c r="I7" s="2011" t="s">
        <v>1741</v>
      </c>
    </row>
    <row r="8" spans="1:23">
      <c r="A8" s="2009" t="s">
        <v>1742</v>
      </c>
      <c r="B8" s="2009" t="s">
        <v>1743</v>
      </c>
      <c r="C8" s="2010" t="s">
        <v>764</v>
      </c>
      <c r="F8" s="2011" t="s">
        <v>1744</v>
      </c>
      <c r="H8" s="2011"/>
      <c r="I8" s="2011" t="s">
        <v>1745</v>
      </c>
    </row>
    <row r="9" spans="1:23">
      <c r="A9" s="2009" t="s">
        <v>1746</v>
      </c>
      <c r="B9" s="2009" t="s">
        <v>1747</v>
      </c>
      <c r="C9" s="2010" t="s">
        <v>765</v>
      </c>
      <c r="F9" s="2011" t="s">
        <v>1748</v>
      </c>
      <c r="H9" s="2011"/>
    </row>
    <row r="10" spans="1:23">
      <c r="A10" s="2009" t="s">
        <v>1749</v>
      </c>
      <c r="B10" s="2009" t="s">
        <v>1750</v>
      </c>
      <c r="C10" s="2010" t="s">
        <v>766</v>
      </c>
      <c r="F10" s="2011" t="s">
        <v>16</v>
      </c>
    </row>
    <row r="11" spans="1:23">
      <c r="A11" s="2009" t="s">
        <v>1751</v>
      </c>
      <c r="B11" s="2009" t="s">
        <v>1752</v>
      </c>
      <c r="C11" s="2010" t="s">
        <v>767</v>
      </c>
    </row>
    <row r="12" spans="1:23">
      <c r="A12" s="2009" t="s">
        <v>1753</v>
      </c>
      <c r="B12" s="2009" t="s">
        <v>1754</v>
      </c>
      <c r="C12" s="2010" t="s">
        <v>768</v>
      </c>
    </row>
    <row r="13" spans="1:23">
      <c r="A13" s="2009" t="s">
        <v>1755</v>
      </c>
      <c r="B13" s="2009" t="s">
        <v>1756</v>
      </c>
      <c r="C13" s="2010" t="s">
        <v>769</v>
      </c>
    </row>
    <row r="14" spans="1:23">
      <c r="A14" s="2009" t="s">
        <v>1757</v>
      </c>
      <c r="B14" s="2009" t="s">
        <v>1758</v>
      </c>
      <c r="C14" s="2011" t="s">
        <v>16</v>
      </c>
    </row>
    <row r="15" spans="1:23">
      <c r="A15" s="2009" t="s">
        <v>1759</v>
      </c>
      <c r="B15" s="2009" t="s">
        <v>1760</v>
      </c>
      <c r="C15" s="2010"/>
    </row>
    <row r="16" spans="1:23">
      <c r="A16" s="2009" t="s">
        <v>1761</v>
      </c>
      <c r="B16" s="2009" t="s">
        <v>756</v>
      </c>
      <c r="C16" s="2010"/>
    </row>
    <row r="17" spans="1:3">
      <c r="A17" s="2009" t="s">
        <v>1762</v>
      </c>
      <c r="B17" s="2009" t="s">
        <v>757</v>
      </c>
      <c r="C17" s="2010"/>
    </row>
    <row r="18" spans="1:3">
      <c r="A18" s="2009" t="s">
        <v>1763</v>
      </c>
      <c r="B18" s="2009" t="s">
        <v>757</v>
      </c>
      <c r="C18" s="2010"/>
    </row>
    <row r="19" spans="1:3">
      <c r="A19" s="2009" t="s">
        <v>1764</v>
      </c>
      <c r="B19" s="2009" t="s">
        <v>757</v>
      </c>
      <c r="C19" s="2010"/>
    </row>
    <row r="20" spans="1:3">
      <c r="A20" s="2009" t="s">
        <v>1765</v>
      </c>
      <c r="B20" s="2009" t="s">
        <v>757</v>
      </c>
      <c r="C20" s="2010"/>
    </row>
    <row r="21" spans="1:3">
      <c r="A21" s="2009" t="s">
        <v>1766</v>
      </c>
      <c r="B21" s="2009" t="s">
        <v>757</v>
      </c>
      <c r="C21" s="2010"/>
    </row>
    <row r="22" spans="1:3">
      <c r="A22" s="2009" t="s">
        <v>1767</v>
      </c>
      <c r="B22" s="2009" t="s">
        <v>757</v>
      </c>
      <c r="C22" s="2010"/>
    </row>
    <row r="23" spans="1:3">
      <c r="A23" s="2009" t="s">
        <v>1768</v>
      </c>
      <c r="B23" s="2009" t="s">
        <v>757</v>
      </c>
      <c r="C23" s="2010"/>
    </row>
    <row r="24" spans="1:3">
      <c r="A24" s="2009" t="s">
        <v>1769</v>
      </c>
      <c r="B24" s="2009" t="s">
        <v>757</v>
      </c>
      <c r="C24" s="2010"/>
    </row>
    <row r="25" spans="1:3">
      <c r="A25" s="2009" t="s">
        <v>1770</v>
      </c>
      <c r="B25" s="2009" t="s">
        <v>757</v>
      </c>
      <c r="C25" s="2010"/>
    </row>
    <row r="26" spans="1:3">
      <c r="A26" s="2012" t="s">
        <v>3078</v>
      </c>
      <c r="B26" s="2009" t="s">
        <v>3789</v>
      </c>
      <c r="C26" s="2010"/>
    </row>
    <row r="27" spans="1:3">
      <c r="A27" s="2009" t="s">
        <v>3074</v>
      </c>
      <c r="B27" s="2009" t="s">
        <v>3787</v>
      </c>
      <c r="C27" s="2010"/>
    </row>
    <row r="28" spans="1:3">
      <c r="A28" s="2009" t="s">
        <v>3075</v>
      </c>
      <c r="B28" s="2009" t="s">
        <v>3872</v>
      </c>
      <c r="C28" s="2010"/>
    </row>
    <row r="29" spans="1:3">
      <c r="A29" s="2009" t="s">
        <v>757</v>
      </c>
      <c r="B29" s="2009"/>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854</v>
      </c>
      <c r="B51" s="2017" t="str">
        <f>"为估价委托人在向"&amp;项目基本情况!B6&amp;"办理贷款手续过程中，确定房地产抵押贷款额度提供参考依据而评估房地产抵押价值。"</f>
        <v>为估价委托人在向上海岭昱公寓管理有限公司办理贷款手续过程中，确定房地产抵押贷款额度提供参考依据而评估房地产抵押价值。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c r="D51" s="2017" t="s">
        <v>1280</v>
      </c>
    </row>
    <row r="52" spans="1:4">
      <c r="A52" s="2016" t="s">
        <v>855</v>
      </c>
      <c r="B52" s="2016" t="s">
        <v>856</v>
      </c>
      <c r="C52" s="2014" t="s">
        <v>857</v>
      </c>
      <c r="D52" s="2014" t="s">
        <v>858</v>
      </c>
    </row>
    <row r="53" spans="1:4">
      <c r="A53" s="3083" t="s">
        <v>859</v>
      </c>
      <c r="B53" s="2017" t="s">
        <v>860</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4月10日，估价对象规划用途为商务金融用地土地取得方式为出让，出让国有建设用地使用权剩余土地使用年限为XX年(多用途剩余年限尾数不同时，可只体现小数点后一位)，假定未设立法定优先受偿款下的房地产市场价值。</v>
      </c>
    </row>
    <row r="54" spans="1:4">
      <c r="A54" s="3083"/>
      <c r="B54" s="2017" t="s">
        <v>861</v>
      </c>
      <c r="C54" s="2014" t="s">
        <v>1277</v>
      </c>
    </row>
    <row r="55" spans="1:4">
      <c r="A55" s="3083"/>
      <c r="B55" s="2017" t="s">
        <v>862</v>
      </c>
      <c r="C55" s="2014" t="s">
        <v>1278</v>
      </c>
    </row>
    <row r="56" spans="1:4">
      <c r="A56" s="3083"/>
      <c r="B56" s="2017" t="s">
        <v>863</v>
      </c>
      <c r="C56" s="2014" t="s">
        <v>1282</v>
      </c>
    </row>
    <row r="57" spans="1:4">
      <c r="A57" s="3083"/>
      <c r="B57" s="2017" t="s">
        <v>864</v>
      </c>
      <c r="C57" s="2014" t="s">
        <v>1279</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27" customWidth="1"/>
    <col min="2" max="2" width="10" style="2027" customWidth="1"/>
    <col min="3" max="3" width="11.5" style="2027" customWidth="1"/>
    <col min="4" max="4" width="12.875" style="2027" customWidth="1"/>
    <col min="5" max="6" width="10" style="2027" customWidth="1"/>
    <col min="7" max="7" width="10.75" style="2027" customWidth="1"/>
    <col min="8" max="8" width="10" style="2027" customWidth="1"/>
    <col min="9" max="9" width="11.125" style="2149" customWidth="1"/>
    <col min="10" max="10" width="10" style="2027" customWidth="1"/>
    <col min="11" max="11" width="10" style="2150" customWidth="1"/>
    <col min="12" max="13" width="10" style="2151" customWidth="1"/>
    <col min="14" max="14" width="10" style="2027" customWidth="1"/>
    <col min="15" max="15" width="10" style="2149" customWidth="1"/>
    <col min="16" max="17" width="10" style="2027"/>
    <col min="18" max="18" width="10" style="2027" customWidth="1"/>
    <col min="19" max="16384" width="10" style="2027"/>
  </cols>
  <sheetData>
    <row r="1" spans="1:19" ht="38.25" customHeight="1" thickBot="1">
      <c r="A1" s="2020" t="s">
        <v>1771</v>
      </c>
      <c r="B1" s="3084" t="str">
        <f>IF(B10="北京市","北京市",C10)&amp;F10&amp;IF('结果表-办公'!G1="在建","出让国有建设用地使用权及在建建筑物",IF('结果表-办公'!G1="土地","出让国有建设用地使用权",))&amp;B9&amp;"预评估"</f>
        <v>北京市顺义区“顺义新城26街区”项目18号楼490套办公用房及111套商业用房房地产抵押价值预评估</v>
      </c>
      <c r="C1" s="3085"/>
      <c r="D1" s="3085"/>
      <c r="E1" s="3085"/>
      <c r="F1" s="3085"/>
      <c r="G1" s="3085"/>
      <c r="H1" s="3085"/>
      <c r="I1" s="3086"/>
      <c r="J1" s="2021"/>
      <c r="K1" s="2022"/>
      <c r="L1" s="2023"/>
      <c r="M1" s="2023"/>
      <c r="N1" s="2024"/>
      <c r="O1" s="2025"/>
      <c r="P1" s="2024"/>
      <c r="Q1" s="2024"/>
      <c r="R1" s="2024"/>
      <c r="S1" s="2026" t="str">
        <f>IF(B10="北京市","北京市",C10)&amp;F10&amp;IF('结果表-办公'!G1="在建","出让国有建设用地使用权及在建建筑物房地产抵押价值",IF('结果表-办公'!G1="土地","出让国有建设用地使用权抵押价值",B9))</f>
        <v>北京市顺义区“顺义新城26街区”项目18号楼490套办公用房及111套商业用房房地产抵押价值</v>
      </c>
    </row>
    <row r="2" spans="1:19" ht="18" customHeight="1">
      <c r="A2" s="2021" t="s">
        <v>1772</v>
      </c>
      <c r="B2" s="1034"/>
      <c r="C2" s="2028"/>
      <c r="D2" s="2021"/>
      <c r="E2" s="2029"/>
      <c r="F2" s="2029"/>
      <c r="G2" s="2021"/>
      <c r="H2" s="2021"/>
      <c r="I2" s="2021"/>
      <c r="J2" s="2021"/>
      <c r="K2" s="2022"/>
      <c r="L2" s="2023"/>
      <c r="M2" s="2023"/>
      <c r="N2" s="2024"/>
      <c r="O2" s="2025"/>
      <c r="P2" s="2024"/>
      <c r="Q2" s="2024"/>
      <c r="R2" s="2024"/>
      <c r="S2" s="2026" t="str">
        <f>IF(B10="北京市","北京市",C10)&amp;F10&amp;IF('结果表-办公'!G1="在建","出让国有建设用地使用权及在建建筑物房地产",IF('结果表-办公'!G1="土地","出让国有建设用地使用权","房地产"))</f>
        <v>北京市顺义区“顺义新城26街区”项目18号楼490套办公用房及111套商业用房房地产</v>
      </c>
    </row>
    <row r="3" spans="1:19" ht="18" customHeight="1">
      <c r="A3" s="2030" t="s">
        <v>1773</v>
      </c>
      <c r="B3" s="2031">
        <v>43565</v>
      </c>
      <c r="C3" s="2032" t="s">
        <v>1774</v>
      </c>
      <c r="D3" s="2031">
        <f>B3</f>
        <v>43565</v>
      </c>
      <c r="E3" s="2021"/>
      <c r="F3" s="2021"/>
      <c r="G3" s="2021"/>
      <c r="H3" s="2021"/>
      <c r="I3" s="2021"/>
      <c r="J3" s="2021"/>
      <c r="K3" s="2022"/>
      <c r="L3" s="2023"/>
      <c r="M3" s="2023"/>
      <c r="N3" s="2024"/>
      <c r="O3" s="2025"/>
      <c r="P3" s="2024"/>
      <c r="Q3" s="2024"/>
      <c r="R3" s="2024"/>
      <c r="S3" s="2026"/>
    </row>
    <row r="4" spans="1:19" ht="18" customHeight="1" thickBot="1">
      <c r="A4" s="2033" t="s">
        <v>1775</v>
      </c>
      <c r="B4" s="2034"/>
      <c r="C4" s="1032">
        <f>SUMIF(注册房地产估价师,B4,估价师及机构信息!B3:B24)</f>
        <v>0</v>
      </c>
      <c r="D4" s="2034"/>
      <c r="E4" s="1033">
        <f>SUMIF(注册房地产估价师,D4,估价师及机构信息!B3:B24)</f>
        <v>0</v>
      </c>
      <c r="F4" s="2034" t="s">
        <v>70</v>
      </c>
      <c r="G4" s="2035">
        <f>SUMIF(注册房地产估价师,F4,估价师及机构信息!B3:B24)</f>
        <v>0</v>
      </c>
      <c r="H4" s="2034" t="s">
        <v>70</v>
      </c>
      <c r="I4" s="2036">
        <f>SUMIF(注册房地产估价师,H4,估价师及机构信息!B3:B24)</f>
        <v>0</v>
      </c>
      <c r="J4" s="2037"/>
      <c r="K4" s="2038" t="str">
        <f>CONCATENATE(B4,"（注册号：",C4,")、",D4,"（注册号：",E4,")")</f>
        <v>（注册号：0)、（注册号：0)</v>
      </c>
      <c r="L4" s="2023"/>
      <c r="M4" s="2023"/>
      <c r="N4" s="2024"/>
      <c r="O4" s="2025"/>
      <c r="P4" s="2024"/>
      <c r="Q4" s="2024"/>
      <c r="R4" s="2024"/>
      <c r="S4" s="2026"/>
    </row>
    <row r="5" spans="1:19" ht="18" customHeight="1" thickTop="1">
      <c r="A5" s="2039" t="s">
        <v>1776</v>
      </c>
      <c r="B5" s="2969" t="s">
        <v>3050</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1777</v>
      </c>
      <c r="B6" s="2969" t="s">
        <v>3051</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1778</v>
      </c>
      <c r="B7" s="2969" t="s">
        <v>3051</v>
      </c>
      <c r="C7" s="2043"/>
      <c r="D7" s="2044"/>
      <c r="E7" s="2029"/>
      <c r="F7" s="2037"/>
      <c r="G7" s="2037"/>
      <c r="H7" s="2037"/>
      <c r="I7" s="2037"/>
      <c r="J7" s="2037"/>
      <c r="K7" s="2046"/>
      <c r="L7" s="2023"/>
      <c r="M7" s="2023"/>
      <c r="N7" s="2024"/>
      <c r="O7" s="2025"/>
      <c r="P7" s="2024"/>
      <c r="Q7" s="2024"/>
      <c r="R7" s="2024"/>
    </row>
    <row r="8" spans="1:19" ht="18" customHeight="1">
      <c r="A8" s="2042" t="s">
        <v>1779</v>
      </c>
      <c r="B8" s="2047" t="s">
        <v>3052</v>
      </c>
      <c r="C8" s="2048"/>
      <c r="D8" s="3087" t="s">
        <v>1780</v>
      </c>
      <c r="E8" s="2049" t="s">
        <v>3053</v>
      </c>
      <c r="F8" s="2050"/>
      <c r="G8" s="2021"/>
      <c r="H8" s="2021"/>
      <c r="I8" s="2021"/>
      <c r="J8" s="2037"/>
      <c r="K8" s="2038"/>
      <c r="L8" s="2023"/>
      <c r="M8" s="2023"/>
      <c r="N8" s="2024"/>
      <c r="O8" s="2025"/>
      <c r="P8" s="2024"/>
      <c r="Q8" s="2024"/>
      <c r="R8" s="2024"/>
    </row>
    <row r="9" spans="1:19" ht="18" customHeight="1" thickBot="1">
      <c r="A9" s="2035" t="s">
        <v>1781</v>
      </c>
      <c r="B9" s="2051" t="s">
        <v>3053</v>
      </c>
      <c r="C9" s="2052"/>
      <c r="D9" s="3088"/>
      <c r="E9" s="2051"/>
      <c r="F9" s="2053"/>
      <c r="G9" s="2054"/>
      <c r="H9" s="2054"/>
      <c r="I9" s="2054"/>
      <c r="J9" s="2037"/>
      <c r="K9" s="2046"/>
      <c r="L9" s="2023"/>
      <c r="M9" s="2023"/>
      <c r="N9" s="2024"/>
      <c r="O9" s="2025"/>
      <c r="P9" s="2024"/>
      <c r="Q9" s="2024"/>
      <c r="R9" s="2024"/>
    </row>
    <row r="10" spans="1:19" ht="18" customHeight="1" thickTop="1">
      <c r="A10" s="2055" t="s">
        <v>1782</v>
      </c>
      <c r="B10" s="2056" t="s">
        <v>3054</v>
      </c>
      <c r="C10" s="2942"/>
      <c r="D10" s="2041"/>
      <c r="E10" s="2057" t="s">
        <v>1783</v>
      </c>
      <c r="F10" s="2942" t="s">
        <v>3784</v>
      </c>
      <c r="G10" s="2058"/>
      <c r="H10" s="2059"/>
      <c r="I10" s="2041"/>
      <c r="J10" s="2037"/>
      <c r="K10" s="2046"/>
      <c r="L10" s="2023"/>
      <c r="M10" s="2023"/>
      <c r="N10" s="2024"/>
      <c r="O10" s="2025"/>
      <c r="P10" s="2024"/>
      <c r="Q10" s="2024"/>
      <c r="R10" s="2024"/>
    </row>
    <row r="11" spans="1:19" ht="18" customHeight="1">
      <c r="A11" s="2060" t="s">
        <v>1784</v>
      </c>
      <c r="B11" s="2061" t="s">
        <v>3055</v>
      </c>
      <c r="C11" s="2969" t="s">
        <v>3051</v>
      </c>
      <c r="D11" s="2062"/>
      <c r="E11" s="2037"/>
      <c r="F11" s="2037"/>
      <c r="G11" s="2037"/>
      <c r="H11" s="2037"/>
      <c r="I11" s="2037"/>
      <c r="J11" s="2037"/>
      <c r="K11" s="2046"/>
      <c r="L11" s="2023"/>
      <c r="M11" s="2023"/>
      <c r="N11" s="2024"/>
      <c r="O11" s="2025"/>
      <c r="P11" s="2024"/>
      <c r="Q11" s="2024"/>
      <c r="R11" s="2024"/>
    </row>
    <row r="12" spans="1:19" ht="18" customHeight="1">
      <c r="A12" s="2063" t="s">
        <v>1785</v>
      </c>
      <c r="B12" s="2061" t="s">
        <v>3056</v>
      </c>
      <c r="C12" s="2064" t="s">
        <v>1786</v>
      </c>
      <c r="D12" s="2065" t="s">
        <v>1787</v>
      </c>
      <c r="E12" s="2065" t="s">
        <v>1788</v>
      </c>
      <c r="F12" s="2065" t="s">
        <v>1789</v>
      </c>
      <c r="G12" s="2065" t="s">
        <v>1790</v>
      </c>
      <c r="H12" s="2065" t="s">
        <v>1791</v>
      </c>
      <c r="I12" s="2065" t="s">
        <v>1792</v>
      </c>
      <c r="J12" s="2037"/>
      <c r="K12" s="2046"/>
      <c r="L12" s="2023"/>
      <c r="M12" s="2023"/>
      <c r="N12" s="2024"/>
      <c r="O12" s="2025"/>
      <c r="P12" s="2024"/>
      <c r="Q12" s="2024"/>
      <c r="R12" s="2024"/>
    </row>
    <row r="13" spans="1:19" ht="18" customHeight="1">
      <c r="A13" s="2066"/>
      <c r="B13" s="2067"/>
      <c r="C13" s="2068" t="s">
        <v>1793</v>
      </c>
      <c r="D13" s="2069"/>
      <c r="E13" s="2069">
        <v>56690</v>
      </c>
      <c r="F13" s="2069">
        <v>60343</v>
      </c>
      <c r="G13" s="2069"/>
      <c r="H13" s="2069"/>
      <c r="I13" s="1042"/>
      <c r="J13" s="2037"/>
      <c r="K13" s="2046"/>
      <c r="L13" s="2023"/>
      <c r="M13" s="2023"/>
      <c r="N13" s="2024"/>
      <c r="O13" s="2025"/>
      <c r="P13" s="2024"/>
      <c r="Q13" s="2024"/>
      <c r="R13" s="2024"/>
    </row>
    <row r="14" spans="1:19" ht="18" customHeight="1">
      <c r="A14" s="2066"/>
      <c r="B14" s="2067"/>
      <c r="C14" s="2068" t="s">
        <v>1794</v>
      </c>
      <c r="D14" s="1045"/>
      <c r="E14" s="1045">
        <v>40</v>
      </c>
      <c r="F14" s="1045">
        <v>50</v>
      </c>
      <c r="G14" s="1045"/>
      <c r="H14" s="1045"/>
      <c r="I14" s="1045"/>
      <c r="J14" s="2037"/>
      <c r="K14" s="2070"/>
      <c r="L14" s="2023"/>
      <c r="M14" s="2023"/>
      <c r="N14" s="2024"/>
      <c r="O14" s="2025"/>
      <c r="P14" s="2024"/>
      <c r="Q14" s="2024"/>
      <c r="R14" s="2024"/>
    </row>
    <row r="15" spans="1:19" ht="18" customHeight="1">
      <c r="A15" s="2055"/>
      <c r="B15" s="2071"/>
      <c r="C15" s="2068" t="s">
        <v>1795</v>
      </c>
      <c r="D15" s="1044" t="str">
        <f>IF(B12="出让",IF(D13="","",ROUNDDOWN(MIN((D13-$D$3)/365,D14),2)),D14)</f>
        <v/>
      </c>
      <c r="E15" s="1044">
        <f>IF(B12="出让",IF(E13="","",ROUNDDOWN(MIN((E13-$D$3)/365,E14),2)),E14)</f>
        <v>35.950000000000003</v>
      </c>
      <c r="F15" s="1044">
        <f>IF(B12="出让",IF(F13="","",ROUNDDOWN(MIN((F13-$D$3)/365,F14),2)),F14)</f>
        <v>45.96</v>
      </c>
      <c r="G15" s="1044" t="str">
        <f>IF(B12="出让",IF(G13="","",ROUNDDOWN(MIN((G13-$D$3)/365,G14),2)),G14)</f>
        <v/>
      </c>
      <c r="H15" s="1044" t="str">
        <f>IF(B12="出让",IF(H13="","",ROUNDDOWN(MIN((H13-$D$3)/365,H14),2)),H14)</f>
        <v/>
      </c>
      <c r="I15" s="1044" t="str">
        <f>IF(B12="出让",IF(I13="","",ROUNDDOWN(MIN((I13-$D$3)/365,I14),2)),I14)</f>
        <v/>
      </c>
      <c r="J15" s="2037"/>
      <c r="K15" s="2072"/>
      <c r="L15" s="2073"/>
      <c r="M15" s="2073"/>
      <c r="N15" s="2074"/>
      <c r="O15" s="2073"/>
      <c r="P15" s="2074"/>
      <c r="Q15" s="2024"/>
      <c r="R15" s="2024"/>
    </row>
    <row r="16" spans="1:19" ht="30.75" customHeight="1">
      <c r="A16" s="2057" t="s">
        <v>1796</v>
      </c>
      <c r="B16" s="3094" t="s">
        <v>3057</v>
      </c>
      <c r="C16" s="3095"/>
      <c r="D16" s="3096"/>
      <c r="E16" s="2075" t="s">
        <v>1797</v>
      </c>
      <c r="F16" s="3097" t="s">
        <v>3058</v>
      </c>
      <c r="G16" s="3098"/>
      <c r="H16" s="3098"/>
      <c r="I16" s="3099"/>
      <c r="J16" s="2024"/>
      <c r="K16" s="2072"/>
      <c r="L16" s="2073"/>
      <c r="M16" s="2073"/>
      <c r="N16" s="2074"/>
      <c r="O16" s="2073"/>
      <c r="P16" s="2074"/>
      <c r="Q16" s="2024"/>
      <c r="R16" s="2024"/>
    </row>
    <row r="17" spans="1:22" ht="18" customHeight="1">
      <c r="A17" s="2076" t="s">
        <v>1798</v>
      </c>
      <c r="B17" s="2030" t="s">
        <v>1799</v>
      </c>
      <c r="C17" s="1049">
        <f>'数据-汇总表'!E3</f>
        <v>27.04</v>
      </c>
      <c r="D17" s="2077" t="s">
        <v>1800</v>
      </c>
      <c r="E17" s="3100" t="s">
        <v>3782</v>
      </c>
      <c r="F17" s="3101"/>
      <c r="G17" s="3101"/>
      <c r="H17" s="3101"/>
      <c r="I17" s="3102"/>
      <c r="J17" s="2024"/>
      <c r="K17" s="2078"/>
      <c r="L17" s="2073"/>
      <c r="M17" s="2073"/>
      <c r="N17" s="2074"/>
      <c r="O17" s="2073"/>
      <c r="P17" s="2074"/>
      <c r="Q17" s="2024"/>
      <c r="R17" s="2024"/>
      <c r="S17" s="2024"/>
      <c r="T17" s="2024"/>
      <c r="U17" s="2024"/>
      <c r="V17" s="2024"/>
    </row>
    <row r="18" spans="1:22" ht="36" customHeight="1" thickBot="1">
      <c r="A18" s="2079" t="s">
        <v>1801</v>
      </c>
      <c r="B18" s="2033" t="s">
        <v>1802</v>
      </c>
      <c r="C18" s="1439">
        <f>'数据-汇总表'!D3</f>
        <v>7486.58</v>
      </c>
      <c r="D18" s="2080" t="s">
        <v>1800</v>
      </c>
      <c r="E18" s="3103" t="s">
        <v>3783</v>
      </c>
      <c r="F18" s="3104"/>
      <c r="G18" s="3104"/>
      <c r="H18" s="3104"/>
      <c r="I18" s="3105"/>
      <c r="J18" s="2024"/>
      <c r="K18" s="2078"/>
      <c r="L18" s="2073"/>
      <c r="M18" s="2073"/>
      <c r="N18" s="2074"/>
      <c r="O18" s="2073"/>
      <c r="P18" s="2074"/>
      <c r="Q18" s="2024"/>
      <c r="R18" s="2024"/>
      <c r="S18" s="2024"/>
      <c r="T18" s="2024"/>
      <c r="U18" s="2024"/>
      <c r="V18" s="2024"/>
    </row>
    <row r="19" spans="1:22" ht="37.5" customHeight="1" thickTop="1" thickBot="1">
      <c r="A19" s="372" t="s">
        <v>1803</v>
      </c>
      <c r="B19" s="351" t="s">
        <v>1804</v>
      </c>
      <c r="C19" s="2081" t="s">
        <v>3059</v>
      </c>
      <c r="D19" s="2082" t="s">
        <v>1805</v>
      </c>
      <c r="E19" s="2083" t="s">
        <v>3060</v>
      </c>
      <c r="F19" s="2084" t="str">
        <f>IF(AND(C19="是",E19="否"),"是否提供他项权证或相关说明","")</f>
        <v>是否提供他项权证或相关说明</v>
      </c>
      <c r="G19" s="2085"/>
      <c r="H19" s="2037"/>
      <c r="I19" s="2037"/>
      <c r="J19" s="2037"/>
      <c r="K19" s="2046"/>
      <c r="L19" s="2023"/>
      <c r="M19" s="2023"/>
      <c r="N19" s="2074"/>
      <c r="O19" s="2073"/>
      <c r="P19" s="2074"/>
      <c r="Q19" s="2024"/>
      <c r="R19" s="2024"/>
      <c r="S19" s="2024"/>
      <c r="T19" s="2024"/>
      <c r="U19" s="2024"/>
      <c r="V19" s="2024"/>
    </row>
    <row r="20" spans="1:22" ht="18" customHeight="1">
      <c r="A20" s="2086" t="s">
        <v>1806</v>
      </c>
      <c r="B20" s="3090" t="s">
        <v>1807</v>
      </c>
      <c r="C20" s="3091"/>
      <c r="D20" s="3092" t="s">
        <v>1808</v>
      </c>
      <c r="E20" s="3093"/>
      <c r="F20" s="2087" t="s">
        <v>1809</v>
      </c>
      <c r="G20" s="2037"/>
      <c r="H20" s="2037"/>
      <c r="I20" s="2037"/>
      <c r="J20" s="2037"/>
      <c r="K20" s="3089" t="s">
        <v>1810</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3"/>
      <c r="N20" s="2074"/>
      <c r="O20" s="2073"/>
      <c r="P20" s="2074"/>
      <c r="Q20" s="2024"/>
      <c r="R20" s="2024"/>
      <c r="S20" s="2024"/>
      <c r="T20" s="2024"/>
      <c r="U20" s="2024"/>
      <c r="V20" s="2024"/>
    </row>
    <row r="21" spans="1:22" ht="24.75" customHeight="1">
      <c r="A21" s="2086"/>
      <c r="B21" s="2088" t="s">
        <v>1811</v>
      </c>
      <c r="C21" s="2089" t="s">
        <v>1812</v>
      </c>
      <c r="D21" s="2090" t="s">
        <v>1813</v>
      </c>
      <c r="E21" s="2091" t="s">
        <v>1812</v>
      </c>
      <c r="F21" s="2092"/>
      <c r="G21" s="2037"/>
      <c r="H21" s="2037"/>
      <c r="I21" s="2037"/>
      <c r="J21" s="2037"/>
      <c r="K21" s="308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74"/>
      <c r="O21" s="2073"/>
      <c r="P21" s="2074"/>
      <c r="Q21" s="2024"/>
      <c r="R21" s="2024"/>
      <c r="S21" s="2024"/>
      <c r="T21" s="2024"/>
      <c r="U21" s="2024"/>
      <c r="V21" s="2024"/>
    </row>
    <row r="22" spans="1:22" ht="24.75" customHeight="1" thickBot="1">
      <c r="A22" s="2086"/>
      <c r="B22" s="2093" t="s">
        <v>1814</v>
      </c>
      <c r="C22" s="2089" t="s">
        <v>1815</v>
      </c>
      <c r="D22" s="2021"/>
      <c r="E22" s="2021"/>
      <c r="F22" s="2094"/>
      <c r="G22" s="2037"/>
      <c r="H22" s="2037"/>
      <c r="I22" s="2037"/>
      <c r="J22" s="2037"/>
      <c r="K22" s="3089"/>
      <c r="L22" s="745"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4"/>
      <c r="O22" s="2073"/>
      <c r="P22" s="2074"/>
      <c r="Q22" s="2024"/>
      <c r="R22" s="2024"/>
      <c r="S22" s="2024"/>
      <c r="T22" s="2024"/>
      <c r="U22" s="2024"/>
      <c r="V22" s="2024"/>
    </row>
    <row r="23" spans="1:22" ht="18" customHeight="1">
      <c r="A23" s="2095" t="s">
        <v>1816</v>
      </c>
      <c r="B23" s="182" t="s">
        <v>1817</v>
      </c>
      <c r="C23" s="2096"/>
      <c r="D23" s="2097" t="s">
        <v>1817</v>
      </c>
      <c r="E23" s="2098"/>
      <c r="F23" s="2094"/>
      <c r="G23" s="2037"/>
      <c r="H23" s="2037"/>
      <c r="I23" s="2037"/>
      <c r="J23" s="2037"/>
      <c r="K23" s="2099"/>
      <c r="L23" s="745"/>
      <c r="M23" s="2023"/>
      <c r="N23" s="2074"/>
      <c r="O23" s="2073"/>
      <c r="P23" s="2074"/>
      <c r="Q23" s="2024"/>
      <c r="R23" s="2024"/>
      <c r="S23" s="2024"/>
      <c r="T23" s="2024"/>
      <c r="U23" s="2024"/>
      <c r="V23" s="2024"/>
    </row>
    <row r="24" spans="1:22" ht="18" customHeight="1">
      <c r="A24" s="2100"/>
      <c r="B24" s="182" t="s">
        <v>1818</v>
      </c>
      <c r="C24" s="2101"/>
      <c r="D24" s="2095" t="s">
        <v>1818</v>
      </c>
      <c r="E24" s="2102"/>
      <c r="F24" s="2094"/>
      <c r="G24" s="2037"/>
      <c r="H24" s="2037"/>
      <c r="I24" s="2037"/>
      <c r="J24" s="2037"/>
      <c r="K24" s="2099"/>
      <c r="L24" s="745"/>
      <c r="M24" s="2023"/>
      <c r="N24" s="2074"/>
      <c r="O24" s="2073"/>
      <c r="P24" s="2074"/>
      <c r="Q24" s="2024"/>
      <c r="R24" s="2024"/>
      <c r="S24" s="2024"/>
      <c r="T24" s="2024"/>
      <c r="U24" s="2024"/>
      <c r="V24" s="2024"/>
    </row>
    <row r="25" spans="1:22" ht="18" customHeight="1">
      <c r="A25" s="2100"/>
      <c r="B25" s="182" t="s">
        <v>1819</v>
      </c>
      <c r="C25" s="2101"/>
      <c r="D25" s="2095" t="s">
        <v>1819</v>
      </c>
      <c r="E25" s="2102"/>
      <c r="F25" s="2094"/>
      <c r="G25" s="2037"/>
      <c r="H25" s="2037"/>
      <c r="I25" s="2037"/>
      <c r="J25" s="2037"/>
      <c r="K25" s="2046"/>
      <c r="L25" s="2023"/>
      <c r="M25" s="2023"/>
      <c r="N25" s="2074"/>
      <c r="O25" s="2073"/>
      <c r="P25" s="2074"/>
      <c r="Q25" s="2024"/>
      <c r="R25" s="2024"/>
      <c r="S25" s="2024"/>
      <c r="T25" s="2024"/>
      <c r="U25" s="2024"/>
      <c r="V25" s="2024"/>
    </row>
    <row r="26" spans="1:22" ht="18" customHeight="1" thickBot="1">
      <c r="A26" s="2103"/>
      <c r="B26" s="2104" t="s">
        <v>1820</v>
      </c>
      <c r="C26" s="2105"/>
      <c r="D26" s="2106" t="s">
        <v>1821</v>
      </c>
      <c r="E26" s="2107"/>
      <c r="F26" s="2108"/>
      <c r="G26" s="2054"/>
      <c r="H26" s="2054"/>
      <c r="I26" s="2054"/>
      <c r="J26" s="2037"/>
      <c r="K26" s="2046"/>
      <c r="L26" s="2023"/>
      <c r="M26" s="2023"/>
      <c r="N26" s="2074"/>
      <c r="O26" s="2073"/>
      <c r="P26" s="2074"/>
      <c r="Q26" s="2024"/>
      <c r="R26" s="2024"/>
      <c r="S26" s="2024"/>
      <c r="T26" s="2024"/>
      <c r="U26" s="2024"/>
      <c r="V26" s="2024"/>
    </row>
    <row r="27" spans="1:22" ht="18" customHeight="1" thickTop="1">
      <c r="A27" s="3107" t="s">
        <v>1822</v>
      </c>
      <c r="B27" s="2055" t="s">
        <v>1823</v>
      </c>
      <c r="C27" s="2109" t="s">
        <v>3061</v>
      </c>
      <c r="D27" s="2110"/>
      <c r="E27" s="2037"/>
      <c r="F27" s="2037"/>
      <c r="G27" s="2037"/>
      <c r="H27" s="2037"/>
      <c r="I27" s="2037"/>
      <c r="J27" s="2024"/>
      <c r="K27" s="2072"/>
      <c r="L27" s="2073"/>
      <c r="M27" s="2073"/>
      <c r="N27" s="2074"/>
      <c r="O27" s="2073"/>
      <c r="P27" s="2074"/>
      <c r="Q27" s="2024"/>
      <c r="R27" s="2024"/>
      <c r="S27" s="2024"/>
      <c r="T27" s="2024"/>
      <c r="U27" s="2024"/>
      <c r="V27" s="2024"/>
    </row>
    <row r="28" spans="1:22" ht="18" customHeight="1">
      <c r="A28" s="3107"/>
      <c r="B28" s="2030" t="s">
        <v>1824</v>
      </c>
      <c r="C28" s="2111" t="s">
        <v>3062</v>
      </c>
      <c r="D28" s="2112"/>
      <c r="E28" s="2037"/>
      <c r="F28" s="2037"/>
      <c r="G28" s="2037"/>
      <c r="H28" s="2037"/>
      <c r="I28" s="2037"/>
      <c r="J28" s="2024"/>
      <c r="K28" s="2113"/>
      <c r="L28" s="2023"/>
      <c r="M28" s="2023"/>
      <c r="N28" s="2024"/>
      <c r="O28" s="2025"/>
      <c r="P28" s="2024"/>
      <c r="Q28" s="2024"/>
      <c r="R28" s="2024"/>
      <c r="S28" s="2024"/>
      <c r="T28" s="2024"/>
      <c r="U28" s="2024"/>
      <c r="V28" s="2024"/>
    </row>
    <row r="29" spans="1:22" ht="18" customHeight="1">
      <c r="A29" s="3107"/>
      <c r="B29" s="2030" t="s">
        <v>1825</v>
      </c>
      <c r="C29" s="2114" t="s">
        <v>3060</v>
      </c>
      <c r="D29" s="2115"/>
      <c r="E29" s="2037"/>
      <c r="F29" s="2037"/>
      <c r="G29" s="2037"/>
      <c r="H29" s="2037"/>
      <c r="I29" s="2037"/>
      <c r="J29" s="2024"/>
      <c r="K29" s="2113"/>
      <c r="L29" s="2023"/>
      <c r="M29" s="2023"/>
      <c r="N29" s="2024"/>
      <c r="O29" s="2025"/>
      <c r="P29" s="2024"/>
      <c r="Q29" s="2024"/>
      <c r="R29" s="2024"/>
      <c r="S29" s="2024"/>
      <c r="T29" s="2024"/>
      <c r="U29" s="2024"/>
      <c r="V29" s="2024"/>
    </row>
    <row r="30" spans="1:22" ht="18" customHeight="1">
      <c r="A30" s="3108"/>
      <c r="B30" s="2030" t="s">
        <v>1826</v>
      </c>
      <c r="C30" s="3109"/>
      <c r="D30" s="3110"/>
      <c r="E30" s="2037"/>
      <c r="F30" s="2037"/>
      <c r="G30" s="2037"/>
      <c r="H30" s="2037"/>
      <c r="I30" s="2037"/>
      <c r="J30" s="2024"/>
      <c r="K30" s="2113"/>
      <c r="L30" s="2023"/>
      <c r="M30" s="2023"/>
      <c r="N30" s="2024"/>
      <c r="O30" s="2025"/>
      <c r="P30" s="2024"/>
      <c r="Q30" s="2024"/>
      <c r="R30" s="2024"/>
      <c r="S30" s="2024"/>
      <c r="T30" s="2024"/>
      <c r="U30" s="2024"/>
      <c r="V30" s="2024"/>
    </row>
    <row r="31" spans="1:22" ht="18" customHeight="1">
      <c r="A31" s="3111" t="s">
        <v>1827</v>
      </c>
      <c r="B31" s="2116" t="s">
        <v>3063</v>
      </c>
      <c r="C31" s="2117" t="str">
        <f>IF(B31="现房","成新及维护状况正常否",IF(B31="在建","工程状态是否正常",IF(B31="土地","是否闲置","-")))</f>
        <v>成新及维护状况正常否</v>
      </c>
      <c r="D31" s="2118"/>
      <c r="E31" s="2119"/>
      <c r="F31" s="2037"/>
      <c r="G31" s="2037"/>
      <c r="H31" s="2037"/>
      <c r="I31" s="2037"/>
      <c r="J31" s="2037"/>
      <c r="K31" s="2045"/>
      <c r="L31" s="2023"/>
      <c r="M31" s="2023"/>
      <c r="N31" s="2024"/>
      <c r="O31" s="2025"/>
      <c r="P31" s="2024"/>
      <c r="Q31" s="2024"/>
      <c r="R31" s="2024"/>
      <c r="S31" s="2024"/>
      <c r="T31" s="2024"/>
      <c r="U31" s="2024"/>
      <c r="V31" s="2024"/>
    </row>
    <row r="32" spans="1:22" ht="18" customHeight="1">
      <c r="A32" s="3112"/>
      <c r="B32" s="2116"/>
      <c r="C32" s="2117" t="str">
        <f>IF(B32="现房","成新及维护状况是否正常",IF(B32="在建","工程状态是否正常",IF(B32="土地","是否闲置","-")))</f>
        <v>-</v>
      </c>
      <c r="D32" s="2118"/>
      <c r="E32" s="2119"/>
      <c r="F32" s="2037"/>
      <c r="G32" s="2037"/>
      <c r="H32" s="2037"/>
      <c r="I32" s="2037"/>
      <c r="J32" s="2037"/>
      <c r="K32" s="2046"/>
      <c r="L32" s="2023"/>
      <c r="M32" s="2023"/>
      <c r="N32" s="2024"/>
      <c r="O32" s="2025"/>
      <c r="P32" s="2024"/>
      <c r="Q32" s="2024"/>
      <c r="R32" s="2024"/>
      <c r="S32" s="2024"/>
      <c r="T32" s="2024"/>
      <c r="U32" s="2024"/>
      <c r="V32" s="2024"/>
    </row>
    <row r="33" spans="1:22" ht="18" customHeight="1">
      <c r="A33" s="3112"/>
      <c r="B33" s="2120"/>
      <c r="C33" s="2060" t="str">
        <f>IF(B33="现房","成新及维护状况是否正常",IF(B33="在建","工程状态是否正常",IF(B33="土地","是否闲置","-")))</f>
        <v>-</v>
      </c>
      <c r="D33" s="2121"/>
      <c r="E33" s="2122"/>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1828</v>
      </c>
      <c r="B34" s="2123" t="s">
        <v>3064</v>
      </c>
      <c r="C34" s="2123" t="s">
        <v>3065</v>
      </c>
      <c r="D34" s="2123" t="s">
        <v>3066</v>
      </c>
      <c r="E34" s="2123" t="s">
        <v>3067</v>
      </c>
      <c r="F34" s="2123" t="s">
        <v>3068</v>
      </c>
      <c r="G34" s="2123" t="s">
        <v>3069</v>
      </c>
      <c r="H34" s="2123" t="s">
        <v>3070</v>
      </c>
      <c r="I34" s="2037"/>
      <c r="J34" s="2037"/>
      <c r="K34" s="1790">
        <f>COUNTIF(B34:H34,"——")</f>
        <v>0</v>
      </c>
      <c r="L34" s="2064" t="s">
        <v>1829</v>
      </c>
      <c r="M34" s="2064" t="s">
        <v>1830</v>
      </c>
      <c r="N34" s="2064" t="s">
        <v>1831</v>
      </c>
      <c r="O34" s="2064" t="s">
        <v>1832</v>
      </c>
      <c r="P34" s="2064" t="s">
        <v>1833</v>
      </c>
      <c r="Q34" s="2064" t="s">
        <v>1834</v>
      </c>
      <c r="R34" s="2064" t="s">
        <v>1835</v>
      </c>
      <c r="S34" s="3106" t="s">
        <v>1836</v>
      </c>
      <c r="T34" s="2124" t="str">
        <f>NUMBERSTRING(7-K34,1)&amp;"通"</f>
        <v>七通</v>
      </c>
      <c r="U34" s="2024"/>
      <c r="V34" s="2024"/>
    </row>
    <row r="35" spans="1:22" ht="18" customHeight="1">
      <c r="A35" s="2125"/>
      <c r="B35" s="3113" t="s">
        <v>1837</v>
      </c>
      <c r="C35" s="3113"/>
      <c r="D35" s="3113"/>
      <c r="E35" s="3113"/>
      <c r="F35" s="2126">
        <f>C10</f>
        <v>0</v>
      </c>
      <c r="G35" s="2037"/>
      <c r="H35" s="2037"/>
      <c r="I35" s="2037"/>
      <c r="J35" s="2037"/>
      <c r="K35" s="2064"/>
      <c r="L35" s="2064"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通路、通电、通讯、通上水、通下水、通热、燃气</v>
      </c>
      <c r="S35" s="3106"/>
      <c r="T35" s="47" t="str">
        <f>IF(T34="一通",L35,IF(T34="二通",M35,IF(T34="三通",N35,IF(T34="四通",O35,IF(T34="五通",P35,IF(T34="六通",Q35,R35))))))</f>
        <v>通路、通电、通讯、通上水、通下水、通热、燃气</v>
      </c>
      <c r="U35" s="2024"/>
      <c r="V35" s="2024"/>
    </row>
    <row r="36" spans="1:22" ht="18" customHeight="1">
      <c r="A36" s="2127"/>
      <c r="B36" s="2126" t="s">
        <v>1838</v>
      </c>
      <c r="C36" s="2126" t="s">
        <v>1839</v>
      </c>
      <c r="D36" s="2126" t="s">
        <v>1840</v>
      </c>
      <c r="E36" s="2126" t="s">
        <v>1841</v>
      </c>
      <c r="F36" s="2128"/>
      <c r="G36" s="2037"/>
      <c r="H36" s="2037"/>
      <c r="I36" s="2037"/>
      <c r="J36" s="2037"/>
      <c r="K36" s="2046"/>
      <c r="L36" s="2023"/>
      <c r="M36" s="2023"/>
      <c r="N36" s="2024"/>
      <c r="O36" s="2025"/>
      <c r="P36" s="2024"/>
      <c r="Q36" s="2024"/>
      <c r="R36" s="2024"/>
      <c r="S36" s="2024"/>
      <c r="T36" s="2024"/>
      <c r="U36" s="2024"/>
      <c r="V36" s="2024"/>
    </row>
    <row r="37" spans="1:22" ht="18" customHeight="1">
      <c r="A37" s="2129" t="s">
        <v>1842</v>
      </c>
      <c r="B37" s="2130"/>
      <c r="C37" s="2130"/>
      <c r="D37" s="2130"/>
      <c r="E37" s="2130"/>
      <c r="F37" s="2128"/>
      <c r="G37" s="2037"/>
      <c r="H37" s="2037"/>
      <c r="I37" s="2037"/>
      <c r="J37" s="2037"/>
      <c r="K37" s="2046"/>
      <c r="L37" s="2023"/>
      <c r="M37" s="2023"/>
      <c r="N37" s="2024"/>
      <c r="O37" s="2025"/>
      <c r="P37" s="2024"/>
      <c r="Q37" s="2024"/>
      <c r="R37" s="2024"/>
      <c r="S37" s="2024"/>
      <c r="T37" s="2024"/>
      <c r="U37" s="2024"/>
      <c r="V37" s="2024"/>
    </row>
    <row r="38" spans="1:22" ht="18" customHeight="1" thickBot="1">
      <c r="A38" s="2131" t="s">
        <v>1843</v>
      </c>
      <c r="B38" s="2132"/>
      <c r="C38" s="2132"/>
      <c r="D38" s="2132"/>
      <c r="E38" s="2132"/>
      <c r="F38" s="2133"/>
      <c r="G38" s="2054"/>
      <c r="H38" s="2054"/>
      <c r="I38" s="2054"/>
      <c r="J38" s="2037"/>
      <c r="K38" s="2046"/>
      <c r="L38" s="2023"/>
      <c r="M38" s="2023"/>
      <c r="N38" s="2024"/>
      <c r="O38" s="2025"/>
      <c r="P38" s="2024"/>
      <c r="Q38" s="2024"/>
      <c r="R38" s="2024"/>
      <c r="S38" s="2024"/>
      <c r="T38" s="2024"/>
      <c r="U38" s="2024"/>
      <c r="V38" s="2024"/>
    </row>
    <row r="39" spans="1:22" s="2138" customFormat="1" ht="18" customHeight="1" thickTop="1" thickBot="1">
      <c r="A39" s="2134" t="s">
        <v>1844</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4"/>
      <c r="B40" s="2024"/>
      <c r="C40" s="2024"/>
      <c r="D40" s="2024"/>
      <c r="E40" s="2024"/>
      <c r="F40" s="2024"/>
      <c r="G40" s="2024"/>
      <c r="H40" s="2024"/>
      <c r="I40" s="2139"/>
      <c r="J40" s="2074"/>
      <c r="K40" s="664"/>
      <c r="L40" s="2073"/>
      <c r="M40" s="2073"/>
      <c r="N40" s="2074"/>
      <c r="O40" s="2073"/>
      <c r="P40" s="2024"/>
      <c r="Q40" s="2024"/>
      <c r="R40" s="2024"/>
      <c r="S40" s="2024"/>
      <c r="T40" s="2024"/>
      <c r="U40" s="2024"/>
      <c r="V40" s="2024"/>
    </row>
    <row r="41" spans="1:22" ht="18" customHeight="1">
      <c r="A41" s="8" t="s">
        <v>1845</v>
      </c>
      <c r="B41" s="2140"/>
      <c r="C41" s="2141"/>
      <c r="D41" s="2024"/>
      <c r="E41" s="2024"/>
      <c r="F41" s="2024"/>
      <c r="G41" s="2024"/>
      <c r="H41" s="2024"/>
      <c r="I41" s="2025"/>
      <c r="J41" s="2024"/>
      <c r="K41" s="2113"/>
      <c r="L41" s="2023"/>
      <c r="M41" s="2023"/>
      <c r="N41" s="2024"/>
      <c r="O41" s="2025"/>
      <c r="P41" s="2024"/>
      <c r="Q41" s="2024"/>
      <c r="R41" s="2024"/>
      <c r="S41" s="2024"/>
      <c r="T41" s="2024"/>
      <c r="U41" s="2024"/>
      <c r="V41" s="2024"/>
    </row>
    <row r="42" spans="1:22" ht="18" customHeight="1">
      <c r="A42" s="2064" t="s">
        <v>1846</v>
      </c>
      <c r="B42" s="1790" t="s">
        <v>1847</v>
      </c>
      <c r="C42" s="1790" t="s">
        <v>1848</v>
      </c>
      <c r="D42" s="1790" t="s">
        <v>1849</v>
      </c>
      <c r="E42" s="1790" t="s">
        <v>1850</v>
      </c>
      <c r="F42" s="1790" t="s">
        <v>1851</v>
      </c>
      <c r="G42" s="1790" t="s">
        <v>1852</v>
      </c>
      <c r="H42" s="1790" t="s">
        <v>1853</v>
      </c>
      <c r="I42" s="1790" t="s">
        <v>1854</v>
      </c>
      <c r="J42" s="2142" t="s">
        <v>1855</v>
      </c>
      <c r="K42" s="2065" t="s">
        <v>1856</v>
      </c>
      <c r="L42" s="2065" t="s">
        <v>1857</v>
      </c>
      <c r="M42" s="2065" t="s">
        <v>1858</v>
      </c>
      <c r="N42" s="1790" t="s">
        <v>1859</v>
      </c>
      <c r="O42" s="1790" t="s">
        <v>1860</v>
      </c>
      <c r="P42" s="1790" t="s">
        <v>1861</v>
      </c>
      <c r="Q42" s="2064" t="s">
        <v>1862</v>
      </c>
      <c r="R42" s="2064" t="s">
        <v>1863</v>
      </c>
      <c r="S42" s="2024"/>
      <c r="T42" s="2024"/>
      <c r="U42" s="2024"/>
      <c r="V42" s="2024"/>
    </row>
    <row r="43" spans="1:22" s="2147" customFormat="1" ht="18" customHeight="1">
      <c r="A43" s="2143"/>
      <c r="B43" s="1267"/>
      <c r="C43" s="1267"/>
      <c r="D43" s="1267"/>
      <c r="E43" s="1267"/>
      <c r="F43" s="1267"/>
      <c r="G43" s="1267"/>
      <c r="H43" s="9"/>
      <c r="I43" s="9"/>
      <c r="J43" s="2144"/>
      <c r="K43" s="2145"/>
      <c r="L43" s="2145"/>
      <c r="M43" s="9"/>
      <c r="N43" s="1267"/>
      <c r="O43" s="9"/>
      <c r="P43" s="1267"/>
      <c r="Q43" s="1267"/>
      <c r="R43" s="1267"/>
      <c r="S43" s="2146"/>
      <c r="T43" s="2146"/>
      <c r="U43" s="2146"/>
      <c r="V43" s="2146"/>
    </row>
    <row r="44" spans="1:22" s="2147" customFormat="1" ht="18" customHeight="1">
      <c r="A44" s="2143"/>
      <c r="B44" s="2143"/>
      <c r="C44" s="1267"/>
      <c r="D44" s="1267"/>
      <c r="E44" s="1267"/>
      <c r="F44" s="1267"/>
      <c r="G44" s="1267"/>
      <c r="H44" s="9"/>
      <c r="I44" s="9"/>
      <c r="J44" s="2144"/>
      <c r="K44" s="2145"/>
      <c r="L44" s="2145"/>
      <c r="M44" s="9"/>
      <c r="N44" s="1267"/>
      <c r="O44" s="9"/>
      <c r="P44" s="1267"/>
      <c r="Q44" s="1267"/>
      <c r="R44" s="1267"/>
      <c r="S44" s="2146"/>
      <c r="T44" s="2146"/>
      <c r="U44" s="2146"/>
      <c r="V44" s="2146"/>
    </row>
    <row r="45" spans="1:22" s="2147" customFormat="1" ht="18" customHeight="1">
      <c r="A45" s="2143"/>
      <c r="B45" s="2143"/>
      <c r="C45" s="1267"/>
      <c r="D45" s="1267"/>
      <c r="E45" s="1267"/>
      <c r="F45" s="1267"/>
      <c r="G45" s="1267"/>
      <c r="H45" s="9"/>
      <c r="I45" s="9"/>
      <c r="J45" s="2144"/>
      <c r="K45" s="2145"/>
      <c r="L45" s="2145"/>
      <c r="M45" s="9"/>
      <c r="N45" s="1267"/>
      <c r="O45" s="9"/>
      <c r="P45" s="1267"/>
      <c r="Q45" s="1267"/>
      <c r="R45" s="1267"/>
      <c r="S45" s="2146"/>
      <c r="T45" s="2146"/>
      <c r="U45" s="2146"/>
      <c r="V45" s="2146"/>
    </row>
    <row r="46" spans="1:22" s="2147" customFormat="1" ht="18" customHeight="1">
      <c r="A46" s="2143"/>
      <c r="B46" s="2143"/>
      <c r="C46" s="1267"/>
      <c r="D46" s="1267"/>
      <c r="E46" s="1267"/>
      <c r="F46" s="1267"/>
      <c r="G46" s="1267"/>
      <c r="H46" s="9"/>
      <c r="I46" s="9"/>
      <c r="J46" s="2144"/>
      <c r="K46" s="2145"/>
      <c r="L46" s="2145"/>
      <c r="M46" s="9"/>
      <c r="N46" s="1267"/>
      <c r="O46" s="9"/>
      <c r="P46" s="1267"/>
      <c r="Q46" s="1267"/>
      <c r="R46" s="1267"/>
      <c r="S46" s="2146"/>
      <c r="T46" s="2146"/>
      <c r="U46" s="2146"/>
      <c r="V46" s="2146"/>
    </row>
    <row r="47" spans="1:22" s="2147" customFormat="1" ht="18" customHeight="1">
      <c r="A47" s="2143"/>
      <c r="B47" s="2143"/>
      <c r="C47" s="1267"/>
      <c r="D47" s="1267"/>
      <c r="E47" s="1267"/>
      <c r="F47" s="1267"/>
      <c r="G47" s="1267"/>
      <c r="H47" s="9"/>
      <c r="I47" s="9"/>
      <c r="J47" s="2144"/>
      <c r="K47" s="2145"/>
      <c r="L47" s="2145"/>
      <c r="M47" s="9"/>
      <c r="N47" s="1267"/>
      <c r="O47" s="9"/>
      <c r="P47" s="1267"/>
      <c r="Q47" s="1267"/>
      <c r="R47" s="1267"/>
      <c r="S47" s="2146"/>
      <c r="T47" s="2146"/>
      <c r="U47" s="2146"/>
      <c r="V47" s="2146"/>
    </row>
    <row r="48" spans="1:22" s="2147" customFormat="1" ht="18" customHeight="1">
      <c r="A48" s="2143"/>
      <c r="B48" s="2143"/>
      <c r="C48" s="1267"/>
      <c r="D48" s="1267"/>
      <c r="E48" s="1267"/>
      <c r="F48" s="1267"/>
      <c r="G48" s="1267"/>
      <c r="H48" s="9"/>
      <c r="I48" s="9"/>
      <c r="J48" s="2144"/>
      <c r="K48" s="2145"/>
      <c r="L48" s="2145"/>
      <c r="M48" s="9"/>
      <c r="N48" s="1267"/>
      <c r="O48" s="9"/>
      <c r="P48" s="1267"/>
      <c r="Q48" s="1267"/>
      <c r="R48" s="1267"/>
      <c r="S48" s="2146"/>
      <c r="T48" s="2146"/>
      <c r="U48" s="2146"/>
      <c r="V48" s="2146"/>
    </row>
    <row r="49" spans="1:22" s="2147" customFormat="1" ht="18" customHeight="1">
      <c r="A49" s="2143"/>
      <c r="B49" s="2143"/>
      <c r="C49" s="1267"/>
      <c r="D49" s="1267"/>
      <c r="E49" s="1267"/>
      <c r="F49" s="1267"/>
      <c r="G49" s="1267"/>
      <c r="H49" s="9"/>
      <c r="I49" s="9"/>
      <c r="J49" s="2144"/>
      <c r="K49" s="2145"/>
      <c r="L49" s="2145"/>
      <c r="M49" s="9"/>
      <c r="N49" s="1267"/>
      <c r="O49" s="9"/>
      <c r="P49" s="1267"/>
      <c r="Q49" s="1267"/>
      <c r="R49" s="1267"/>
      <c r="S49" s="2146"/>
      <c r="T49" s="2146"/>
      <c r="U49" s="2146"/>
      <c r="V49" s="2146"/>
    </row>
    <row r="50" spans="1:22" s="2147" customFormat="1" ht="18" customHeight="1">
      <c r="A50" s="2143"/>
      <c r="B50" s="2143"/>
      <c r="C50" s="1267"/>
      <c r="D50" s="1267"/>
      <c r="E50" s="1267"/>
      <c r="F50" s="1267"/>
      <c r="G50" s="1267"/>
      <c r="H50" s="9"/>
      <c r="I50" s="9"/>
      <c r="J50" s="2144"/>
      <c r="K50" s="2145"/>
      <c r="L50" s="2145"/>
      <c r="M50" s="9"/>
      <c r="N50" s="1267"/>
      <c r="O50" s="9"/>
      <c r="P50" s="1267"/>
      <c r="Q50" s="1267"/>
      <c r="R50" s="1267"/>
      <c r="S50" s="2146"/>
      <c r="T50" s="2146"/>
      <c r="U50" s="2146"/>
      <c r="V50" s="2146"/>
    </row>
    <row r="51" spans="1:22" s="2147" customFormat="1" ht="18" customHeight="1">
      <c r="A51" s="2143"/>
      <c r="B51" s="2143"/>
      <c r="C51" s="1267"/>
      <c r="D51" s="1267"/>
      <c r="E51" s="1267"/>
      <c r="F51" s="1267"/>
      <c r="G51" s="1267"/>
      <c r="H51" s="9"/>
      <c r="I51" s="9"/>
      <c r="J51" s="2144"/>
      <c r="K51" s="2145"/>
      <c r="L51" s="2145"/>
      <c r="M51" s="9"/>
      <c r="N51" s="1267"/>
      <c r="O51" s="9"/>
      <c r="P51" s="1267"/>
      <c r="Q51" s="1267"/>
      <c r="R51" s="1267"/>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6" sqref="M16"/>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2"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hidden="1" customWidth="1"/>
    <col min="16" max="16" width="9.75" style="2149" hidden="1" customWidth="1"/>
    <col min="17" max="17" width="9.375" style="2149" hidden="1" customWidth="1"/>
    <col min="18" max="18" width="9.25" style="2149" hidden="1" customWidth="1"/>
    <col min="19" max="19" width="10.875" style="2149" hidden="1" customWidth="1"/>
    <col min="20" max="21" width="10.75" style="2149" hidden="1" customWidth="1"/>
    <col min="22" max="22" width="10.875" style="2149" hidden="1" customWidth="1"/>
    <col min="23" max="27" width="10.75" style="2149" hidden="1" customWidth="1"/>
    <col min="28" max="28" width="10.875" style="2149" hidden="1" customWidth="1"/>
    <col min="29" max="29" width="11" style="2149" bestFit="1" customWidth="1"/>
    <col min="30" max="30" width="10" style="2149" bestFit="1" customWidth="1"/>
    <col min="31" max="31" width="9.75" style="2149" customWidth="1"/>
    <col min="32"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1864</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3" t="s">
        <v>1865</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7" customFormat="1" ht="24">
      <c r="A2" s="11" t="s">
        <v>1866</v>
      </c>
      <c r="B2" s="11" t="s">
        <v>1867</v>
      </c>
      <c r="C2" s="11" t="s">
        <v>1868</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4" t="s">
        <v>1869</v>
      </c>
      <c r="AZ2" s="1265" t="s">
        <v>1870</v>
      </c>
      <c r="BA2" s="11" t="s">
        <v>1871</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3018">
        <f>分摊土地面积!C4</f>
        <v>7486.58</v>
      </c>
      <c r="B3" s="13">
        <f>IF(C3="否",G5-AT5,G5)</f>
        <v>27.04</v>
      </c>
      <c r="C3" s="2158" t="s">
        <v>1872</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6"/>
      <c r="AZ3" s="1267"/>
      <c r="BA3" s="1268"/>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4" t="s">
        <v>1873</v>
      </c>
      <c r="B5" s="1798"/>
      <c r="C5" s="1798"/>
      <c r="D5" s="1801"/>
      <c r="E5" s="15" t="s">
        <v>1</v>
      </c>
      <c r="F5" s="15">
        <f>SUM(F13:F587)</f>
        <v>0</v>
      </c>
      <c r="G5" s="15">
        <f>SUM(G13:G587)</f>
        <v>27.04</v>
      </c>
      <c r="H5" s="15">
        <f t="shared" ref="H5:AT5" si="0">SUM(H13:H656)</f>
        <v>27.04</v>
      </c>
      <c r="I5" s="15">
        <f t="shared" si="0"/>
        <v>27.04</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7"/>
      <c r="AV5" s="14" t="s">
        <v>1873</v>
      </c>
      <c r="AW5" s="1798"/>
      <c r="AX5" s="1798"/>
      <c r="AY5" s="16" t="s">
        <v>3</v>
      </c>
      <c r="AZ5" s="17">
        <f t="shared" ref="AZ5:BT5" si="1">SUM(AZ13:AZ656)</f>
        <v>27.04</v>
      </c>
      <c r="BA5" s="17">
        <f t="shared" si="1"/>
        <v>27.04</v>
      </c>
      <c r="BB5" s="17">
        <f t="shared" si="1"/>
        <v>27.04</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67" customFormat="1" ht="12.75">
      <c r="A6" s="14" t="s">
        <v>1874</v>
      </c>
      <c r="B6" s="2164"/>
      <c r="C6" s="2164"/>
      <c r="D6" s="2165"/>
      <c r="E6" s="15">
        <f>H6+AC6+AT6</f>
        <v>7486.58</v>
      </c>
      <c r="F6" s="15" t="s">
        <v>1</v>
      </c>
      <c r="G6" s="15" t="s">
        <v>2</v>
      </c>
      <c r="H6" s="19">
        <f>SUMIF(I$12:AB$12,"总值",I6:AB6)</f>
        <v>7486.58</v>
      </c>
      <c r="I6" s="15">
        <f t="shared" ref="I6:AB6" si="2">ROUND($A$3*I5/$B$3,2)</f>
        <v>7486.58</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66"/>
      <c r="AV6" s="14" t="s">
        <v>1874</v>
      </c>
      <c r="AW6" s="2164"/>
      <c r="AX6" s="2164"/>
      <c r="AY6" s="20">
        <f>IF(AY3&gt;0,AY3,ROUND($A$3*AZ5/$B$3,2))</f>
        <v>7486.58</v>
      </c>
      <c r="AZ6" s="15" t="s">
        <v>3</v>
      </c>
      <c r="BA6" s="15">
        <f>ROUND($AY$6*BA5/$AZ$5,2)</f>
        <v>7486.58</v>
      </c>
      <c r="BB6" s="15">
        <f>ROUND($AY$6*BB5/$AZ$5,2)</f>
        <v>7486.58</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57" customFormat="1" ht="24.75">
      <c r="A7" s="2099" t="s">
        <v>1875</v>
      </c>
      <c r="B7" s="2099" t="s">
        <v>1876</v>
      </c>
      <c r="C7" s="2099" t="s">
        <v>1877</v>
      </c>
      <c r="D7" s="2099" t="s">
        <v>1878</v>
      </c>
      <c r="E7" s="2099" t="s">
        <v>1879</v>
      </c>
      <c r="F7" s="2099" t="s">
        <v>1880</v>
      </c>
      <c r="G7" s="2168" t="s">
        <v>1881</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801"/>
      <c r="AU7" s="2169" t="s">
        <v>1882</v>
      </c>
      <c r="AV7" s="22" t="s">
        <v>1883</v>
      </c>
      <c r="AW7" s="2156" t="s">
        <v>1884</v>
      </c>
      <c r="AX7" s="22" t="s">
        <v>1877</v>
      </c>
      <c r="AY7" s="1798" t="s">
        <v>1885</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1886</v>
      </c>
      <c r="H8" s="2174" t="s">
        <v>1887</v>
      </c>
      <c r="I8" s="2175"/>
      <c r="J8" s="1813"/>
      <c r="K8" s="1813"/>
      <c r="L8" s="1813"/>
      <c r="M8" s="1813"/>
      <c r="N8" s="1813"/>
      <c r="O8" s="1813"/>
      <c r="P8" s="1813"/>
      <c r="Q8" s="1813"/>
      <c r="R8" s="1813"/>
      <c r="S8" s="1813"/>
      <c r="T8" s="1813"/>
      <c r="U8" s="1813"/>
      <c r="V8" s="2176"/>
      <c r="W8" s="1813"/>
      <c r="X8" s="1813"/>
      <c r="Y8" s="1813"/>
      <c r="Z8" s="1813"/>
      <c r="AA8" s="2176"/>
      <c r="AB8" s="2177"/>
      <c r="AC8" s="976" t="s">
        <v>1888</v>
      </c>
      <c r="AD8" s="2178"/>
      <c r="AE8" s="2170"/>
      <c r="AF8" s="1813"/>
      <c r="AG8" s="1813"/>
      <c r="AH8" s="1813"/>
      <c r="AI8" s="1813"/>
      <c r="AJ8" s="1813"/>
      <c r="AK8" s="1813"/>
      <c r="AL8" s="1813"/>
      <c r="AM8" s="1813"/>
      <c r="AN8" s="1813"/>
      <c r="AO8" s="1813"/>
      <c r="AP8" s="1813"/>
      <c r="AQ8" s="1813"/>
      <c r="AR8" s="1813"/>
      <c r="AS8" s="1813"/>
      <c r="AT8" s="1287" t="s">
        <v>1889</v>
      </c>
      <c r="AU8" s="2172" t="s">
        <v>1890</v>
      </c>
      <c r="AV8" s="1287"/>
      <c r="AW8" s="2155"/>
      <c r="AX8" s="1287"/>
      <c r="AY8" s="2156" t="s">
        <v>1891</v>
      </c>
      <c r="AZ8" s="1812" t="s">
        <v>1892</v>
      </c>
      <c r="BA8" s="1813"/>
      <c r="BB8" s="1813"/>
      <c r="BC8" s="1813"/>
      <c r="BD8" s="1813"/>
      <c r="BE8" s="1813"/>
      <c r="BF8" s="1813"/>
      <c r="BG8" s="1813"/>
      <c r="BH8" s="1813"/>
      <c r="BI8" s="1813"/>
      <c r="BJ8" s="1813"/>
      <c r="BK8" s="1813"/>
      <c r="BL8" s="1813"/>
      <c r="BM8" s="1813"/>
      <c r="BN8" s="1813"/>
      <c r="BO8" s="1813"/>
      <c r="BP8" s="1813"/>
      <c r="BQ8" s="1813"/>
      <c r="BR8" s="1813"/>
      <c r="BS8" s="1813"/>
      <c r="BT8" s="25"/>
    </row>
    <row r="9" spans="1:72" s="2179" customFormat="1" ht="12.75">
      <c r="A9" s="2172"/>
      <c r="B9" s="2172"/>
      <c r="C9" s="2172"/>
      <c r="D9" s="2172"/>
      <c r="E9" s="2172"/>
      <c r="F9" s="2172"/>
      <c r="G9" s="1287"/>
      <c r="H9" s="2180" t="s">
        <v>1893</v>
      </c>
      <c r="I9" s="2181" t="s">
        <v>3071</v>
      </c>
      <c r="J9" s="976"/>
      <c r="K9" s="2181" t="s">
        <v>3071</v>
      </c>
      <c r="L9" s="976"/>
      <c r="M9" s="2181"/>
      <c r="N9" s="976"/>
      <c r="O9" s="2181"/>
      <c r="P9" s="976"/>
      <c r="Q9" s="2181"/>
      <c r="R9" s="976"/>
      <c r="S9" s="2181"/>
      <c r="T9" s="976"/>
      <c r="U9" s="2181"/>
      <c r="V9" s="976"/>
      <c r="W9" s="2181"/>
      <c r="X9" s="2182"/>
      <c r="Y9" s="2181"/>
      <c r="Z9" s="976"/>
      <c r="AA9" s="2181"/>
      <c r="AB9" s="976"/>
      <c r="AC9" s="2173" t="s">
        <v>1893</v>
      </c>
      <c r="AD9" s="14" t="s">
        <v>1894</v>
      </c>
      <c r="AE9" s="1293"/>
      <c r="AF9" s="14" t="s">
        <v>1895</v>
      </c>
      <c r="AG9" s="1293"/>
      <c r="AH9" s="14" t="s">
        <v>1894</v>
      </c>
      <c r="AI9" s="1293"/>
      <c r="AJ9" s="14" t="s">
        <v>1895</v>
      </c>
      <c r="AK9" s="1293"/>
      <c r="AL9" s="14" t="s">
        <v>1894</v>
      </c>
      <c r="AM9" s="1293"/>
      <c r="AN9" s="14" t="s">
        <v>1895</v>
      </c>
      <c r="AO9" s="1293"/>
      <c r="AP9" s="14" t="s">
        <v>1894</v>
      </c>
      <c r="AQ9" s="1293"/>
      <c r="AR9" s="14" t="s">
        <v>1895</v>
      </c>
      <c r="AS9" s="2183"/>
      <c r="AT9" s="2172"/>
      <c r="AU9" s="2172" t="s">
        <v>1896</v>
      </c>
      <c r="AV9" s="1287"/>
      <c r="AW9" s="2155"/>
      <c r="AX9" s="1287"/>
      <c r="AY9" s="27"/>
      <c r="AZ9" s="27" t="s">
        <v>1886</v>
      </c>
      <c r="BA9" s="2184" t="s">
        <v>1897</v>
      </c>
      <c r="BB9" s="2185"/>
      <c r="BC9" s="1333"/>
      <c r="BD9" s="1333"/>
      <c r="BE9" s="1333"/>
      <c r="BF9" s="1333"/>
      <c r="BG9" s="1333"/>
      <c r="BH9" s="1333"/>
      <c r="BI9" s="1333"/>
      <c r="BJ9" s="1333"/>
      <c r="BK9" s="2186"/>
      <c r="BL9" s="14" t="s">
        <v>1898</v>
      </c>
      <c r="BM9" s="1813"/>
      <c r="BN9" s="2175"/>
      <c r="BO9" s="1813"/>
      <c r="BP9" s="1813"/>
      <c r="BQ9" s="1813"/>
      <c r="BR9" s="1813"/>
      <c r="BS9" s="1813"/>
      <c r="BT9" s="25"/>
    </row>
    <row r="10" spans="1:72" s="2179" customFormat="1" ht="12.75">
      <c r="A10" s="2172"/>
      <c r="B10" s="2172"/>
      <c r="C10" s="2172"/>
      <c r="D10" s="2172"/>
      <c r="E10" s="2172"/>
      <c r="F10" s="2172"/>
      <c r="G10" s="1287"/>
      <c r="H10" s="27"/>
      <c r="I10" s="2181" t="s">
        <v>27</v>
      </c>
      <c r="J10" s="976"/>
      <c r="K10" s="2187" t="s">
        <v>1373</v>
      </c>
      <c r="L10" s="976"/>
      <c r="M10" s="2187"/>
      <c r="N10" s="976"/>
      <c r="O10" s="2187"/>
      <c r="P10" s="976"/>
      <c r="Q10" s="2187"/>
      <c r="R10" s="976"/>
      <c r="S10" s="2187"/>
      <c r="T10" s="976"/>
      <c r="U10" s="2187"/>
      <c r="V10" s="976"/>
      <c r="W10" s="2187"/>
      <c r="X10" s="976"/>
      <c r="Y10" s="2187"/>
      <c r="Z10" s="976"/>
      <c r="AA10" s="2187"/>
      <c r="AB10" s="976"/>
      <c r="AC10" s="1287"/>
      <c r="AD10" s="14" t="s">
        <v>1899</v>
      </c>
      <c r="AE10" s="2188"/>
      <c r="AF10" s="14" t="s">
        <v>1899</v>
      </c>
      <c r="AG10" s="2188"/>
      <c r="AH10" s="14" t="s">
        <v>1900</v>
      </c>
      <c r="AI10" s="2188"/>
      <c r="AJ10" s="14" t="s">
        <v>1900</v>
      </c>
      <c r="AK10" s="2188"/>
      <c r="AL10" s="14" t="s">
        <v>1901</v>
      </c>
      <c r="AM10" s="1293"/>
      <c r="AN10" s="14" t="s">
        <v>1901</v>
      </c>
      <c r="AO10" s="1293"/>
      <c r="AP10" s="14" t="s">
        <v>1902</v>
      </c>
      <c r="AQ10" s="1293"/>
      <c r="AR10" s="14" t="s">
        <v>1902</v>
      </c>
      <c r="AS10" s="1293"/>
      <c r="AT10" s="2172"/>
      <c r="AU10" s="2172"/>
      <c r="AV10" s="1287"/>
      <c r="AW10" s="2155"/>
      <c r="AX10" s="1287"/>
      <c r="AY10" s="27"/>
      <c r="AZ10" s="27"/>
      <c r="BA10" s="2189" t="s">
        <v>1893</v>
      </c>
      <c r="BB10" s="2190" t="str">
        <f>I9</f>
        <v>地上</v>
      </c>
      <c r="BC10" s="28" t="str">
        <f>K9</f>
        <v>地上</v>
      </c>
      <c r="BD10" s="28">
        <f>M9</f>
        <v>0</v>
      </c>
      <c r="BE10" s="28">
        <f>O9</f>
        <v>0</v>
      </c>
      <c r="BF10" s="28">
        <f>Q9</f>
        <v>0</v>
      </c>
      <c r="BG10" s="28">
        <f>S9</f>
        <v>0</v>
      </c>
      <c r="BH10" s="28">
        <f>U9</f>
        <v>0</v>
      </c>
      <c r="BI10" s="28">
        <f>W9</f>
        <v>0</v>
      </c>
      <c r="BJ10" s="28">
        <f>Y9</f>
        <v>0</v>
      </c>
      <c r="BK10" s="28">
        <f>AA9</f>
        <v>0</v>
      </c>
      <c r="BL10" s="24" t="s">
        <v>1893</v>
      </c>
      <c r="BM10" s="1812" t="str">
        <f>AD9</f>
        <v>地上</v>
      </c>
      <c r="BN10" s="28" t="str">
        <f>AF9</f>
        <v>地下</v>
      </c>
      <c r="BO10" s="1812" t="str">
        <f>AH9</f>
        <v>地上</v>
      </c>
      <c r="BP10" s="28" t="str">
        <f>AJ9</f>
        <v>地下</v>
      </c>
      <c r="BQ10" s="1812" t="str">
        <f>AL9</f>
        <v>地上</v>
      </c>
      <c r="BR10" s="28" t="str">
        <f>AN9</f>
        <v>地下</v>
      </c>
      <c r="BS10" s="1812" t="str">
        <f>AP9</f>
        <v>地上</v>
      </c>
      <c r="BT10" s="2191" t="str">
        <f>AR9</f>
        <v>地下</v>
      </c>
    </row>
    <row r="11" spans="1:72" s="2179" customFormat="1" ht="12.75">
      <c r="A11" s="2172"/>
      <c r="B11" s="2172"/>
      <c r="C11" s="2172"/>
      <c r="D11" s="2172"/>
      <c r="E11" s="2172"/>
      <c r="F11" s="2172"/>
      <c r="G11" s="1287"/>
      <c r="H11" s="2189"/>
      <c r="I11" s="2192" t="s">
        <v>3072</v>
      </c>
      <c r="J11" s="2193"/>
      <c r="K11" s="2192" t="s">
        <v>3073</v>
      </c>
      <c r="L11" s="2193"/>
      <c r="M11" s="2192"/>
      <c r="N11" s="2193"/>
      <c r="O11" s="2192"/>
      <c r="P11" s="2193"/>
      <c r="Q11" s="2192"/>
      <c r="R11" s="2193"/>
      <c r="S11" s="2192"/>
      <c r="T11" s="2193"/>
      <c r="U11" s="2192"/>
      <c r="V11" s="2193"/>
      <c r="W11" s="2192"/>
      <c r="X11" s="2193"/>
      <c r="Y11" s="2192"/>
      <c r="Z11" s="2193"/>
      <c r="AA11" s="2192"/>
      <c r="AB11" s="2193"/>
      <c r="AC11" s="1287"/>
      <c r="AD11" s="2194" t="s">
        <v>1903</v>
      </c>
      <c r="AE11" s="1814"/>
      <c r="AF11" s="2194" t="s">
        <v>1903</v>
      </c>
      <c r="AG11" s="1814"/>
      <c r="AH11" s="2194" t="s">
        <v>1904</v>
      </c>
      <c r="AI11" s="2195"/>
      <c r="AJ11" s="2194" t="s">
        <v>1904</v>
      </c>
      <c r="AK11" s="1814"/>
      <c r="AL11" s="1812"/>
      <c r="AM11" s="1814"/>
      <c r="AN11" s="1812"/>
      <c r="AO11" s="1814"/>
      <c r="AP11" s="1812"/>
      <c r="AQ11" s="1814"/>
      <c r="AR11" s="1812"/>
      <c r="AS11" s="1814"/>
      <c r="AT11" s="2155"/>
      <c r="AU11" s="2172"/>
      <c r="AV11" s="1287"/>
      <c r="AW11" s="2155"/>
      <c r="AX11" s="1287"/>
      <c r="AY11" s="27"/>
      <c r="AZ11" s="27"/>
      <c r="BA11" s="27"/>
      <c r="BB11" s="2177" t="str">
        <f>I10</f>
        <v>办公</v>
      </c>
      <c r="BC11" s="2177" t="str">
        <f>K10</f>
        <v>商业</v>
      </c>
      <c r="BD11" s="2177">
        <f>M10</f>
        <v>0</v>
      </c>
      <c r="BE11" s="2177">
        <f>O10</f>
        <v>0</v>
      </c>
      <c r="BF11" s="2177">
        <f>Q10</f>
        <v>0</v>
      </c>
      <c r="BG11" s="2177">
        <f>S10</f>
        <v>0</v>
      </c>
      <c r="BH11" s="2177">
        <f>U10</f>
        <v>0</v>
      </c>
      <c r="BI11" s="2177">
        <f>W10</f>
        <v>0</v>
      </c>
      <c r="BJ11" s="2177">
        <f>Y10</f>
        <v>0</v>
      </c>
      <c r="BK11" s="2177">
        <f>AA10</f>
        <v>0</v>
      </c>
      <c r="BL11" s="1287"/>
      <c r="BM11" s="1812" t="str">
        <f>AD10</f>
        <v>公共配套设施</v>
      </c>
      <c r="BN11" s="1812" t="str">
        <f>AF10</f>
        <v>公共配套设施</v>
      </c>
      <c r="BO11" s="23" t="str">
        <f>AH10</f>
        <v>物业管理用房</v>
      </c>
      <c r="BP11" s="23" t="str">
        <f>AJ10</f>
        <v>物业管理用房</v>
      </c>
      <c r="BQ11" s="23" t="str">
        <f>AL10</f>
        <v>设备及其他</v>
      </c>
      <c r="BR11" s="23" t="str">
        <f>AN10</f>
        <v>设备及其他</v>
      </c>
      <c r="BS11" s="24" t="str">
        <f>AP10</f>
        <v>未注明</v>
      </c>
      <c r="BT11" s="2196" t="str">
        <f>AR10</f>
        <v>未注明</v>
      </c>
    </row>
    <row r="12" spans="1:72" s="2157" customFormat="1" ht="12.75">
      <c r="A12" s="2197"/>
      <c r="B12" s="2197"/>
      <c r="C12" s="2197"/>
      <c r="D12" s="2197"/>
      <c r="E12" s="2197"/>
      <c r="F12" s="2197"/>
      <c r="G12" s="29"/>
      <c r="H12" s="2198"/>
      <c r="I12" s="1801"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797" t="s">
        <v>1906</v>
      </c>
      <c r="W12" s="11" t="s">
        <v>1905</v>
      </c>
      <c r="X12" s="11" t="s">
        <v>1906</v>
      </c>
      <c r="Y12" s="11" t="s">
        <v>1905</v>
      </c>
      <c r="Z12" s="11" t="s">
        <v>1906</v>
      </c>
      <c r="AA12" s="11" t="s">
        <v>1905</v>
      </c>
      <c r="AB12" s="11" t="s">
        <v>1906</v>
      </c>
      <c r="AC12" s="2199"/>
      <c r="AD12" s="1801"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29" t="s">
        <v>1905</v>
      </c>
      <c r="AS12" s="2197" t="s">
        <v>1906</v>
      </c>
      <c r="AT12" s="2200"/>
      <c r="AU12" s="2197"/>
      <c r="AV12" s="30"/>
      <c r="AW12" s="2156"/>
      <c r="AX12" s="30"/>
      <c r="AY12" s="2201"/>
      <c r="AZ12" s="27"/>
      <c r="BA12" s="2189"/>
      <c r="BB12" s="23" t="str">
        <f>I11</f>
        <v>公寓</v>
      </c>
      <c r="BC12" s="2202" t="str">
        <f>K11</f>
        <v>一层</v>
      </c>
      <c r="BD12" s="2202">
        <f>M11</f>
        <v>0</v>
      </c>
      <c r="BE12" s="2177">
        <f>O11</f>
        <v>0</v>
      </c>
      <c r="BF12" s="2177">
        <f>Q11</f>
        <v>0</v>
      </c>
      <c r="BG12" s="2177">
        <f>S11</f>
        <v>0</v>
      </c>
      <c r="BH12" s="2177">
        <f>U11</f>
        <v>0</v>
      </c>
      <c r="BI12" s="2177">
        <f>W11</f>
        <v>0</v>
      </c>
      <c r="BJ12" s="2177">
        <f>Y11</f>
        <v>0</v>
      </c>
      <c r="BK12" s="2177">
        <f>AA11</f>
        <v>0</v>
      </c>
      <c r="BL12" s="1287"/>
      <c r="BM12" s="1812" t="str">
        <f>AD11</f>
        <v>（住宅）</v>
      </c>
      <c r="BN12" s="1812" t="str">
        <f>AF11</f>
        <v>（住宅）</v>
      </c>
      <c r="BO12" s="23" t="str">
        <f>AH11</f>
        <v>（住宅、计出让金）</v>
      </c>
      <c r="BP12" s="23" t="str">
        <f>AJ11</f>
        <v>（住宅、计出让金）</v>
      </c>
      <c r="BQ12" s="23">
        <f>AL11</f>
        <v>0</v>
      </c>
      <c r="BR12" s="23">
        <f>AN11</f>
        <v>0</v>
      </c>
      <c r="BS12" s="24">
        <f>AP11</f>
        <v>0</v>
      </c>
      <c r="BT12" s="2196">
        <f>AR11</f>
        <v>0</v>
      </c>
    </row>
    <row r="13" spans="1:72" s="2157" customFormat="1" ht="12.75">
      <c r="A13" s="1267"/>
      <c r="B13" s="1267"/>
      <c r="C13" s="1267"/>
      <c r="D13" s="2203" t="s">
        <v>3059</v>
      </c>
      <c r="E13" s="15">
        <f>IF($C$3="是",ROUND($A$3*G13/$B$3,2),ROUND($A$3*(G13-AT13)/$B$3,2))</f>
        <v>7486.58</v>
      </c>
      <c r="F13" s="31"/>
      <c r="G13" s="32">
        <f>H13+AC13+AT13</f>
        <v>27.04</v>
      </c>
      <c r="H13" s="19">
        <f>SUMIF(I$12:AB$12,"总值",I13:AB13)</f>
        <v>27.04</v>
      </c>
      <c r="I13" s="3019">
        <f>抵押物清单!D2</f>
        <v>27.04</v>
      </c>
      <c r="J13" s="3019"/>
      <c r="K13" s="3019"/>
      <c r="L13" s="3019"/>
      <c r="M13" s="3019"/>
      <c r="N13" s="2204"/>
      <c r="O13" s="2204"/>
      <c r="P13" s="2204"/>
      <c r="Q13" s="2204"/>
      <c r="R13" s="2204"/>
      <c r="S13" s="2204"/>
      <c r="T13" s="2204"/>
      <c r="U13" s="2204"/>
      <c r="V13" s="2204"/>
      <c r="W13" s="2204"/>
      <c r="X13" s="2204"/>
      <c r="Y13" s="2204"/>
      <c r="Z13" s="2204"/>
      <c r="AA13" s="2204"/>
      <c r="AB13" s="2204"/>
      <c r="AC13" s="15">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1">
        <f>ROUND($AY$6*AZ13/$AZ$5,2)</f>
        <v>7486.58</v>
      </c>
      <c r="AZ13" s="15">
        <f>BA13+BL13</f>
        <v>27.04</v>
      </c>
      <c r="BA13" s="15">
        <f>SUM(BB13:BK13)</f>
        <v>27.04</v>
      </c>
      <c r="BB13" s="15">
        <f>IF($D13="是",I13-J13,0)</f>
        <v>27.04</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57" customFormat="1" ht="12.75">
      <c r="A14" s="1267">
        <v>32557.439999999999</v>
      </c>
      <c r="B14" s="1267" t="s">
        <v>3160</v>
      </c>
      <c r="C14" s="2143"/>
      <c r="D14" s="2203"/>
      <c r="E14" s="15">
        <f>IF($C$3="是",ROUND($A$3*G14/$B$3,2),ROUND($A$3*(G14-AT14)/$B$3,2))</f>
        <v>0</v>
      </c>
      <c r="F14" s="31"/>
      <c r="G14" s="32">
        <f>H14+AC14+AT14</f>
        <v>0</v>
      </c>
      <c r="H14" s="19">
        <f>SUMIF(I$12:AB$12,"总值",I14:AB14)</f>
        <v>0</v>
      </c>
      <c r="I14" s="2204"/>
      <c r="J14" s="2204"/>
      <c r="K14" s="2204"/>
      <c r="L14" s="2204"/>
      <c r="M14" s="2204"/>
      <c r="N14" s="2204"/>
      <c r="O14" s="2204"/>
      <c r="P14" s="2204"/>
      <c r="Q14" s="2204"/>
      <c r="R14" s="2204"/>
      <c r="S14" s="2204"/>
      <c r="T14" s="2204"/>
      <c r="U14" s="2204"/>
      <c r="V14" s="2204"/>
      <c r="W14" s="2204"/>
      <c r="X14" s="2204"/>
      <c r="Y14" s="2204"/>
      <c r="Z14" s="2204"/>
      <c r="AA14" s="2204"/>
      <c r="AB14" s="2204"/>
      <c r="AC14" s="15">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32557.439999999999</v>
      </c>
      <c r="AW14" s="11" t="str">
        <f t="shared" si="6"/>
        <v>0000001号</v>
      </c>
      <c r="AX14" s="11">
        <f t="shared" si="6"/>
        <v>0</v>
      </c>
      <c r="AY14" s="1801">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57" customFormat="1" ht="12.75">
      <c r="A15" s="1267">
        <v>56144.93</v>
      </c>
      <c r="B15" s="1267" t="s">
        <v>3159</v>
      </c>
      <c r="C15" s="2143"/>
      <c r="D15" s="2203"/>
      <c r="E15" s="15">
        <f>IF($C$3="是",ROUND($A$3*G15/$B$3,2),ROUND($A$3*(G15-AT15)/$B$3,2))</f>
        <v>0</v>
      </c>
      <c r="F15" s="31"/>
      <c r="G15" s="32">
        <f>H15+AC15+AT15</f>
        <v>0</v>
      </c>
      <c r="H15" s="19">
        <f>SUMIF(I$12:AB$12,"总值",I15:AB15)</f>
        <v>0</v>
      </c>
      <c r="I15" s="2204"/>
      <c r="J15" s="2204"/>
      <c r="K15" s="2204"/>
      <c r="L15" s="2204"/>
      <c r="M15" s="2204"/>
      <c r="N15" s="2204"/>
      <c r="O15" s="2204"/>
      <c r="P15" s="2204"/>
      <c r="Q15" s="2204"/>
      <c r="R15" s="2204"/>
      <c r="S15" s="2204"/>
      <c r="T15" s="2204"/>
      <c r="U15" s="2204"/>
      <c r="V15" s="2204"/>
      <c r="W15" s="2204"/>
      <c r="X15" s="2204"/>
      <c r="Y15" s="2204"/>
      <c r="Z15" s="2204"/>
      <c r="AA15" s="2204"/>
      <c r="AB15" s="2204"/>
      <c r="AC15" s="15">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56144.93</v>
      </c>
      <c r="AW15" s="11" t="str">
        <f t="shared" si="6"/>
        <v>0000002号</v>
      </c>
      <c r="AX15" s="11">
        <f t="shared" si="6"/>
        <v>0</v>
      </c>
      <c r="AY15" s="1801">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57" customFormat="1" ht="12.75">
      <c r="A16" s="1267"/>
      <c r="B16" s="1267"/>
      <c r="C16" s="2143"/>
      <c r="D16" s="2203"/>
      <c r="E16" s="15">
        <f>IF($C$3="是",ROUND($A$3*G16/$B$3,2),ROUND($A$3*(G16-AT16)/$B$3,2))</f>
        <v>0</v>
      </c>
      <c r="F16" s="31"/>
      <c r="G16" s="32">
        <f>H16+AC16+AT16</f>
        <v>0</v>
      </c>
      <c r="H16" s="19">
        <f>SUMIF(I$12:AB$12,"总值",I16:AB16)</f>
        <v>0</v>
      </c>
      <c r="I16" s="2204"/>
      <c r="J16" s="2204"/>
      <c r="K16" s="2204"/>
      <c r="L16" s="2204"/>
      <c r="M16" s="2204"/>
      <c r="N16" s="2204"/>
      <c r="O16" s="2204"/>
      <c r="P16" s="2204"/>
      <c r="Q16" s="2204"/>
      <c r="R16" s="2204"/>
      <c r="S16" s="2204"/>
      <c r="T16" s="2204"/>
      <c r="U16" s="2204"/>
      <c r="V16" s="2204"/>
      <c r="W16" s="2204"/>
      <c r="X16" s="2204"/>
      <c r="Y16" s="2204"/>
      <c r="Z16" s="2204"/>
      <c r="AA16" s="2204"/>
      <c r="AB16" s="2204"/>
      <c r="AC16" s="15">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1">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57" customFormat="1" ht="12.75">
      <c r="A17" s="1267"/>
      <c r="B17" s="1267"/>
      <c r="C17" s="2143"/>
      <c r="D17" s="2203"/>
      <c r="E17" s="15">
        <f>IF($C$3="是",ROUND($A$3*G17/$B$3,2),ROUND($A$3*(G17-AT17)/$B$3,2))</f>
        <v>0</v>
      </c>
      <c r="F17" s="31"/>
      <c r="G17" s="32">
        <f>H17+AC17+AT17</f>
        <v>0</v>
      </c>
      <c r="H17" s="19">
        <f>SUMIF(I$12:AB$12,"总值",I17:AB17)</f>
        <v>0</v>
      </c>
      <c r="I17" s="2204"/>
      <c r="J17" s="2204"/>
      <c r="K17" s="2204"/>
      <c r="L17" s="2204"/>
      <c r="M17" s="2204"/>
      <c r="N17" s="2204"/>
      <c r="O17" s="2204"/>
      <c r="P17" s="2204"/>
      <c r="Q17" s="2204"/>
      <c r="R17" s="2204"/>
      <c r="S17" s="2204"/>
      <c r="T17" s="2204"/>
      <c r="U17" s="2204"/>
      <c r="V17" s="2204"/>
      <c r="W17" s="2204"/>
      <c r="X17" s="2204"/>
      <c r="Y17" s="2204"/>
      <c r="Z17" s="2204"/>
      <c r="AA17" s="2204"/>
      <c r="AB17" s="2204"/>
      <c r="AC17" s="15">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1">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2208"/>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09"/>
      <c r="AV18" s="1790">
        <f t="shared" ref="AV18:AV112" si="11">A18</f>
        <v>0</v>
      </c>
      <c r="AW18" s="1790">
        <f t="shared" ref="AW18:AW112" si="12">B18</f>
        <v>0</v>
      </c>
      <c r="AX18" s="1790">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2208"/>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09"/>
      <c r="AV19" s="1790">
        <f t="shared" si="11"/>
        <v>0</v>
      </c>
      <c r="AW19" s="1790">
        <f t="shared" si="12"/>
        <v>0</v>
      </c>
      <c r="AX19" s="1790">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08"/>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09"/>
      <c r="AV20" s="1790">
        <f t="shared" si="11"/>
        <v>0</v>
      </c>
      <c r="AW20" s="1790">
        <f t="shared" si="12"/>
        <v>0</v>
      </c>
      <c r="AX20" s="1790">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08"/>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09"/>
      <c r="AV21" s="1790">
        <f t="shared" si="11"/>
        <v>0</v>
      </c>
      <c r="AW21" s="1790">
        <f t="shared" si="12"/>
        <v>0</v>
      </c>
      <c r="AX21" s="1790">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08"/>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09"/>
      <c r="AV22" s="1790">
        <f t="shared" si="11"/>
        <v>0</v>
      </c>
      <c r="AW22" s="1790">
        <f t="shared" si="12"/>
        <v>0</v>
      </c>
      <c r="AX22" s="1790">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08"/>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09"/>
      <c r="AV23" s="1790">
        <f t="shared" si="11"/>
        <v>0</v>
      </c>
      <c r="AW23" s="1790">
        <f t="shared" si="12"/>
        <v>0</v>
      </c>
      <c r="AX23" s="1790">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08"/>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09"/>
      <c r="AV24" s="1790">
        <f t="shared" si="11"/>
        <v>0</v>
      </c>
      <c r="AW24" s="1790">
        <f t="shared" si="12"/>
        <v>0</v>
      </c>
      <c r="AX24" s="1790">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08"/>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09"/>
      <c r="AV25" s="1790">
        <f t="shared" si="11"/>
        <v>0</v>
      </c>
      <c r="AW25" s="1790">
        <f t="shared" si="12"/>
        <v>0</v>
      </c>
      <c r="AX25" s="1790">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08"/>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09"/>
      <c r="AV26" s="1790">
        <f t="shared" si="11"/>
        <v>0</v>
      </c>
      <c r="AW26" s="1790">
        <f t="shared" si="12"/>
        <v>0</v>
      </c>
      <c r="AX26" s="1790">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08"/>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09"/>
      <c r="AV27" s="1790">
        <f t="shared" si="11"/>
        <v>0</v>
      </c>
      <c r="AW27" s="1790">
        <f t="shared" si="12"/>
        <v>0</v>
      </c>
      <c r="AX27" s="1790">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08"/>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09"/>
      <c r="AV28" s="1790">
        <f t="shared" si="11"/>
        <v>0</v>
      </c>
      <c r="AW28" s="1790">
        <f t="shared" si="12"/>
        <v>0</v>
      </c>
      <c r="AX28" s="1790">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08"/>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09"/>
      <c r="AV29" s="1790">
        <f t="shared" si="11"/>
        <v>0</v>
      </c>
      <c r="AW29" s="1790">
        <f t="shared" si="12"/>
        <v>0</v>
      </c>
      <c r="AX29" s="1790">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08"/>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09"/>
      <c r="AV30" s="1790">
        <f t="shared" si="11"/>
        <v>0</v>
      </c>
      <c r="AW30" s="1790">
        <f t="shared" si="12"/>
        <v>0</v>
      </c>
      <c r="AX30" s="1790">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08"/>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09"/>
      <c r="AV31" s="1790">
        <f t="shared" si="11"/>
        <v>0</v>
      </c>
      <c r="AW31" s="1790">
        <f t="shared" si="12"/>
        <v>0</v>
      </c>
      <c r="AX31" s="1790">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08"/>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09"/>
      <c r="AV32" s="1790">
        <f t="shared" si="11"/>
        <v>0</v>
      </c>
      <c r="AW32" s="1790">
        <f t="shared" si="12"/>
        <v>0</v>
      </c>
      <c r="AX32" s="1790">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08"/>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09"/>
      <c r="AV33" s="1790">
        <f t="shared" si="11"/>
        <v>0</v>
      </c>
      <c r="AW33" s="1790">
        <f t="shared" si="12"/>
        <v>0</v>
      </c>
      <c r="AX33" s="1790">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08"/>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09"/>
      <c r="AV34" s="1790">
        <f t="shared" si="11"/>
        <v>0</v>
      </c>
      <c r="AW34" s="1790">
        <f t="shared" si="12"/>
        <v>0</v>
      </c>
      <c r="AX34" s="1790">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08"/>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09"/>
      <c r="AV35" s="1790">
        <f t="shared" si="11"/>
        <v>0</v>
      </c>
      <c r="AW35" s="1790">
        <f t="shared" si="12"/>
        <v>0</v>
      </c>
      <c r="AX35" s="1790">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08"/>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09"/>
      <c r="AV36" s="1790">
        <f t="shared" si="11"/>
        <v>0</v>
      </c>
      <c r="AW36" s="1790">
        <f t="shared" si="12"/>
        <v>0</v>
      </c>
      <c r="AX36" s="1790">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08"/>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09"/>
      <c r="AV37" s="1790">
        <f t="shared" si="11"/>
        <v>0</v>
      </c>
      <c r="AW37" s="1790">
        <f t="shared" si="12"/>
        <v>0</v>
      </c>
      <c r="AX37" s="1790">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08"/>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09"/>
      <c r="AV38" s="1790">
        <f t="shared" si="11"/>
        <v>0</v>
      </c>
      <c r="AW38" s="1790">
        <f t="shared" si="12"/>
        <v>0</v>
      </c>
      <c r="AX38" s="1790">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08"/>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09"/>
      <c r="AV39" s="1790">
        <f t="shared" si="11"/>
        <v>0</v>
      </c>
      <c r="AW39" s="1790">
        <f t="shared" si="12"/>
        <v>0</v>
      </c>
      <c r="AX39" s="1790">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08"/>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09"/>
      <c r="AV40" s="1790">
        <f t="shared" si="11"/>
        <v>0</v>
      </c>
      <c r="AW40" s="1790">
        <f t="shared" si="12"/>
        <v>0</v>
      </c>
      <c r="AX40" s="1790">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08"/>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09"/>
      <c r="AV41" s="1790">
        <f t="shared" si="11"/>
        <v>0</v>
      </c>
      <c r="AW41" s="1790">
        <f t="shared" si="12"/>
        <v>0</v>
      </c>
      <c r="AX41" s="1790">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08"/>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09"/>
      <c r="AV42" s="1790">
        <f t="shared" si="11"/>
        <v>0</v>
      </c>
      <c r="AW42" s="1790">
        <f t="shared" si="12"/>
        <v>0</v>
      </c>
      <c r="AX42" s="1790">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08"/>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09"/>
      <c r="AV43" s="1790">
        <f t="shared" si="11"/>
        <v>0</v>
      </c>
      <c r="AW43" s="1790">
        <f t="shared" si="12"/>
        <v>0</v>
      </c>
      <c r="AX43" s="1790">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08"/>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09"/>
      <c r="AV44" s="1790">
        <f t="shared" si="11"/>
        <v>0</v>
      </c>
      <c r="AW44" s="1790">
        <f t="shared" si="12"/>
        <v>0</v>
      </c>
      <c r="AX44" s="1790">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08"/>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09"/>
      <c r="AV45" s="1790">
        <f t="shared" si="11"/>
        <v>0</v>
      </c>
      <c r="AW45" s="1790">
        <f t="shared" si="12"/>
        <v>0</v>
      </c>
      <c r="AX45" s="1790">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08"/>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09"/>
      <c r="AV46" s="1790">
        <f t="shared" si="11"/>
        <v>0</v>
      </c>
      <c r="AW46" s="1790">
        <f t="shared" si="12"/>
        <v>0</v>
      </c>
      <c r="AX46" s="1790">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08"/>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09"/>
      <c r="AV47" s="1790">
        <f t="shared" si="11"/>
        <v>0</v>
      </c>
      <c r="AW47" s="1790">
        <f t="shared" si="12"/>
        <v>0</v>
      </c>
      <c r="AX47" s="1790">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08"/>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09"/>
      <c r="AV48" s="1790">
        <f t="shared" si="11"/>
        <v>0</v>
      </c>
      <c r="AW48" s="1790">
        <f t="shared" si="12"/>
        <v>0</v>
      </c>
      <c r="AX48" s="1790">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08"/>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09"/>
      <c r="AV49" s="1790">
        <f t="shared" si="11"/>
        <v>0</v>
      </c>
      <c r="AW49" s="1790">
        <f t="shared" si="12"/>
        <v>0</v>
      </c>
      <c r="AX49" s="1790">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08"/>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09"/>
      <c r="AV50" s="1790">
        <f t="shared" si="11"/>
        <v>0</v>
      </c>
      <c r="AW50" s="1790">
        <f t="shared" si="12"/>
        <v>0</v>
      </c>
      <c r="AX50" s="1790">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08"/>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09"/>
      <c r="AV51" s="1790">
        <f t="shared" si="11"/>
        <v>0</v>
      </c>
      <c r="AW51" s="1790">
        <f t="shared" si="12"/>
        <v>0</v>
      </c>
      <c r="AX51" s="1790">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08"/>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09"/>
      <c r="AV52" s="1790">
        <f t="shared" si="11"/>
        <v>0</v>
      </c>
      <c r="AW52" s="1790">
        <f t="shared" si="12"/>
        <v>0</v>
      </c>
      <c r="AX52" s="1790">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08"/>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09"/>
      <c r="AV53" s="1790">
        <f t="shared" si="11"/>
        <v>0</v>
      </c>
      <c r="AW53" s="1790">
        <f t="shared" si="12"/>
        <v>0</v>
      </c>
      <c r="AX53" s="1790">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08"/>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09"/>
      <c r="AV54" s="1790">
        <f t="shared" si="11"/>
        <v>0</v>
      </c>
      <c r="AW54" s="1790">
        <f t="shared" si="12"/>
        <v>0</v>
      </c>
      <c r="AX54" s="1790">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08"/>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09"/>
      <c r="AV55" s="1790">
        <f t="shared" si="11"/>
        <v>0</v>
      </c>
      <c r="AW55" s="1790">
        <f t="shared" si="12"/>
        <v>0</v>
      </c>
      <c r="AX55" s="1790">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08"/>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09"/>
      <c r="AV56" s="1790">
        <f t="shared" si="11"/>
        <v>0</v>
      </c>
      <c r="AW56" s="1790">
        <f t="shared" si="12"/>
        <v>0</v>
      </c>
      <c r="AX56" s="1790">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08"/>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09"/>
      <c r="AV57" s="1790">
        <f t="shared" si="11"/>
        <v>0</v>
      </c>
      <c r="AW57" s="1790">
        <f t="shared" si="12"/>
        <v>0</v>
      </c>
      <c r="AX57" s="1790">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08"/>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09"/>
      <c r="AV58" s="1790">
        <f t="shared" si="11"/>
        <v>0</v>
      </c>
      <c r="AW58" s="1790">
        <f t="shared" si="12"/>
        <v>0</v>
      </c>
      <c r="AX58" s="1790">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08"/>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09"/>
      <c r="AV59" s="1790">
        <f t="shared" si="11"/>
        <v>0</v>
      </c>
      <c r="AW59" s="1790">
        <f t="shared" si="12"/>
        <v>0</v>
      </c>
      <c r="AX59" s="1790">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08"/>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09"/>
      <c r="AV60" s="1790">
        <f t="shared" si="11"/>
        <v>0</v>
      </c>
      <c r="AW60" s="1790">
        <f t="shared" si="12"/>
        <v>0</v>
      </c>
      <c r="AX60" s="1790">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08"/>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09"/>
      <c r="AV61" s="1790">
        <f t="shared" si="11"/>
        <v>0</v>
      </c>
      <c r="AW61" s="1790">
        <f t="shared" si="12"/>
        <v>0</v>
      </c>
      <c r="AX61" s="1790">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08"/>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09"/>
      <c r="AV62" s="1790">
        <f t="shared" si="11"/>
        <v>0</v>
      </c>
      <c r="AW62" s="1790">
        <f t="shared" si="12"/>
        <v>0</v>
      </c>
      <c r="AX62" s="1790">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08"/>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09"/>
      <c r="AV63" s="1790">
        <f t="shared" si="11"/>
        <v>0</v>
      </c>
      <c r="AW63" s="1790">
        <f t="shared" si="12"/>
        <v>0</v>
      </c>
      <c r="AX63" s="1790">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08"/>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09"/>
      <c r="AV64" s="1790">
        <f t="shared" si="11"/>
        <v>0</v>
      </c>
      <c r="AW64" s="1790">
        <f t="shared" si="12"/>
        <v>0</v>
      </c>
      <c r="AX64" s="1790">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08"/>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09"/>
      <c r="AV65" s="1790">
        <f t="shared" si="11"/>
        <v>0</v>
      </c>
      <c r="AW65" s="1790">
        <f t="shared" si="12"/>
        <v>0</v>
      </c>
      <c r="AX65" s="1790">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08"/>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09"/>
      <c r="AV66" s="1790">
        <f t="shared" si="11"/>
        <v>0</v>
      </c>
      <c r="AW66" s="1790">
        <f t="shared" si="12"/>
        <v>0</v>
      </c>
      <c r="AX66" s="1790">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08"/>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09"/>
      <c r="AV67" s="1790">
        <f t="shared" si="11"/>
        <v>0</v>
      </c>
      <c r="AW67" s="1790">
        <f t="shared" si="12"/>
        <v>0</v>
      </c>
      <c r="AX67" s="1790">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08"/>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09"/>
      <c r="AV68" s="1790">
        <f t="shared" si="11"/>
        <v>0</v>
      </c>
      <c r="AW68" s="1790">
        <f t="shared" si="12"/>
        <v>0</v>
      </c>
      <c r="AX68" s="1790">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08"/>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09"/>
      <c r="AV69" s="1790">
        <f t="shared" si="11"/>
        <v>0</v>
      </c>
      <c r="AW69" s="1790">
        <f t="shared" si="12"/>
        <v>0</v>
      </c>
      <c r="AX69" s="1790">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08"/>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09"/>
      <c r="AV70" s="1790">
        <f t="shared" si="11"/>
        <v>0</v>
      </c>
      <c r="AW70" s="1790">
        <f t="shared" si="12"/>
        <v>0</v>
      </c>
      <c r="AX70" s="1790">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08"/>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09"/>
      <c r="AV71" s="1790">
        <f t="shared" si="11"/>
        <v>0</v>
      </c>
      <c r="AW71" s="1790">
        <f t="shared" si="12"/>
        <v>0</v>
      </c>
      <c r="AX71" s="1790">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08"/>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09"/>
      <c r="AV72" s="1790">
        <f t="shared" si="11"/>
        <v>0</v>
      </c>
      <c r="AW72" s="1790">
        <f t="shared" si="12"/>
        <v>0</v>
      </c>
      <c r="AX72" s="1790">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08"/>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09"/>
      <c r="AV73" s="1790">
        <f t="shared" si="11"/>
        <v>0</v>
      </c>
      <c r="AW73" s="1790">
        <f t="shared" si="12"/>
        <v>0</v>
      </c>
      <c r="AX73" s="1790">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08"/>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09"/>
      <c r="AV74" s="1790">
        <f t="shared" si="11"/>
        <v>0</v>
      </c>
      <c r="AW74" s="1790">
        <f t="shared" si="12"/>
        <v>0</v>
      </c>
      <c r="AX74" s="1790">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08"/>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09"/>
      <c r="AV75" s="1790">
        <f t="shared" si="11"/>
        <v>0</v>
      </c>
      <c r="AW75" s="1790">
        <f t="shared" si="12"/>
        <v>0</v>
      </c>
      <c r="AX75" s="1790">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08"/>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09"/>
      <c r="AV76" s="1790">
        <f t="shared" si="11"/>
        <v>0</v>
      </c>
      <c r="AW76" s="1790">
        <f t="shared" si="12"/>
        <v>0</v>
      </c>
      <c r="AX76" s="1790">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08"/>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09"/>
      <c r="AV77" s="1790">
        <f t="shared" si="11"/>
        <v>0</v>
      </c>
      <c r="AW77" s="1790">
        <f t="shared" si="12"/>
        <v>0</v>
      </c>
      <c r="AX77" s="1790">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08"/>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09"/>
      <c r="AV78" s="1790">
        <f t="shared" si="11"/>
        <v>0</v>
      </c>
      <c r="AW78" s="1790">
        <f t="shared" si="12"/>
        <v>0</v>
      </c>
      <c r="AX78" s="1790">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08"/>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09"/>
      <c r="AV79" s="1790">
        <f t="shared" si="11"/>
        <v>0</v>
      </c>
      <c r="AW79" s="1790">
        <f t="shared" si="12"/>
        <v>0</v>
      </c>
      <c r="AX79" s="1790">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08"/>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09"/>
      <c r="AV80" s="1790">
        <f t="shared" si="11"/>
        <v>0</v>
      </c>
      <c r="AW80" s="1790">
        <f t="shared" si="12"/>
        <v>0</v>
      </c>
      <c r="AX80" s="1790">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08"/>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09"/>
      <c r="AV81" s="1790">
        <f t="shared" si="11"/>
        <v>0</v>
      </c>
      <c r="AW81" s="1790">
        <f t="shared" si="12"/>
        <v>0</v>
      </c>
      <c r="AX81" s="1790">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08"/>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09"/>
      <c r="AV82" s="1790">
        <f t="shared" si="11"/>
        <v>0</v>
      </c>
      <c r="AW82" s="1790">
        <f t="shared" si="12"/>
        <v>0</v>
      </c>
      <c r="AX82" s="1790">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08"/>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09"/>
      <c r="AV83" s="1790">
        <f t="shared" si="11"/>
        <v>0</v>
      </c>
      <c r="AW83" s="1790">
        <f t="shared" si="12"/>
        <v>0</v>
      </c>
      <c r="AX83" s="1790">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08"/>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09"/>
      <c r="AV84" s="1790">
        <f t="shared" si="11"/>
        <v>0</v>
      </c>
      <c r="AW84" s="1790">
        <f t="shared" si="12"/>
        <v>0</v>
      </c>
      <c r="AX84" s="1790">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08"/>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09"/>
      <c r="AV85" s="1790">
        <f t="shared" si="11"/>
        <v>0</v>
      </c>
      <c r="AW85" s="1790">
        <f t="shared" si="12"/>
        <v>0</v>
      </c>
      <c r="AX85" s="1790">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08"/>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09"/>
      <c r="AV86" s="1790">
        <f t="shared" si="11"/>
        <v>0</v>
      </c>
      <c r="AW86" s="1790">
        <f t="shared" si="12"/>
        <v>0</v>
      </c>
      <c r="AX86" s="1790">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08"/>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09"/>
      <c r="AV87" s="1790">
        <f t="shared" si="11"/>
        <v>0</v>
      </c>
      <c r="AW87" s="1790">
        <f t="shared" si="12"/>
        <v>0</v>
      </c>
      <c r="AX87" s="1790">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08"/>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09"/>
      <c r="AV88" s="1790">
        <f t="shared" si="11"/>
        <v>0</v>
      </c>
      <c r="AW88" s="1790">
        <f t="shared" si="12"/>
        <v>0</v>
      </c>
      <c r="AX88" s="1790">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08"/>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09"/>
      <c r="AV89" s="1790">
        <f t="shared" si="11"/>
        <v>0</v>
      </c>
      <c r="AW89" s="1790">
        <f t="shared" si="12"/>
        <v>0</v>
      </c>
      <c r="AX89" s="1790">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08"/>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09"/>
      <c r="AV90" s="1790">
        <f t="shared" si="11"/>
        <v>0</v>
      </c>
      <c r="AW90" s="1790">
        <f t="shared" si="12"/>
        <v>0</v>
      </c>
      <c r="AX90" s="1790">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08"/>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09"/>
      <c r="AV91" s="1790">
        <f t="shared" si="11"/>
        <v>0</v>
      </c>
      <c r="AW91" s="1790">
        <f t="shared" si="12"/>
        <v>0</v>
      </c>
      <c r="AX91" s="1790">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08"/>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09"/>
      <c r="AV92" s="1790">
        <f t="shared" si="11"/>
        <v>0</v>
      </c>
      <c r="AW92" s="1790">
        <f t="shared" si="12"/>
        <v>0</v>
      </c>
      <c r="AX92" s="1790">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08"/>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09"/>
      <c r="AV93" s="1790">
        <f t="shared" si="11"/>
        <v>0</v>
      </c>
      <c r="AW93" s="1790">
        <f t="shared" si="12"/>
        <v>0</v>
      </c>
      <c r="AX93" s="1790">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08"/>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09"/>
      <c r="AV94" s="1790">
        <f t="shared" si="11"/>
        <v>0</v>
      </c>
      <c r="AW94" s="1790">
        <f t="shared" si="12"/>
        <v>0</v>
      </c>
      <c r="AX94" s="1790">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08"/>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09"/>
      <c r="AV95" s="1790">
        <f t="shared" si="11"/>
        <v>0</v>
      </c>
      <c r="AW95" s="1790">
        <f t="shared" si="12"/>
        <v>0</v>
      </c>
      <c r="AX95" s="1790">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08"/>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09"/>
      <c r="AV96" s="1790">
        <f t="shared" si="11"/>
        <v>0</v>
      </c>
      <c r="AW96" s="1790">
        <f t="shared" si="12"/>
        <v>0</v>
      </c>
      <c r="AX96" s="1790">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08"/>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09"/>
      <c r="AV97" s="1790">
        <f t="shared" si="11"/>
        <v>0</v>
      </c>
      <c r="AW97" s="1790">
        <f t="shared" si="12"/>
        <v>0</v>
      </c>
      <c r="AX97" s="1790">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08"/>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09"/>
      <c r="AV98" s="1790">
        <f t="shared" si="11"/>
        <v>0</v>
      </c>
      <c r="AW98" s="1790">
        <f t="shared" si="12"/>
        <v>0</v>
      </c>
      <c r="AX98" s="1790">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08"/>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09"/>
      <c r="AV99" s="1790">
        <f t="shared" si="11"/>
        <v>0</v>
      </c>
      <c r="AW99" s="1790">
        <f t="shared" si="12"/>
        <v>0</v>
      </c>
      <c r="AX99" s="1790">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08"/>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09"/>
      <c r="AV100" s="1790">
        <f t="shared" si="11"/>
        <v>0</v>
      </c>
      <c r="AW100" s="1790">
        <f t="shared" si="12"/>
        <v>0</v>
      </c>
      <c r="AX100" s="1790">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08"/>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09"/>
      <c r="AV101" s="1790">
        <f t="shared" si="11"/>
        <v>0</v>
      </c>
      <c r="AW101" s="1790">
        <f t="shared" si="12"/>
        <v>0</v>
      </c>
      <c r="AX101" s="1790">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08"/>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09"/>
      <c r="AV102" s="1790">
        <f t="shared" si="11"/>
        <v>0</v>
      </c>
      <c r="AW102" s="1790">
        <f t="shared" si="12"/>
        <v>0</v>
      </c>
      <c r="AX102" s="1790">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08"/>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09"/>
      <c r="AV103" s="1790">
        <f t="shared" si="11"/>
        <v>0</v>
      </c>
      <c r="AW103" s="1790">
        <f t="shared" si="12"/>
        <v>0</v>
      </c>
      <c r="AX103" s="1790">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08"/>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09"/>
      <c r="AV104" s="1790">
        <f t="shared" si="11"/>
        <v>0</v>
      </c>
      <c r="AW104" s="1790">
        <f t="shared" si="12"/>
        <v>0</v>
      </c>
      <c r="AX104" s="1790">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08"/>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09"/>
      <c r="AV105" s="1790">
        <f t="shared" si="11"/>
        <v>0</v>
      </c>
      <c r="AW105" s="1790">
        <f t="shared" si="12"/>
        <v>0</v>
      </c>
      <c r="AX105" s="1790">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08"/>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09"/>
      <c r="AV106" s="1790">
        <f t="shared" si="11"/>
        <v>0</v>
      </c>
      <c r="AW106" s="1790">
        <f t="shared" si="12"/>
        <v>0</v>
      </c>
      <c r="AX106" s="1790">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08"/>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09"/>
      <c r="AV107" s="1790">
        <f t="shared" si="11"/>
        <v>0</v>
      </c>
      <c r="AW107" s="1790">
        <f t="shared" si="12"/>
        <v>0</v>
      </c>
      <c r="AX107" s="1790">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08"/>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09"/>
      <c r="AV108" s="1790">
        <f t="shared" si="11"/>
        <v>0</v>
      </c>
      <c r="AW108" s="1790">
        <f t="shared" si="12"/>
        <v>0</v>
      </c>
      <c r="AX108" s="1790">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08"/>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09"/>
      <c r="AV109" s="1790">
        <f t="shared" si="11"/>
        <v>0</v>
      </c>
      <c r="AW109" s="1790">
        <f t="shared" si="12"/>
        <v>0</v>
      </c>
      <c r="AX109" s="1790">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08"/>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4"/>
      <c r="AV110" s="1790">
        <f t="shared" si="11"/>
        <v>0</v>
      </c>
      <c r="AW110" s="1790">
        <f t="shared" si="12"/>
        <v>0</v>
      </c>
      <c r="AX110" s="1790">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08"/>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4"/>
      <c r="AV111" s="1790">
        <f t="shared" si="11"/>
        <v>0</v>
      </c>
      <c r="AW111" s="1790">
        <f t="shared" si="12"/>
        <v>0</v>
      </c>
      <c r="AX111" s="1790">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08"/>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4"/>
      <c r="AV112" s="1790">
        <f t="shared" si="11"/>
        <v>0</v>
      </c>
      <c r="AW112" s="1790">
        <f t="shared" si="12"/>
        <v>0</v>
      </c>
      <c r="AX112" s="1790">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08"/>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09"/>
      <c r="AV113" s="1790">
        <f t="shared" ref="AV113:AV144" si="62">A113</f>
        <v>0</v>
      </c>
      <c r="AW113" s="1790">
        <f t="shared" ref="AW113:AW144" si="63">B113</f>
        <v>0</v>
      </c>
      <c r="AX113" s="1790">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08"/>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09"/>
      <c r="AV114" s="1790">
        <f t="shared" si="62"/>
        <v>0</v>
      </c>
      <c r="AW114" s="1790">
        <f t="shared" si="63"/>
        <v>0</v>
      </c>
      <c r="AX114" s="1790">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08"/>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09"/>
      <c r="AV115" s="1790">
        <f t="shared" si="62"/>
        <v>0</v>
      </c>
      <c r="AW115" s="1790">
        <f t="shared" si="63"/>
        <v>0</v>
      </c>
      <c r="AX115" s="1790">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08"/>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09"/>
      <c r="AV116" s="1790">
        <f t="shared" si="62"/>
        <v>0</v>
      </c>
      <c r="AW116" s="1790">
        <f t="shared" si="63"/>
        <v>0</v>
      </c>
      <c r="AX116" s="1790">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08"/>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09"/>
      <c r="AV117" s="1790">
        <f t="shared" si="62"/>
        <v>0</v>
      </c>
      <c r="AW117" s="1790">
        <f t="shared" si="63"/>
        <v>0</v>
      </c>
      <c r="AX117" s="1790">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08"/>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09"/>
      <c r="AV118" s="1790">
        <f t="shared" si="62"/>
        <v>0</v>
      </c>
      <c r="AW118" s="1790">
        <f t="shared" si="63"/>
        <v>0</v>
      </c>
      <c r="AX118" s="1790">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08"/>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09"/>
      <c r="AV119" s="1790">
        <f t="shared" si="62"/>
        <v>0</v>
      </c>
      <c r="AW119" s="1790">
        <f t="shared" si="63"/>
        <v>0</v>
      </c>
      <c r="AX119" s="1790">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08"/>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09"/>
      <c r="AV120" s="1790">
        <f t="shared" si="62"/>
        <v>0</v>
      </c>
      <c r="AW120" s="1790">
        <f t="shared" si="63"/>
        <v>0</v>
      </c>
      <c r="AX120" s="1790">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08"/>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09"/>
      <c r="AV121" s="1790">
        <f t="shared" si="62"/>
        <v>0</v>
      </c>
      <c r="AW121" s="1790">
        <f t="shared" si="63"/>
        <v>0</v>
      </c>
      <c r="AX121" s="1790">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08"/>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09"/>
      <c r="AV122" s="1790">
        <f t="shared" si="62"/>
        <v>0</v>
      </c>
      <c r="AW122" s="1790">
        <f t="shared" si="63"/>
        <v>0</v>
      </c>
      <c r="AX122" s="1790">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08"/>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09"/>
      <c r="AV123" s="1790">
        <f t="shared" si="62"/>
        <v>0</v>
      </c>
      <c r="AW123" s="1790">
        <f t="shared" si="63"/>
        <v>0</v>
      </c>
      <c r="AX123" s="1790">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08"/>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09"/>
      <c r="AV124" s="1790">
        <f t="shared" si="62"/>
        <v>0</v>
      </c>
      <c r="AW124" s="1790">
        <f t="shared" si="63"/>
        <v>0</v>
      </c>
      <c r="AX124" s="1790">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08"/>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09"/>
      <c r="AV125" s="1790">
        <f t="shared" si="62"/>
        <v>0</v>
      </c>
      <c r="AW125" s="1790">
        <f t="shared" si="63"/>
        <v>0</v>
      </c>
      <c r="AX125" s="1790">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08"/>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09"/>
      <c r="AV126" s="1790">
        <f t="shared" si="62"/>
        <v>0</v>
      </c>
      <c r="AW126" s="1790">
        <f t="shared" si="63"/>
        <v>0</v>
      </c>
      <c r="AX126" s="1790">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08"/>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09"/>
      <c r="AV127" s="1790">
        <f t="shared" si="62"/>
        <v>0</v>
      </c>
      <c r="AW127" s="1790">
        <f t="shared" si="63"/>
        <v>0</v>
      </c>
      <c r="AX127" s="1790">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08"/>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09"/>
      <c r="AV128" s="1790">
        <f t="shared" si="62"/>
        <v>0</v>
      </c>
      <c r="AW128" s="1790">
        <f t="shared" si="63"/>
        <v>0</v>
      </c>
      <c r="AX128" s="1790">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08"/>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09"/>
      <c r="AV129" s="1790">
        <f t="shared" si="62"/>
        <v>0</v>
      </c>
      <c r="AW129" s="1790">
        <f t="shared" si="63"/>
        <v>0</v>
      </c>
      <c r="AX129" s="1790">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08"/>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09"/>
      <c r="AV130" s="1790">
        <f t="shared" si="62"/>
        <v>0</v>
      </c>
      <c r="AW130" s="1790">
        <f t="shared" si="63"/>
        <v>0</v>
      </c>
      <c r="AX130" s="1790">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08"/>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09"/>
      <c r="AV131" s="1790">
        <f t="shared" si="62"/>
        <v>0</v>
      </c>
      <c r="AW131" s="1790">
        <f t="shared" si="63"/>
        <v>0</v>
      </c>
      <c r="AX131" s="1790">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08"/>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09"/>
      <c r="AV132" s="1790">
        <f t="shared" si="62"/>
        <v>0</v>
      </c>
      <c r="AW132" s="1790">
        <f t="shared" si="63"/>
        <v>0</v>
      </c>
      <c r="AX132" s="1790">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08"/>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09"/>
      <c r="AV133" s="1790">
        <f t="shared" si="62"/>
        <v>0</v>
      </c>
      <c r="AW133" s="1790">
        <f t="shared" si="63"/>
        <v>0</v>
      </c>
      <c r="AX133" s="1790">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08"/>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09"/>
      <c r="AV134" s="1790">
        <f t="shared" si="62"/>
        <v>0</v>
      </c>
      <c r="AW134" s="1790">
        <f t="shared" si="63"/>
        <v>0</v>
      </c>
      <c r="AX134" s="1790">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08"/>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09"/>
      <c r="AV135" s="1790">
        <f t="shared" si="62"/>
        <v>0</v>
      </c>
      <c r="AW135" s="1790">
        <f t="shared" si="63"/>
        <v>0</v>
      </c>
      <c r="AX135" s="1790">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08"/>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09"/>
      <c r="AV136" s="1790">
        <f t="shared" si="62"/>
        <v>0</v>
      </c>
      <c r="AW136" s="1790">
        <f t="shared" si="63"/>
        <v>0</v>
      </c>
      <c r="AX136" s="1790">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08"/>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09"/>
      <c r="AV137" s="1790">
        <f t="shared" si="62"/>
        <v>0</v>
      </c>
      <c r="AW137" s="1790">
        <f t="shared" si="63"/>
        <v>0</v>
      </c>
      <c r="AX137" s="1790">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08"/>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09"/>
      <c r="AV138" s="1790">
        <f t="shared" si="62"/>
        <v>0</v>
      </c>
      <c r="AW138" s="1790">
        <f t="shared" si="63"/>
        <v>0</v>
      </c>
      <c r="AX138" s="1790">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08"/>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09"/>
      <c r="AV139" s="1790">
        <f t="shared" si="62"/>
        <v>0</v>
      </c>
      <c r="AW139" s="1790">
        <f t="shared" si="63"/>
        <v>0</v>
      </c>
      <c r="AX139" s="1790">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08"/>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09"/>
      <c r="AV140" s="1790">
        <f t="shared" si="62"/>
        <v>0</v>
      </c>
      <c r="AW140" s="1790">
        <f t="shared" si="63"/>
        <v>0</v>
      </c>
      <c r="AX140" s="1790">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08"/>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09"/>
      <c r="AV141" s="1790">
        <f t="shared" si="62"/>
        <v>0</v>
      </c>
      <c r="AW141" s="1790">
        <f t="shared" si="63"/>
        <v>0</v>
      </c>
      <c r="AX141" s="1790">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08"/>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09"/>
      <c r="AV142" s="1790">
        <f t="shared" si="62"/>
        <v>0</v>
      </c>
      <c r="AW142" s="1790">
        <f t="shared" si="63"/>
        <v>0</v>
      </c>
      <c r="AX142" s="1790">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08"/>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09"/>
      <c r="AV143" s="1790">
        <f t="shared" si="62"/>
        <v>0</v>
      </c>
      <c r="AW143" s="1790">
        <f t="shared" si="63"/>
        <v>0</v>
      </c>
      <c r="AX143" s="1790">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08"/>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09"/>
      <c r="AV144" s="1790">
        <f t="shared" si="62"/>
        <v>0</v>
      </c>
      <c r="AW144" s="1790">
        <f t="shared" si="63"/>
        <v>0</v>
      </c>
      <c r="AX144" s="1790">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08"/>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09"/>
      <c r="AV145" s="1790">
        <f t="shared" ref="AV145:AV176" si="91">A145</f>
        <v>0</v>
      </c>
      <c r="AW145" s="1790">
        <f t="shared" ref="AW145:AW176" si="92">B145</f>
        <v>0</v>
      </c>
      <c r="AX145" s="1790">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08"/>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09"/>
      <c r="AV146" s="1790">
        <f t="shared" si="91"/>
        <v>0</v>
      </c>
      <c r="AW146" s="1790">
        <f t="shared" si="92"/>
        <v>0</v>
      </c>
      <c r="AX146" s="1790">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08"/>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09"/>
      <c r="AV147" s="1790">
        <f t="shared" si="91"/>
        <v>0</v>
      </c>
      <c r="AW147" s="1790">
        <f t="shared" si="92"/>
        <v>0</v>
      </c>
      <c r="AX147" s="1790">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08"/>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09"/>
      <c r="AV148" s="1790">
        <f t="shared" si="91"/>
        <v>0</v>
      </c>
      <c r="AW148" s="1790">
        <f t="shared" si="92"/>
        <v>0</v>
      </c>
      <c r="AX148" s="1790">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08"/>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09"/>
      <c r="AV149" s="1790">
        <f t="shared" si="91"/>
        <v>0</v>
      </c>
      <c r="AW149" s="1790">
        <f t="shared" si="92"/>
        <v>0</v>
      </c>
      <c r="AX149" s="1790">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08"/>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09"/>
      <c r="AV150" s="1790">
        <f t="shared" si="91"/>
        <v>0</v>
      </c>
      <c r="AW150" s="1790">
        <f t="shared" si="92"/>
        <v>0</v>
      </c>
      <c r="AX150" s="1790">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08"/>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09"/>
      <c r="AV151" s="1790">
        <f t="shared" si="91"/>
        <v>0</v>
      </c>
      <c r="AW151" s="1790">
        <f t="shared" si="92"/>
        <v>0</v>
      </c>
      <c r="AX151" s="1790">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08"/>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09"/>
      <c r="AV152" s="1790">
        <f t="shared" si="91"/>
        <v>0</v>
      </c>
      <c r="AW152" s="1790">
        <f t="shared" si="92"/>
        <v>0</v>
      </c>
      <c r="AX152" s="1790">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08"/>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09"/>
      <c r="AV153" s="1790">
        <f t="shared" si="91"/>
        <v>0</v>
      </c>
      <c r="AW153" s="1790">
        <f t="shared" si="92"/>
        <v>0</v>
      </c>
      <c r="AX153" s="1790">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08"/>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09"/>
      <c r="AV154" s="1790">
        <f t="shared" si="91"/>
        <v>0</v>
      </c>
      <c r="AW154" s="1790">
        <f t="shared" si="92"/>
        <v>0</v>
      </c>
      <c r="AX154" s="1790">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08"/>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09"/>
      <c r="AV155" s="1790">
        <f t="shared" si="91"/>
        <v>0</v>
      </c>
      <c r="AW155" s="1790">
        <f t="shared" si="92"/>
        <v>0</v>
      </c>
      <c r="AX155" s="1790">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08"/>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09"/>
      <c r="AV156" s="1790">
        <f t="shared" si="91"/>
        <v>0</v>
      </c>
      <c r="AW156" s="1790">
        <f t="shared" si="92"/>
        <v>0</v>
      </c>
      <c r="AX156" s="1790">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08"/>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09"/>
      <c r="AV157" s="1790">
        <f t="shared" si="91"/>
        <v>0</v>
      </c>
      <c r="AW157" s="1790">
        <f t="shared" si="92"/>
        <v>0</v>
      </c>
      <c r="AX157" s="1790">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08"/>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09"/>
      <c r="AV158" s="1790">
        <f t="shared" si="91"/>
        <v>0</v>
      </c>
      <c r="AW158" s="1790">
        <f t="shared" si="92"/>
        <v>0</v>
      </c>
      <c r="AX158" s="1790">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08"/>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09"/>
      <c r="AV159" s="1790">
        <f t="shared" si="91"/>
        <v>0</v>
      </c>
      <c r="AW159" s="1790">
        <f t="shared" si="92"/>
        <v>0</v>
      </c>
      <c r="AX159" s="1790">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08"/>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09"/>
      <c r="AV160" s="1790">
        <f t="shared" si="91"/>
        <v>0</v>
      </c>
      <c r="AW160" s="1790">
        <f t="shared" si="92"/>
        <v>0</v>
      </c>
      <c r="AX160" s="1790">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08"/>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09"/>
      <c r="AV161" s="1790">
        <f t="shared" si="91"/>
        <v>0</v>
      </c>
      <c r="AW161" s="1790">
        <f t="shared" si="92"/>
        <v>0</v>
      </c>
      <c r="AX161" s="1790">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08"/>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09"/>
      <c r="AV162" s="1790">
        <f t="shared" si="91"/>
        <v>0</v>
      </c>
      <c r="AW162" s="1790">
        <f t="shared" si="92"/>
        <v>0</v>
      </c>
      <c r="AX162" s="1790">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08"/>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09"/>
      <c r="AV163" s="1790">
        <f t="shared" si="91"/>
        <v>0</v>
      </c>
      <c r="AW163" s="1790">
        <f t="shared" si="92"/>
        <v>0</v>
      </c>
      <c r="AX163" s="1790">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08"/>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09"/>
      <c r="AV164" s="1790">
        <f t="shared" si="91"/>
        <v>0</v>
      </c>
      <c r="AW164" s="1790">
        <f t="shared" si="92"/>
        <v>0</v>
      </c>
      <c r="AX164" s="1790">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08"/>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09"/>
      <c r="AV165" s="1790">
        <f t="shared" si="91"/>
        <v>0</v>
      </c>
      <c r="AW165" s="1790">
        <f t="shared" si="92"/>
        <v>0</v>
      </c>
      <c r="AX165" s="1790">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08"/>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09"/>
      <c r="AV166" s="1790">
        <f t="shared" si="91"/>
        <v>0</v>
      </c>
      <c r="AW166" s="1790">
        <f t="shared" si="92"/>
        <v>0</v>
      </c>
      <c r="AX166" s="1790">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08"/>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09"/>
      <c r="AV167" s="1790">
        <f t="shared" si="91"/>
        <v>0</v>
      </c>
      <c r="AW167" s="1790">
        <f t="shared" si="92"/>
        <v>0</v>
      </c>
      <c r="AX167" s="1790">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08"/>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09"/>
      <c r="AV168" s="1790">
        <f t="shared" si="91"/>
        <v>0</v>
      </c>
      <c r="AW168" s="1790">
        <f t="shared" si="92"/>
        <v>0</v>
      </c>
      <c r="AX168" s="1790">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08"/>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09"/>
      <c r="AV169" s="1790">
        <f t="shared" si="91"/>
        <v>0</v>
      </c>
      <c r="AW169" s="1790">
        <f t="shared" si="92"/>
        <v>0</v>
      </c>
      <c r="AX169" s="1790">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08"/>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09"/>
      <c r="AV170" s="1790">
        <f t="shared" si="91"/>
        <v>0</v>
      </c>
      <c r="AW170" s="1790">
        <f t="shared" si="92"/>
        <v>0</v>
      </c>
      <c r="AX170" s="1790">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08"/>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09"/>
      <c r="AV171" s="1790">
        <f t="shared" si="91"/>
        <v>0</v>
      </c>
      <c r="AW171" s="1790">
        <f t="shared" si="92"/>
        <v>0</v>
      </c>
      <c r="AX171" s="1790">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08"/>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09"/>
      <c r="AV172" s="1790">
        <f t="shared" si="91"/>
        <v>0</v>
      </c>
      <c r="AW172" s="1790">
        <f t="shared" si="92"/>
        <v>0</v>
      </c>
      <c r="AX172" s="1790">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08"/>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09"/>
      <c r="AV173" s="1790">
        <f t="shared" si="91"/>
        <v>0</v>
      </c>
      <c r="AW173" s="1790">
        <f t="shared" si="92"/>
        <v>0</v>
      </c>
      <c r="AX173" s="1790">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08"/>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09"/>
      <c r="AV174" s="1790">
        <f t="shared" si="91"/>
        <v>0</v>
      </c>
      <c r="AW174" s="1790">
        <f t="shared" si="92"/>
        <v>0</v>
      </c>
      <c r="AX174" s="1790">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08"/>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09"/>
      <c r="AV175" s="1790">
        <f t="shared" si="91"/>
        <v>0</v>
      </c>
      <c r="AW175" s="1790">
        <f t="shared" si="92"/>
        <v>0</v>
      </c>
      <c r="AX175" s="1790">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08"/>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09"/>
      <c r="AV176" s="1790">
        <f t="shared" si="91"/>
        <v>0</v>
      </c>
      <c r="AW176" s="1790">
        <f t="shared" si="92"/>
        <v>0</v>
      </c>
      <c r="AX176" s="1790">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08"/>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09"/>
      <c r="AV177" s="1790">
        <f t="shared" ref="AV177:AV207" si="120">A177</f>
        <v>0</v>
      </c>
      <c r="AW177" s="1790">
        <f t="shared" ref="AW177:AW207" si="121">B177</f>
        <v>0</v>
      </c>
      <c r="AX177" s="1790">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08"/>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09"/>
      <c r="AV178" s="1790">
        <f t="shared" si="120"/>
        <v>0</v>
      </c>
      <c r="AW178" s="1790">
        <f t="shared" si="121"/>
        <v>0</v>
      </c>
      <c r="AX178" s="1790">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08"/>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09"/>
      <c r="AV179" s="1790">
        <f t="shared" si="120"/>
        <v>0</v>
      </c>
      <c r="AW179" s="1790">
        <f t="shared" si="121"/>
        <v>0</v>
      </c>
      <c r="AX179" s="1790">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08"/>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09"/>
      <c r="AV180" s="1790">
        <f t="shared" si="120"/>
        <v>0</v>
      </c>
      <c r="AW180" s="1790">
        <f t="shared" si="121"/>
        <v>0</v>
      </c>
      <c r="AX180" s="1790">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08"/>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09"/>
      <c r="AV181" s="1790">
        <f t="shared" si="120"/>
        <v>0</v>
      </c>
      <c r="AW181" s="1790">
        <f t="shared" si="121"/>
        <v>0</v>
      </c>
      <c r="AX181" s="1790">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08"/>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09"/>
      <c r="AV182" s="1790">
        <f t="shared" si="120"/>
        <v>0</v>
      </c>
      <c r="AW182" s="1790">
        <f t="shared" si="121"/>
        <v>0</v>
      </c>
      <c r="AX182" s="1790">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08"/>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09"/>
      <c r="AV183" s="1790">
        <f t="shared" si="120"/>
        <v>0</v>
      </c>
      <c r="AW183" s="1790">
        <f t="shared" si="121"/>
        <v>0</v>
      </c>
      <c r="AX183" s="1790">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08"/>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09"/>
      <c r="AV184" s="1790">
        <f t="shared" si="120"/>
        <v>0</v>
      </c>
      <c r="AW184" s="1790">
        <f t="shared" si="121"/>
        <v>0</v>
      </c>
      <c r="AX184" s="1790">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08"/>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09"/>
      <c r="AV185" s="1790">
        <f t="shared" si="120"/>
        <v>0</v>
      </c>
      <c r="AW185" s="1790">
        <f t="shared" si="121"/>
        <v>0</v>
      </c>
      <c r="AX185" s="1790">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08"/>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09"/>
      <c r="AV186" s="1790">
        <f t="shared" si="120"/>
        <v>0</v>
      </c>
      <c r="AW186" s="1790">
        <f t="shared" si="121"/>
        <v>0</v>
      </c>
      <c r="AX186" s="1790">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08"/>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09"/>
      <c r="AV187" s="1790">
        <f t="shared" si="120"/>
        <v>0</v>
      </c>
      <c r="AW187" s="1790">
        <f t="shared" si="121"/>
        <v>0</v>
      </c>
      <c r="AX187" s="1790">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08"/>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09"/>
      <c r="AV188" s="1790">
        <f t="shared" si="120"/>
        <v>0</v>
      </c>
      <c r="AW188" s="1790">
        <f t="shared" si="121"/>
        <v>0</v>
      </c>
      <c r="AX188" s="1790">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08"/>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09"/>
      <c r="AV189" s="1790">
        <f t="shared" si="120"/>
        <v>0</v>
      </c>
      <c r="AW189" s="1790">
        <f t="shared" si="121"/>
        <v>0</v>
      </c>
      <c r="AX189" s="1790">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08"/>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09"/>
      <c r="AV190" s="1790">
        <f t="shared" si="120"/>
        <v>0</v>
      </c>
      <c r="AW190" s="1790">
        <f t="shared" si="121"/>
        <v>0</v>
      </c>
      <c r="AX190" s="1790">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08"/>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09"/>
      <c r="AV191" s="1790">
        <f t="shared" si="120"/>
        <v>0</v>
      </c>
      <c r="AW191" s="1790">
        <f t="shared" si="121"/>
        <v>0</v>
      </c>
      <c r="AX191" s="1790">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08"/>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09"/>
      <c r="AV192" s="1790">
        <f t="shared" si="120"/>
        <v>0</v>
      </c>
      <c r="AW192" s="1790">
        <f t="shared" si="121"/>
        <v>0</v>
      </c>
      <c r="AX192" s="1790">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08"/>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09"/>
      <c r="AV193" s="1790">
        <f t="shared" si="120"/>
        <v>0</v>
      </c>
      <c r="AW193" s="1790">
        <f t="shared" si="121"/>
        <v>0</v>
      </c>
      <c r="AX193" s="1790">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08"/>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09"/>
      <c r="AV194" s="1790">
        <f t="shared" si="120"/>
        <v>0</v>
      </c>
      <c r="AW194" s="1790">
        <f t="shared" si="121"/>
        <v>0</v>
      </c>
      <c r="AX194" s="1790">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08"/>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09"/>
      <c r="AV195" s="1790">
        <f t="shared" si="120"/>
        <v>0</v>
      </c>
      <c r="AW195" s="1790">
        <f t="shared" si="121"/>
        <v>0</v>
      </c>
      <c r="AX195" s="1790">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08"/>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09"/>
      <c r="AV196" s="1790">
        <f t="shared" si="120"/>
        <v>0</v>
      </c>
      <c r="AW196" s="1790">
        <f t="shared" si="121"/>
        <v>0</v>
      </c>
      <c r="AX196" s="1790">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08"/>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09"/>
      <c r="AV197" s="1790">
        <f t="shared" si="120"/>
        <v>0</v>
      </c>
      <c r="AW197" s="1790">
        <f t="shared" si="121"/>
        <v>0</v>
      </c>
      <c r="AX197" s="1790">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08"/>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09"/>
      <c r="AV198" s="1790">
        <f t="shared" si="120"/>
        <v>0</v>
      </c>
      <c r="AW198" s="1790">
        <f t="shared" si="121"/>
        <v>0</v>
      </c>
      <c r="AX198" s="1790">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08"/>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09"/>
      <c r="AV199" s="1790">
        <f t="shared" si="120"/>
        <v>0</v>
      </c>
      <c r="AW199" s="1790">
        <f t="shared" si="121"/>
        <v>0</v>
      </c>
      <c r="AX199" s="1790">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08"/>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09"/>
      <c r="AV200" s="1790">
        <f t="shared" si="120"/>
        <v>0</v>
      </c>
      <c r="AW200" s="1790">
        <f t="shared" si="121"/>
        <v>0</v>
      </c>
      <c r="AX200" s="1790">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08"/>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09"/>
      <c r="AV201" s="1790">
        <f t="shared" si="120"/>
        <v>0</v>
      </c>
      <c r="AW201" s="1790">
        <f t="shared" si="121"/>
        <v>0</v>
      </c>
      <c r="AX201" s="1790">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08"/>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09"/>
      <c r="AV202" s="1790">
        <f t="shared" si="120"/>
        <v>0</v>
      </c>
      <c r="AW202" s="1790">
        <f t="shared" si="121"/>
        <v>0</v>
      </c>
      <c r="AX202" s="1790">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08"/>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09"/>
      <c r="AV203" s="1790">
        <f t="shared" si="120"/>
        <v>0</v>
      </c>
      <c r="AW203" s="1790">
        <f t="shared" si="121"/>
        <v>0</v>
      </c>
      <c r="AX203" s="1790">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08"/>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09"/>
      <c r="AV204" s="1790">
        <f t="shared" si="120"/>
        <v>0</v>
      </c>
      <c r="AW204" s="1790">
        <f t="shared" si="121"/>
        <v>0</v>
      </c>
      <c r="AX204" s="1790">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08"/>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4"/>
      <c r="AV205" s="1790">
        <f t="shared" si="120"/>
        <v>0</v>
      </c>
      <c r="AW205" s="1790">
        <f t="shared" si="121"/>
        <v>0</v>
      </c>
      <c r="AX205" s="1790">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08"/>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4"/>
      <c r="AV206" s="1790">
        <f t="shared" si="120"/>
        <v>0</v>
      </c>
      <c r="AW206" s="1790">
        <f t="shared" si="121"/>
        <v>0</v>
      </c>
      <c r="AX206" s="1790">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08"/>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4"/>
      <c r="AV207" s="1790">
        <f t="shared" si="120"/>
        <v>0</v>
      </c>
      <c r="AW207" s="1790">
        <f t="shared" si="121"/>
        <v>0</v>
      </c>
      <c r="AX207" s="1790">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08"/>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09"/>
      <c r="AV208" s="1790">
        <f t="shared" ref="AV208:AV302" si="127">A208</f>
        <v>0</v>
      </c>
      <c r="AW208" s="1790">
        <f t="shared" ref="AW208:AW302" si="128">B208</f>
        <v>0</v>
      </c>
      <c r="AX208" s="1790">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08"/>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09"/>
      <c r="AV209" s="1790">
        <f t="shared" si="127"/>
        <v>0</v>
      </c>
      <c r="AW209" s="1790">
        <f t="shared" si="128"/>
        <v>0</v>
      </c>
      <c r="AX209" s="1790">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08"/>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09"/>
      <c r="AV210" s="1790">
        <f t="shared" si="127"/>
        <v>0</v>
      </c>
      <c r="AW210" s="1790">
        <f t="shared" si="128"/>
        <v>0</v>
      </c>
      <c r="AX210" s="1790">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08"/>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09"/>
      <c r="AV211" s="1790">
        <f t="shared" si="127"/>
        <v>0</v>
      </c>
      <c r="AW211" s="1790">
        <f t="shared" si="128"/>
        <v>0</v>
      </c>
      <c r="AX211" s="1790">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08"/>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09"/>
      <c r="AV212" s="1790">
        <f t="shared" si="127"/>
        <v>0</v>
      </c>
      <c r="AW212" s="1790">
        <f t="shared" si="128"/>
        <v>0</v>
      </c>
      <c r="AX212" s="1790">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08"/>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09"/>
      <c r="AV213" s="1790">
        <f t="shared" si="127"/>
        <v>0</v>
      </c>
      <c r="AW213" s="1790">
        <f t="shared" si="128"/>
        <v>0</v>
      </c>
      <c r="AX213" s="1790">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08"/>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09"/>
      <c r="AV214" s="1790">
        <f t="shared" si="127"/>
        <v>0</v>
      </c>
      <c r="AW214" s="1790">
        <f t="shared" si="128"/>
        <v>0</v>
      </c>
      <c r="AX214" s="1790">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08"/>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09"/>
      <c r="AV215" s="1790">
        <f t="shared" si="127"/>
        <v>0</v>
      </c>
      <c r="AW215" s="1790">
        <f t="shared" si="128"/>
        <v>0</v>
      </c>
      <c r="AX215" s="1790">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08"/>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09"/>
      <c r="AV216" s="1790">
        <f t="shared" si="127"/>
        <v>0</v>
      </c>
      <c r="AW216" s="1790">
        <f t="shared" si="128"/>
        <v>0</v>
      </c>
      <c r="AX216" s="1790">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08"/>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09"/>
      <c r="AV217" s="1790">
        <f t="shared" si="127"/>
        <v>0</v>
      </c>
      <c r="AW217" s="1790">
        <f t="shared" si="128"/>
        <v>0</v>
      </c>
      <c r="AX217" s="1790">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08"/>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09"/>
      <c r="AV218" s="1790">
        <f t="shared" si="127"/>
        <v>0</v>
      </c>
      <c r="AW218" s="1790">
        <f t="shared" si="128"/>
        <v>0</v>
      </c>
      <c r="AX218" s="1790">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08"/>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09"/>
      <c r="AV219" s="1790">
        <f t="shared" si="127"/>
        <v>0</v>
      </c>
      <c r="AW219" s="1790">
        <f t="shared" si="128"/>
        <v>0</v>
      </c>
      <c r="AX219" s="1790">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08"/>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09"/>
      <c r="AV220" s="1790">
        <f t="shared" si="127"/>
        <v>0</v>
      </c>
      <c r="AW220" s="1790">
        <f t="shared" si="128"/>
        <v>0</v>
      </c>
      <c r="AX220" s="1790">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08"/>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09"/>
      <c r="AV221" s="1790">
        <f t="shared" si="127"/>
        <v>0</v>
      </c>
      <c r="AW221" s="1790">
        <f t="shared" si="128"/>
        <v>0</v>
      </c>
      <c r="AX221" s="1790">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08"/>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09"/>
      <c r="AV222" s="1790">
        <f t="shared" si="127"/>
        <v>0</v>
      </c>
      <c r="AW222" s="1790">
        <f t="shared" si="128"/>
        <v>0</v>
      </c>
      <c r="AX222" s="1790">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08"/>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09"/>
      <c r="AV223" s="1790">
        <f t="shared" si="127"/>
        <v>0</v>
      </c>
      <c r="AW223" s="1790">
        <f t="shared" si="128"/>
        <v>0</v>
      </c>
      <c r="AX223" s="1790">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08"/>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09"/>
      <c r="AV224" s="1790">
        <f t="shared" si="127"/>
        <v>0</v>
      </c>
      <c r="AW224" s="1790">
        <f t="shared" si="128"/>
        <v>0</v>
      </c>
      <c r="AX224" s="1790">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08"/>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09"/>
      <c r="AV225" s="1790">
        <f t="shared" si="127"/>
        <v>0</v>
      </c>
      <c r="AW225" s="1790">
        <f t="shared" si="128"/>
        <v>0</v>
      </c>
      <c r="AX225" s="1790">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08"/>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09"/>
      <c r="AV226" s="1790">
        <f t="shared" si="127"/>
        <v>0</v>
      </c>
      <c r="AW226" s="1790">
        <f t="shared" si="128"/>
        <v>0</v>
      </c>
      <c r="AX226" s="1790">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08"/>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09"/>
      <c r="AV227" s="1790">
        <f t="shared" si="127"/>
        <v>0</v>
      </c>
      <c r="AW227" s="1790">
        <f t="shared" si="128"/>
        <v>0</v>
      </c>
      <c r="AX227" s="1790">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08"/>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09"/>
      <c r="AV228" s="1790">
        <f t="shared" si="127"/>
        <v>0</v>
      </c>
      <c r="AW228" s="1790">
        <f t="shared" si="128"/>
        <v>0</v>
      </c>
      <c r="AX228" s="1790">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08"/>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09"/>
      <c r="AV229" s="1790">
        <f t="shared" si="127"/>
        <v>0</v>
      </c>
      <c r="AW229" s="1790">
        <f t="shared" si="128"/>
        <v>0</v>
      </c>
      <c r="AX229" s="1790">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08"/>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09"/>
      <c r="AV230" s="1790">
        <f t="shared" si="127"/>
        <v>0</v>
      </c>
      <c r="AW230" s="1790">
        <f t="shared" si="128"/>
        <v>0</v>
      </c>
      <c r="AX230" s="1790">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08"/>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09"/>
      <c r="AV231" s="1790">
        <f t="shared" si="127"/>
        <v>0</v>
      </c>
      <c r="AW231" s="1790">
        <f t="shared" si="128"/>
        <v>0</v>
      </c>
      <c r="AX231" s="1790">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08"/>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09"/>
      <c r="AV232" s="1790">
        <f t="shared" si="127"/>
        <v>0</v>
      </c>
      <c r="AW232" s="1790">
        <f t="shared" si="128"/>
        <v>0</v>
      </c>
      <c r="AX232" s="1790">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08"/>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09"/>
      <c r="AV233" s="1790">
        <f t="shared" si="127"/>
        <v>0</v>
      </c>
      <c r="AW233" s="1790">
        <f t="shared" si="128"/>
        <v>0</v>
      </c>
      <c r="AX233" s="1790">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08"/>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09"/>
      <c r="AV234" s="1790">
        <f t="shared" si="127"/>
        <v>0</v>
      </c>
      <c r="AW234" s="1790">
        <f t="shared" si="128"/>
        <v>0</v>
      </c>
      <c r="AX234" s="1790">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08"/>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09"/>
      <c r="AV235" s="1790">
        <f t="shared" si="127"/>
        <v>0</v>
      </c>
      <c r="AW235" s="1790">
        <f t="shared" si="128"/>
        <v>0</v>
      </c>
      <c r="AX235" s="1790">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08"/>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09"/>
      <c r="AV236" s="1790">
        <f t="shared" si="127"/>
        <v>0</v>
      </c>
      <c r="AW236" s="1790">
        <f t="shared" si="128"/>
        <v>0</v>
      </c>
      <c r="AX236" s="1790">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08"/>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09"/>
      <c r="AV237" s="1790">
        <f t="shared" si="127"/>
        <v>0</v>
      </c>
      <c r="AW237" s="1790">
        <f t="shared" si="128"/>
        <v>0</v>
      </c>
      <c r="AX237" s="1790">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08"/>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09"/>
      <c r="AV238" s="1790">
        <f t="shared" si="127"/>
        <v>0</v>
      </c>
      <c r="AW238" s="1790">
        <f t="shared" si="128"/>
        <v>0</v>
      </c>
      <c r="AX238" s="1790">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08"/>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09"/>
      <c r="AV239" s="1790">
        <f t="shared" si="127"/>
        <v>0</v>
      </c>
      <c r="AW239" s="1790">
        <f t="shared" si="128"/>
        <v>0</v>
      </c>
      <c r="AX239" s="1790">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08"/>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09"/>
      <c r="AV240" s="1790">
        <f t="shared" si="127"/>
        <v>0</v>
      </c>
      <c r="AW240" s="1790">
        <f t="shared" si="128"/>
        <v>0</v>
      </c>
      <c r="AX240" s="1790">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08"/>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09"/>
      <c r="AV241" s="1790">
        <f t="shared" si="127"/>
        <v>0</v>
      </c>
      <c r="AW241" s="1790">
        <f t="shared" si="128"/>
        <v>0</v>
      </c>
      <c r="AX241" s="1790">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08"/>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09"/>
      <c r="AV242" s="1790">
        <f t="shared" si="127"/>
        <v>0</v>
      </c>
      <c r="AW242" s="1790">
        <f t="shared" si="128"/>
        <v>0</v>
      </c>
      <c r="AX242" s="1790">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08"/>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09"/>
      <c r="AV243" s="1790">
        <f t="shared" si="127"/>
        <v>0</v>
      </c>
      <c r="AW243" s="1790">
        <f t="shared" si="128"/>
        <v>0</v>
      </c>
      <c r="AX243" s="1790">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08"/>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09"/>
      <c r="AV244" s="1790">
        <f t="shared" si="127"/>
        <v>0</v>
      </c>
      <c r="AW244" s="1790">
        <f t="shared" si="128"/>
        <v>0</v>
      </c>
      <c r="AX244" s="1790">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08"/>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09"/>
      <c r="AV245" s="1790">
        <f t="shared" si="127"/>
        <v>0</v>
      </c>
      <c r="AW245" s="1790">
        <f t="shared" si="128"/>
        <v>0</v>
      </c>
      <c r="AX245" s="1790">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08"/>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09"/>
      <c r="AV246" s="1790">
        <f t="shared" si="127"/>
        <v>0</v>
      </c>
      <c r="AW246" s="1790">
        <f t="shared" si="128"/>
        <v>0</v>
      </c>
      <c r="AX246" s="1790">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08"/>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09"/>
      <c r="AV247" s="1790">
        <f t="shared" si="127"/>
        <v>0</v>
      </c>
      <c r="AW247" s="1790">
        <f t="shared" si="128"/>
        <v>0</v>
      </c>
      <c r="AX247" s="1790">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08"/>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09"/>
      <c r="AV248" s="1790">
        <f t="shared" si="127"/>
        <v>0</v>
      </c>
      <c r="AW248" s="1790">
        <f t="shared" si="128"/>
        <v>0</v>
      </c>
      <c r="AX248" s="1790">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08"/>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09"/>
      <c r="AV249" s="1790">
        <f t="shared" si="127"/>
        <v>0</v>
      </c>
      <c r="AW249" s="1790">
        <f t="shared" si="128"/>
        <v>0</v>
      </c>
      <c r="AX249" s="1790">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08"/>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09"/>
      <c r="AV250" s="1790">
        <f t="shared" si="127"/>
        <v>0</v>
      </c>
      <c r="AW250" s="1790">
        <f t="shared" si="128"/>
        <v>0</v>
      </c>
      <c r="AX250" s="1790">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08"/>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09"/>
      <c r="AV251" s="1790">
        <f t="shared" si="127"/>
        <v>0</v>
      </c>
      <c r="AW251" s="1790">
        <f t="shared" si="128"/>
        <v>0</v>
      </c>
      <c r="AX251" s="1790">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08"/>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09"/>
      <c r="AV252" s="1790">
        <f t="shared" si="127"/>
        <v>0</v>
      </c>
      <c r="AW252" s="1790">
        <f t="shared" si="128"/>
        <v>0</v>
      </c>
      <c r="AX252" s="1790">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08"/>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09"/>
      <c r="AV253" s="1790">
        <f t="shared" si="127"/>
        <v>0</v>
      </c>
      <c r="AW253" s="1790">
        <f t="shared" si="128"/>
        <v>0</v>
      </c>
      <c r="AX253" s="1790">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08"/>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09"/>
      <c r="AV254" s="1790">
        <f t="shared" si="127"/>
        <v>0</v>
      </c>
      <c r="AW254" s="1790">
        <f t="shared" si="128"/>
        <v>0</v>
      </c>
      <c r="AX254" s="1790">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08"/>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09"/>
      <c r="AV255" s="1790">
        <f t="shared" si="127"/>
        <v>0</v>
      </c>
      <c r="AW255" s="1790">
        <f t="shared" si="128"/>
        <v>0</v>
      </c>
      <c r="AX255" s="1790">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08"/>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09"/>
      <c r="AV256" s="1790">
        <f t="shared" si="127"/>
        <v>0</v>
      </c>
      <c r="AW256" s="1790">
        <f t="shared" si="128"/>
        <v>0</v>
      </c>
      <c r="AX256" s="1790">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08"/>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09"/>
      <c r="AV257" s="1790">
        <f t="shared" si="127"/>
        <v>0</v>
      </c>
      <c r="AW257" s="1790">
        <f t="shared" si="128"/>
        <v>0</v>
      </c>
      <c r="AX257" s="1790">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08"/>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09"/>
      <c r="AV258" s="1790">
        <f t="shared" si="127"/>
        <v>0</v>
      </c>
      <c r="AW258" s="1790">
        <f t="shared" si="128"/>
        <v>0</v>
      </c>
      <c r="AX258" s="1790">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08"/>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09"/>
      <c r="AV259" s="1790">
        <f t="shared" si="127"/>
        <v>0</v>
      </c>
      <c r="AW259" s="1790">
        <f t="shared" si="128"/>
        <v>0</v>
      </c>
      <c r="AX259" s="1790">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08"/>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09"/>
      <c r="AV260" s="1790">
        <f t="shared" si="127"/>
        <v>0</v>
      </c>
      <c r="AW260" s="1790">
        <f t="shared" si="128"/>
        <v>0</v>
      </c>
      <c r="AX260" s="1790">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08"/>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09"/>
      <c r="AV261" s="1790">
        <f t="shared" si="127"/>
        <v>0</v>
      </c>
      <c r="AW261" s="1790">
        <f t="shared" si="128"/>
        <v>0</v>
      </c>
      <c r="AX261" s="1790">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08"/>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09"/>
      <c r="AV262" s="1790">
        <f t="shared" si="127"/>
        <v>0</v>
      </c>
      <c r="AW262" s="1790">
        <f t="shared" si="128"/>
        <v>0</v>
      </c>
      <c r="AX262" s="1790">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08"/>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09"/>
      <c r="AV263" s="1790">
        <f t="shared" si="127"/>
        <v>0</v>
      </c>
      <c r="AW263" s="1790">
        <f t="shared" si="128"/>
        <v>0</v>
      </c>
      <c r="AX263" s="1790">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08"/>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09"/>
      <c r="AV264" s="1790">
        <f t="shared" si="127"/>
        <v>0</v>
      </c>
      <c r="AW264" s="1790">
        <f t="shared" si="128"/>
        <v>0</v>
      </c>
      <c r="AX264" s="1790">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08"/>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09"/>
      <c r="AV265" s="1790">
        <f t="shared" si="127"/>
        <v>0</v>
      </c>
      <c r="AW265" s="1790">
        <f t="shared" si="128"/>
        <v>0</v>
      </c>
      <c r="AX265" s="1790">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08"/>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09"/>
      <c r="AV266" s="1790">
        <f t="shared" si="127"/>
        <v>0</v>
      </c>
      <c r="AW266" s="1790">
        <f t="shared" si="128"/>
        <v>0</v>
      </c>
      <c r="AX266" s="1790">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08"/>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09"/>
      <c r="AV267" s="1790">
        <f t="shared" si="127"/>
        <v>0</v>
      </c>
      <c r="AW267" s="1790">
        <f t="shared" si="128"/>
        <v>0</v>
      </c>
      <c r="AX267" s="1790">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08"/>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09"/>
      <c r="AV268" s="1790">
        <f t="shared" si="127"/>
        <v>0</v>
      </c>
      <c r="AW268" s="1790">
        <f t="shared" si="128"/>
        <v>0</v>
      </c>
      <c r="AX268" s="1790">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08"/>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09"/>
      <c r="AV269" s="1790">
        <f t="shared" si="127"/>
        <v>0</v>
      </c>
      <c r="AW269" s="1790">
        <f t="shared" si="128"/>
        <v>0</v>
      </c>
      <c r="AX269" s="1790">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08"/>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09"/>
      <c r="AV270" s="1790">
        <f t="shared" si="127"/>
        <v>0</v>
      </c>
      <c r="AW270" s="1790">
        <f t="shared" si="128"/>
        <v>0</v>
      </c>
      <c r="AX270" s="1790">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08"/>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09"/>
      <c r="AV271" s="1790">
        <f t="shared" si="127"/>
        <v>0</v>
      </c>
      <c r="AW271" s="1790">
        <f t="shared" si="128"/>
        <v>0</v>
      </c>
      <c r="AX271" s="1790">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08"/>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09"/>
      <c r="AV272" s="1790">
        <f t="shared" si="127"/>
        <v>0</v>
      </c>
      <c r="AW272" s="1790">
        <f t="shared" si="128"/>
        <v>0</v>
      </c>
      <c r="AX272" s="1790">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08"/>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09"/>
      <c r="AV273" s="1790">
        <f t="shared" si="127"/>
        <v>0</v>
      </c>
      <c r="AW273" s="1790">
        <f t="shared" si="128"/>
        <v>0</v>
      </c>
      <c r="AX273" s="1790">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08"/>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09"/>
      <c r="AV274" s="1790">
        <f t="shared" si="127"/>
        <v>0</v>
      </c>
      <c r="AW274" s="1790">
        <f t="shared" si="128"/>
        <v>0</v>
      </c>
      <c r="AX274" s="1790">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08"/>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09"/>
      <c r="AV275" s="1790">
        <f t="shared" si="127"/>
        <v>0</v>
      </c>
      <c r="AW275" s="1790">
        <f t="shared" si="128"/>
        <v>0</v>
      </c>
      <c r="AX275" s="1790">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08"/>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09"/>
      <c r="AV276" s="1790">
        <f t="shared" si="127"/>
        <v>0</v>
      </c>
      <c r="AW276" s="1790">
        <f t="shared" si="128"/>
        <v>0</v>
      </c>
      <c r="AX276" s="1790">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08"/>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09"/>
      <c r="AV277" s="1790">
        <f t="shared" si="127"/>
        <v>0</v>
      </c>
      <c r="AW277" s="1790">
        <f t="shared" si="128"/>
        <v>0</v>
      </c>
      <c r="AX277" s="1790">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08"/>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09"/>
      <c r="AV278" s="1790">
        <f t="shared" si="127"/>
        <v>0</v>
      </c>
      <c r="AW278" s="1790">
        <f t="shared" si="128"/>
        <v>0</v>
      </c>
      <c r="AX278" s="1790">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08"/>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09"/>
      <c r="AV279" s="1790">
        <f t="shared" si="127"/>
        <v>0</v>
      </c>
      <c r="AW279" s="1790">
        <f t="shared" si="128"/>
        <v>0</v>
      </c>
      <c r="AX279" s="1790">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08"/>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09"/>
      <c r="AV280" s="1790">
        <f t="shared" si="127"/>
        <v>0</v>
      </c>
      <c r="AW280" s="1790">
        <f t="shared" si="128"/>
        <v>0</v>
      </c>
      <c r="AX280" s="1790">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08"/>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09"/>
      <c r="AV281" s="1790">
        <f t="shared" si="127"/>
        <v>0</v>
      </c>
      <c r="AW281" s="1790">
        <f t="shared" si="128"/>
        <v>0</v>
      </c>
      <c r="AX281" s="1790">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08"/>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09"/>
      <c r="AV282" s="1790">
        <f t="shared" si="127"/>
        <v>0</v>
      </c>
      <c r="AW282" s="1790">
        <f t="shared" si="128"/>
        <v>0</v>
      </c>
      <c r="AX282" s="1790">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08"/>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09"/>
      <c r="AV283" s="1790">
        <f t="shared" si="127"/>
        <v>0</v>
      </c>
      <c r="AW283" s="1790">
        <f t="shared" si="128"/>
        <v>0</v>
      </c>
      <c r="AX283" s="1790">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08"/>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09"/>
      <c r="AV284" s="1790">
        <f t="shared" si="127"/>
        <v>0</v>
      </c>
      <c r="AW284" s="1790">
        <f t="shared" si="128"/>
        <v>0</v>
      </c>
      <c r="AX284" s="1790">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08"/>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09"/>
      <c r="AV285" s="1790">
        <f t="shared" si="127"/>
        <v>0</v>
      </c>
      <c r="AW285" s="1790">
        <f t="shared" si="128"/>
        <v>0</v>
      </c>
      <c r="AX285" s="1790">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08"/>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09"/>
      <c r="AV286" s="1790">
        <f t="shared" si="127"/>
        <v>0</v>
      </c>
      <c r="AW286" s="1790">
        <f t="shared" si="128"/>
        <v>0</v>
      </c>
      <c r="AX286" s="1790">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08"/>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09"/>
      <c r="AV287" s="1790">
        <f t="shared" si="127"/>
        <v>0</v>
      </c>
      <c r="AW287" s="1790">
        <f t="shared" si="128"/>
        <v>0</v>
      </c>
      <c r="AX287" s="1790">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08"/>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09"/>
      <c r="AV288" s="1790">
        <f t="shared" si="127"/>
        <v>0</v>
      </c>
      <c r="AW288" s="1790">
        <f t="shared" si="128"/>
        <v>0</v>
      </c>
      <c r="AX288" s="1790">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08"/>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09"/>
      <c r="AV289" s="1790">
        <f t="shared" si="127"/>
        <v>0</v>
      </c>
      <c r="AW289" s="1790">
        <f t="shared" si="128"/>
        <v>0</v>
      </c>
      <c r="AX289" s="1790">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08"/>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09"/>
      <c r="AV290" s="1790">
        <f t="shared" si="127"/>
        <v>0</v>
      </c>
      <c r="AW290" s="1790">
        <f t="shared" si="128"/>
        <v>0</v>
      </c>
      <c r="AX290" s="1790">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08"/>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09"/>
      <c r="AV291" s="1790">
        <f t="shared" si="127"/>
        <v>0</v>
      </c>
      <c r="AW291" s="1790">
        <f t="shared" si="128"/>
        <v>0</v>
      </c>
      <c r="AX291" s="1790">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08"/>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09"/>
      <c r="AV292" s="1790">
        <f t="shared" si="127"/>
        <v>0</v>
      </c>
      <c r="AW292" s="1790">
        <f t="shared" si="128"/>
        <v>0</v>
      </c>
      <c r="AX292" s="1790">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08"/>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09"/>
      <c r="AV293" s="1790">
        <f t="shared" si="127"/>
        <v>0</v>
      </c>
      <c r="AW293" s="1790">
        <f t="shared" si="128"/>
        <v>0</v>
      </c>
      <c r="AX293" s="1790">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08"/>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09"/>
      <c r="AV294" s="1790">
        <f t="shared" si="127"/>
        <v>0</v>
      </c>
      <c r="AW294" s="1790">
        <f t="shared" si="128"/>
        <v>0</v>
      </c>
      <c r="AX294" s="1790">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08"/>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09"/>
      <c r="AV295" s="1790">
        <f t="shared" si="127"/>
        <v>0</v>
      </c>
      <c r="AW295" s="1790">
        <f t="shared" si="128"/>
        <v>0</v>
      </c>
      <c r="AX295" s="1790">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08"/>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09"/>
      <c r="AV296" s="1790">
        <f t="shared" si="127"/>
        <v>0</v>
      </c>
      <c r="AW296" s="1790">
        <f t="shared" si="128"/>
        <v>0</v>
      </c>
      <c r="AX296" s="1790">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08"/>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09"/>
      <c r="AV297" s="1790">
        <f t="shared" si="127"/>
        <v>0</v>
      </c>
      <c r="AW297" s="1790">
        <f t="shared" si="128"/>
        <v>0</v>
      </c>
      <c r="AX297" s="1790">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08"/>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09"/>
      <c r="AV298" s="1790">
        <f t="shared" si="127"/>
        <v>0</v>
      </c>
      <c r="AW298" s="1790">
        <f t="shared" si="128"/>
        <v>0</v>
      </c>
      <c r="AX298" s="1790">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08"/>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09"/>
      <c r="AV299" s="1790">
        <f t="shared" si="127"/>
        <v>0</v>
      </c>
      <c r="AW299" s="1790">
        <f t="shared" si="128"/>
        <v>0</v>
      </c>
      <c r="AX299" s="1790">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08"/>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4"/>
      <c r="AV300" s="1790">
        <f t="shared" si="127"/>
        <v>0</v>
      </c>
      <c r="AW300" s="1790">
        <f t="shared" si="128"/>
        <v>0</v>
      </c>
      <c r="AX300" s="1790">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08"/>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4"/>
      <c r="AV301" s="1790">
        <f t="shared" si="127"/>
        <v>0</v>
      </c>
      <c r="AW301" s="1790">
        <f t="shared" si="128"/>
        <v>0</v>
      </c>
      <c r="AX301" s="1790">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08"/>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4"/>
      <c r="AV302" s="1790">
        <f t="shared" si="127"/>
        <v>0</v>
      </c>
      <c r="AW302" s="1790">
        <f t="shared" si="128"/>
        <v>0</v>
      </c>
      <c r="AX302" s="1790">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08"/>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09"/>
      <c r="AV303" s="1790">
        <f t="shared" ref="AV303:AV334" si="178">A303</f>
        <v>0</v>
      </c>
      <c r="AW303" s="1790">
        <f t="shared" ref="AW303:AW334" si="179">B303</f>
        <v>0</v>
      </c>
      <c r="AX303" s="1790">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08"/>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09"/>
      <c r="AV304" s="1790">
        <f t="shared" si="178"/>
        <v>0</v>
      </c>
      <c r="AW304" s="1790">
        <f t="shared" si="179"/>
        <v>0</v>
      </c>
      <c r="AX304" s="1790">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08"/>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09"/>
      <c r="AV305" s="1790">
        <f t="shared" si="178"/>
        <v>0</v>
      </c>
      <c r="AW305" s="1790">
        <f t="shared" si="179"/>
        <v>0</v>
      </c>
      <c r="AX305" s="1790">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08"/>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09"/>
      <c r="AV306" s="1790">
        <f t="shared" si="178"/>
        <v>0</v>
      </c>
      <c r="AW306" s="1790">
        <f t="shared" si="179"/>
        <v>0</v>
      </c>
      <c r="AX306" s="1790">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08"/>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09"/>
      <c r="AV307" s="1790">
        <f t="shared" si="178"/>
        <v>0</v>
      </c>
      <c r="AW307" s="1790">
        <f t="shared" si="179"/>
        <v>0</v>
      </c>
      <c r="AX307" s="1790">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08"/>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09"/>
      <c r="AV308" s="1790">
        <f t="shared" si="178"/>
        <v>0</v>
      </c>
      <c r="AW308" s="1790">
        <f t="shared" si="179"/>
        <v>0</v>
      </c>
      <c r="AX308" s="1790">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08"/>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09"/>
      <c r="AV309" s="1790">
        <f t="shared" si="178"/>
        <v>0</v>
      </c>
      <c r="AW309" s="1790">
        <f t="shared" si="179"/>
        <v>0</v>
      </c>
      <c r="AX309" s="1790">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08"/>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09"/>
      <c r="AV310" s="1790">
        <f t="shared" si="178"/>
        <v>0</v>
      </c>
      <c r="AW310" s="1790">
        <f t="shared" si="179"/>
        <v>0</v>
      </c>
      <c r="AX310" s="1790">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08"/>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09"/>
      <c r="AV311" s="1790">
        <f t="shared" si="178"/>
        <v>0</v>
      </c>
      <c r="AW311" s="1790">
        <f t="shared" si="179"/>
        <v>0</v>
      </c>
      <c r="AX311" s="1790">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08"/>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09"/>
      <c r="AV312" s="1790">
        <f t="shared" si="178"/>
        <v>0</v>
      </c>
      <c r="AW312" s="1790">
        <f t="shared" si="179"/>
        <v>0</v>
      </c>
      <c r="AX312" s="1790">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08"/>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09"/>
      <c r="AV313" s="1790">
        <f t="shared" si="178"/>
        <v>0</v>
      </c>
      <c r="AW313" s="1790">
        <f t="shared" si="179"/>
        <v>0</v>
      </c>
      <c r="AX313" s="1790">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08"/>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09"/>
      <c r="AV314" s="1790">
        <f t="shared" si="178"/>
        <v>0</v>
      </c>
      <c r="AW314" s="1790">
        <f t="shared" si="179"/>
        <v>0</v>
      </c>
      <c r="AX314" s="1790">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08"/>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09"/>
      <c r="AV315" s="1790">
        <f t="shared" si="178"/>
        <v>0</v>
      </c>
      <c r="AW315" s="1790">
        <f t="shared" si="179"/>
        <v>0</v>
      </c>
      <c r="AX315" s="1790">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08"/>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09"/>
      <c r="AV316" s="1790">
        <f t="shared" si="178"/>
        <v>0</v>
      </c>
      <c r="AW316" s="1790">
        <f t="shared" si="179"/>
        <v>0</v>
      </c>
      <c r="AX316" s="1790">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08"/>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09"/>
      <c r="AV317" s="1790">
        <f t="shared" si="178"/>
        <v>0</v>
      </c>
      <c r="AW317" s="1790">
        <f t="shared" si="179"/>
        <v>0</v>
      </c>
      <c r="AX317" s="1790">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08"/>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09"/>
      <c r="AV318" s="1790">
        <f t="shared" si="178"/>
        <v>0</v>
      </c>
      <c r="AW318" s="1790">
        <f t="shared" si="179"/>
        <v>0</v>
      </c>
      <c r="AX318" s="1790">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08"/>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09"/>
      <c r="AV319" s="1790">
        <f t="shared" si="178"/>
        <v>0</v>
      </c>
      <c r="AW319" s="1790">
        <f t="shared" si="179"/>
        <v>0</v>
      </c>
      <c r="AX319" s="1790">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08"/>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09"/>
      <c r="AV320" s="1790">
        <f t="shared" si="178"/>
        <v>0</v>
      </c>
      <c r="AW320" s="1790">
        <f t="shared" si="179"/>
        <v>0</v>
      </c>
      <c r="AX320" s="1790">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08"/>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09"/>
      <c r="AV321" s="1790">
        <f t="shared" si="178"/>
        <v>0</v>
      </c>
      <c r="AW321" s="1790">
        <f t="shared" si="179"/>
        <v>0</v>
      </c>
      <c r="AX321" s="1790">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08"/>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09"/>
      <c r="AV322" s="1790">
        <f t="shared" si="178"/>
        <v>0</v>
      </c>
      <c r="AW322" s="1790">
        <f t="shared" si="179"/>
        <v>0</v>
      </c>
      <c r="AX322" s="1790">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08"/>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09"/>
      <c r="AV323" s="1790">
        <f t="shared" si="178"/>
        <v>0</v>
      </c>
      <c r="AW323" s="1790">
        <f t="shared" si="179"/>
        <v>0</v>
      </c>
      <c r="AX323" s="1790">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08"/>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09"/>
      <c r="AV324" s="1790">
        <f t="shared" si="178"/>
        <v>0</v>
      </c>
      <c r="AW324" s="1790">
        <f t="shared" si="179"/>
        <v>0</v>
      </c>
      <c r="AX324" s="1790">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08"/>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09"/>
      <c r="AV325" s="1790">
        <f t="shared" si="178"/>
        <v>0</v>
      </c>
      <c r="AW325" s="1790">
        <f t="shared" si="179"/>
        <v>0</v>
      </c>
      <c r="AX325" s="1790">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08"/>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09"/>
      <c r="AV326" s="1790">
        <f t="shared" si="178"/>
        <v>0</v>
      </c>
      <c r="AW326" s="1790">
        <f t="shared" si="179"/>
        <v>0</v>
      </c>
      <c r="AX326" s="1790">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08"/>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09"/>
      <c r="AV327" s="1790">
        <f t="shared" si="178"/>
        <v>0</v>
      </c>
      <c r="AW327" s="1790">
        <f t="shared" si="179"/>
        <v>0</v>
      </c>
      <c r="AX327" s="1790">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08"/>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09"/>
      <c r="AV328" s="1790">
        <f t="shared" si="178"/>
        <v>0</v>
      </c>
      <c r="AW328" s="1790">
        <f t="shared" si="179"/>
        <v>0</v>
      </c>
      <c r="AX328" s="1790">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08"/>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09"/>
      <c r="AV329" s="1790">
        <f t="shared" si="178"/>
        <v>0</v>
      </c>
      <c r="AW329" s="1790">
        <f t="shared" si="179"/>
        <v>0</v>
      </c>
      <c r="AX329" s="1790">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08"/>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09"/>
      <c r="AV330" s="1790">
        <f t="shared" si="178"/>
        <v>0</v>
      </c>
      <c r="AW330" s="1790">
        <f t="shared" si="179"/>
        <v>0</v>
      </c>
      <c r="AX330" s="1790">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08"/>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09"/>
      <c r="AV331" s="1790">
        <f t="shared" si="178"/>
        <v>0</v>
      </c>
      <c r="AW331" s="1790">
        <f t="shared" si="179"/>
        <v>0</v>
      </c>
      <c r="AX331" s="1790">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08"/>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09"/>
      <c r="AV332" s="1790">
        <f t="shared" si="178"/>
        <v>0</v>
      </c>
      <c r="AW332" s="1790">
        <f t="shared" si="179"/>
        <v>0</v>
      </c>
      <c r="AX332" s="1790">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08"/>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09"/>
      <c r="AV333" s="1790">
        <f t="shared" si="178"/>
        <v>0</v>
      </c>
      <c r="AW333" s="1790">
        <f t="shared" si="179"/>
        <v>0</v>
      </c>
      <c r="AX333" s="1790">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08"/>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09"/>
      <c r="AV334" s="1790">
        <f t="shared" si="178"/>
        <v>0</v>
      </c>
      <c r="AW334" s="1790">
        <f t="shared" si="179"/>
        <v>0</v>
      </c>
      <c r="AX334" s="1790">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08"/>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09"/>
      <c r="AV335" s="1790">
        <f t="shared" ref="AV335:AV366" si="207">A335</f>
        <v>0</v>
      </c>
      <c r="AW335" s="1790">
        <f t="shared" ref="AW335:AW366" si="208">B335</f>
        <v>0</v>
      </c>
      <c r="AX335" s="1790">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08"/>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09"/>
      <c r="AV336" s="1790">
        <f t="shared" si="207"/>
        <v>0</v>
      </c>
      <c r="AW336" s="1790">
        <f t="shared" si="208"/>
        <v>0</v>
      </c>
      <c r="AX336" s="1790">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08"/>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09"/>
      <c r="AV337" s="1790">
        <f t="shared" si="207"/>
        <v>0</v>
      </c>
      <c r="AW337" s="1790">
        <f t="shared" si="208"/>
        <v>0</v>
      </c>
      <c r="AX337" s="1790">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08"/>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09"/>
      <c r="AV338" s="1790">
        <f t="shared" si="207"/>
        <v>0</v>
      </c>
      <c r="AW338" s="1790">
        <f t="shared" si="208"/>
        <v>0</v>
      </c>
      <c r="AX338" s="1790">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08"/>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09"/>
      <c r="AV339" s="1790">
        <f t="shared" si="207"/>
        <v>0</v>
      </c>
      <c r="AW339" s="1790">
        <f t="shared" si="208"/>
        <v>0</v>
      </c>
      <c r="AX339" s="1790">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08"/>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09"/>
      <c r="AV340" s="1790">
        <f t="shared" si="207"/>
        <v>0</v>
      </c>
      <c r="AW340" s="1790">
        <f t="shared" si="208"/>
        <v>0</v>
      </c>
      <c r="AX340" s="1790">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08"/>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09"/>
      <c r="AV341" s="1790">
        <f t="shared" si="207"/>
        <v>0</v>
      </c>
      <c r="AW341" s="1790">
        <f t="shared" si="208"/>
        <v>0</v>
      </c>
      <c r="AX341" s="1790">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08"/>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09"/>
      <c r="AV342" s="1790">
        <f t="shared" si="207"/>
        <v>0</v>
      </c>
      <c r="AW342" s="1790">
        <f t="shared" si="208"/>
        <v>0</v>
      </c>
      <c r="AX342" s="1790">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08"/>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09"/>
      <c r="AV343" s="1790">
        <f t="shared" si="207"/>
        <v>0</v>
      </c>
      <c r="AW343" s="1790">
        <f t="shared" si="208"/>
        <v>0</v>
      </c>
      <c r="AX343" s="1790">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08"/>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09"/>
      <c r="AV344" s="1790">
        <f t="shared" si="207"/>
        <v>0</v>
      </c>
      <c r="AW344" s="1790">
        <f t="shared" si="208"/>
        <v>0</v>
      </c>
      <c r="AX344" s="1790">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08"/>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09"/>
      <c r="AV345" s="1790">
        <f t="shared" si="207"/>
        <v>0</v>
      </c>
      <c r="AW345" s="1790">
        <f t="shared" si="208"/>
        <v>0</v>
      </c>
      <c r="AX345" s="1790">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08"/>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09"/>
      <c r="AV346" s="1790">
        <f t="shared" si="207"/>
        <v>0</v>
      </c>
      <c r="AW346" s="1790">
        <f t="shared" si="208"/>
        <v>0</v>
      </c>
      <c r="AX346" s="1790">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08"/>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09"/>
      <c r="AV347" s="1790">
        <f t="shared" si="207"/>
        <v>0</v>
      </c>
      <c r="AW347" s="1790">
        <f t="shared" si="208"/>
        <v>0</v>
      </c>
      <c r="AX347" s="1790">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08"/>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09"/>
      <c r="AV348" s="1790">
        <f t="shared" si="207"/>
        <v>0</v>
      </c>
      <c r="AW348" s="1790">
        <f t="shared" si="208"/>
        <v>0</v>
      </c>
      <c r="AX348" s="1790">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08"/>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09"/>
      <c r="AV349" s="1790">
        <f t="shared" si="207"/>
        <v>0</v>
      </c>
      <c r="AW349" s="1790">
        <f t="shared" si="208"/>
        <v>0</v>
      </c>
      <c r="AX349" s="1790">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08"/>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09"/>
      <c r="AV350" s="1790">
        <f t="shared" si="207"/>
        <v>0</v>
      </c>
      <c r="AW350" s="1790">
        <f t="shared" si="208"/>
        <v>0</v>
      </c>
      <c r="AX350" s="1790">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08"/>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09"/>
      <c r="AV351" s="1790">
        <f t="shared" si="207"/>
        <v>0</v>
      </c>
      <c r="AW351" s="1790">
        <f t="shared" si="208"/>
        <v>0</v>
      </c>
      <c r="AX351" s="1790">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08"/>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09"/>
      <c r="AV352" s="1790">
        <f t="shared" si="207"/>
        <v>0</v>
      </c>
      <c r="AW352" s="1790">
        <f t="shared" si="208"/>
        <v>0</v>
      </c>
      <c r="AX352" s="1790">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08"/>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09"/>
      <c r="AV353" s="1790">
        <f t="shared" si="207"/>
        <v>0</v>
      </c>
      <c r="AW353" s="1790">
        <f t="shared" si="208"/>
        <v>0</v>
      </c>
      <c r="AX353" s="1790">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08"/>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09"/>
      <c r="AV354" s="1790">
        <f t="shared" si="207"/>
        <v>0</v>
      </c>
      <c r="AW354" s="1790">
        <f t="shared" si="208"/>
        <v>0</v>
      </c>
      <c r="AX354" s="1790">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08"/>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09"/>
      <c r="AV355" s="1790">
        <f t="shared" si="207"/>
        <v>0</v>
      </c>
      <c r="AW355" s="1790">
        <f t="shared" si="208"/>
        <v>0</v>
      </c>
      <c r="AX355" s="1790">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08"/>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09"/>
      <c r="AV356" s="1790">
        <f t="shared" si="207"/>
        <v>0</v>
      </c>
      <c r="AW356" s="1790">
        <f t="shared" si="208"/>
        <v>0</v>
      </c>
      <c r="AX356" s="1790">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08"/>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09"/>
      <c r="AV357" s="1790">
        <f t="shared" si="207"/>
        <v>0</v>
      </c>
      <c r="AW357" s="1790">
        <f t="shared" si="208"/>
        <v>0</v>
      </c>
      <c r="AX357" s="1790">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08"/>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09"/>
      <c r="AV358" s="1790">
        <f t="shared" si="207"/>
        <v>0</v>
      </c>
      <c r="AW358" s="1790">
        <f t="shared" si="208"/>
        <v>0</v>
      </c>
      <c r="AX358" s="1790">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08"/>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09"/>
      <c r="AV359" s="1790">
        <f t="shared" si="207"/>
        <v>0</v>
      </c>
      <c r="AW359" s="1790">
        <f t="shared" si="208"/>
        <v>0</v>
      </c>
      <c r="AX359" s="1790">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08"/>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09"/>
      <c r="AV360" s="1790">
        <f t="shared" si="207"/>
        <v>0</v>
      </c>
      <c r="AW360" s="1790">
        <f t="shared" si="208"/>
        <v>0</v>
      </c>
      <c r="AX360" s="1790">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08"/>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09"/>
      <c r="AV361" s="1790">
        <f t="shared" si="207"/>
        <v>0</v>
      </c>
      <c r="AW361" s="1790">
        <f t="shared" si="208"/>
        <v>0</v>
      </c>
      <c r="AX361" s="1790">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08"/>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09"/>
      <c r="AV362" s="1790">
        <f t="shared" si="207"/>
        <v>0</v>
      </c>
      <c r="AW362" s="1790">
        <f t="shared" si="208"/>
        <v>0</v>
      </c>
      <c r="AX362" s="1790">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08"/>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09"/>
      <c r="AV363" s="1790">
        <f t="shared" si="207"/>
        <v>0</v>
      </c>
      <c r="AW363" s="1790">
        <f t="shared" si="208"/>
        <v>0</v>
      </c>
      <c r="AX363" s="1790">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08"/>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09"/>
      <c r="AV364" s="1790">
        <f t="shared" si="207"/>
        <v>0</v>
      </c>
      <c r="AW364" s="1790">
        <f t="shared" si="208"/>
        <v>0</v>
      </c>
      <c r="AX364" s="1790">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08"/>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09"/>
      <c r="AV365" s="1790">
        <f t="shared" si="207"/>
        <v>0</v>
      </c>
      <c r="AW365" s="1790">
        <f t="shared" si="208"/>
        <v>0</v>
      </c>
      <c r="AX365" s="1790">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08"/>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09"/>
      <c r="AV366" s="1790">
        <f t="shared" si="207"/>
        <v>0</v>
      </c>
      <c r="AW366" s="1790">
        <f t="shared" si="208"/>
        <v>0</v>
      </c>
      <c r="AX366" s="1790">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08"/>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09"/>
      <c r="AV367" s="1790">
        <f t="shared" ref="AV367:AV397" si="236">A367</f>
        <v>0</v>
      </c>
      <c r="AW367" s="1790">
        <f t="shared" ref="AW367:AW397" si="237">B367</f>
        <v>0</v>
      </c>
      <c r="AX367" s="1790">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08"/>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09"/>
      <c r="AV368" s="1790">
        <f t="shared" si="236"/>
        <v>0</v>
      </c>
      <c r="AW368" s="1790">
        <f t="shared" si="237"/>
        <v>0</v>
      </c>
      <c r="AX368" s="1790">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08"/>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09"/>
      <c r="AV369" s="1790">
        <f t="shared" si="236"/>
        <v>0</v>
      </c>
      <c r="AW369" s="1790">
        <f t="shared" si="237"/>
        <v>0</v>
      </c>
      <c r="AX369" s="1790">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08"/>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09"/>
      <c r="AV370" s="1790">
        <f t="shared" si="236"/>
        <v>0</v>
      </c>
      <c r="AW370" s="1790">
        <f t="shared" si="237"/>
        <v>0</v>
      </c>
      <c r="AX370" s="1790">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08"/>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09"/>
      <c r="AV371" s="1790">
        <f t="shared" si="236"/>
        <v>0</v>
      </c>
      <c r="AW371" s="1790">
        <f t="shared" si="237"/>
        <v>0</v>
      </c>
      <c r="AX371" s="1790">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08"/>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09"/>
      <c r="AV372" s="1790">
        <f t="shared" si="236"/>
        <v>0</v>
      </c>
      <c r="AW372" s="1790">
        <f t="shared" si="237"/>
        <v>0</v>
      </c>
      <c r="AX372" s="1790">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08"/>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09"/>
      <c r="AV373" s="1790">
        <f t="shared" si="236"/>
        <v>0</v>
      </c>
      <c r="AW373" s="1790">
        <f t="shared" si="237"/>
        <v>0</v>
      </c>
      <c r="AX373" s="1790">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08"/>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09"/>
      <c r="AV374" s="1790">
        <f t="shared" si="236"/>
        <v>0</v>
      </c>
      <c r="AW374" s="1790">
        <f t="shared" si="237"/>
        <v>0</v>
      </c>
      <c r="AX374" s="1790">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08"/>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09"/>
      <c r="AV375" s="1790">
        <f t="shared" si="236"/>
        <v>0</v>
      </c>
      <c r="AW375" s="1790">
        <f t="shared" si="237"/>
        <v>0</v>
      </c>
      <c r="AX375" s="1790">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08"/>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09"/>
      <c r="AV376" s="1790">
        <f t="shared" si="236"/>
        <v>0</v>
      </c>
      <c r="AW376" s="1790">
        <f t="shared" si="237"/>
        <v>0</v>
      </c>
      <c r="AX376" s="1790">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08"/>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09"/>
      <c r="AV377" s="1790">
        <f t="shared" si="236"/>
        <v>0</v>
      </c>
      <c r="AW377" s="1790">
        <f t="shared" si="237"/>
        <v>0</v>
      </c>
      <c r="AX377" s="1790">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08"/>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09"/>
      <c r="AV378" s="1790">
        <f t="shared" si="236"/>
        <v>0</v>
      </c>
      <c r="AW378" s="1790">
        <f t="shared" si="237"/>
        <v>0</v>
      </c>
      <c r="AX378" s="1790">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08"/>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09"/>
      <c r="AV379" s="1790">
        <f t="shared" si="236"/>
        <v>0</v>
      </c>
      <c r="AW379" s="1790">
        <f t="shared" si="237"/>
        <v>0</v>
      </c>
      <c r="AX379" s="1790">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08"/>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09"/>
      <c r="AV380" s="1790">
        <f t="shared" si="236"/>
        <v>0</v>
      </c>
      <c r="AW380" s="1790">
        <f t="shared" si="237"/>
        <v>0</v>
      </c>
      <c r="AX380" s="1790">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08"/>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09"/>
      <c r="AV381" s="1790">
        <f t="shared" si="236"/>
        <v>0</v>
      </c>
      <c r="AW381" s="1790">
        <f t="shared" si="237"/>
        <v>0</v>
      </c>
      <c r="AX381" s="1790">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08"/>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09"/>
      <c r="AV382" s="1790">
        <f t="shared" si="236"/>
        <v>0</v>
      </c>
      <c r="AW382" s="1790">
        <f t="shared" si="237"/>
        <v>0</v>
      </c>
      <c r="AX382" s="1790">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08"/>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09"/>
      <c r="AV383" s="1790">
        <f t="shared" si="236"/>
        <v>0</v>
      </c>
      <c r="AW383" s="1790">
        <f t="shared" si="237"/>
        <v>0</v>
      </c>
      <c r="AX383" s="1790">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08"/>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09"/>
      <c r="AV384" s="1790">
        <f t="shared" si="236"/>
        <v>0</v>
      </c>
      <c r="AW384" s="1790">
        <f t="shared" si="237"/>
        <v>0</v>
      </c>
      <c r="AX384" s="1790">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08"/>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09"/>
      <c r="AV385" s="1790">
        <f t="shared" si="236"/>
        <v>0</v>
      </c>
      <c r="AW385" s="1790">
        <f t="shared" si="237"/>
        <v>0</v>
      </c>
      <c r="AX385" s="1790">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08"/>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09"/>
      <c r="AV386" s="1790">
        <f t="shared" si="236"/>
        <v>0</v>
      </c>
      <c r="AW386" s="1790">
        <f t="shared" si="237"/>
        <v>0</v>
      </c>
      <c r="AX386" s="1790">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08"/>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09"/>
      <c r="AV387" s="1790">
        <f t="shared" si="236"/>
        <v>0</v>
      </c>
      <c r="AW387" s="1790">
        <f t="shared" si="237"/>
        <v>0</v>
      </c>
      <c r="AX387" s="1790">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08"/>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09"/>
      <c r="AV388" s="1790">
        <f t="shared" si="236"/>
        <v>0</v>
      </c>
      <c r="AW388" s="1790">
        <f t="shared" si="237"/>
        <v>0</v>
      </c>
      <c r="AX388" s="1790">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08"/>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09"/>
      <c r="AV389" s="1790">
        <f t="shared" si="236"/>
        <v>0</v>
      </c>
      <c r="AW389" s="1790">
        <f t="shared" si="237"/>
        <v>0</v>
      </c>
      <c r="AX389" s="1790">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08"/>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09"/>
      <c r="AV390" s="1790">
        <f t="shared" si="236"/>
        <v>0</v>
      </c>
      <c r="AW390" s="1790">
        <f t="shared" si="237"/>
        <v>0</v>
      </c>
      <c r="AX390" s="1790">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08"/>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09"/>
      <c r="AV391" s="1790">
        <f t="shared" si="236"/>
        <v>0</v>
      </c>
      <c r="AW391" s="1790">
        <f t="shared" si="237"/>
        <v>0</v>
      </c>
      <c r="AX391" s="1790">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08"/>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09"/>
      <c r="AV392" s="1790">
        <f t="shared" si="236"/>
        <v>0</v>
      </c>
      <c r="AW392" s="1790">
        <f t="shared" si="237"/>
        <v>0</v>
      </c>
      <c r="AX392" s="1790">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08"/>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09"/>
      <c r="AV393" s="1790">
        <f t="shared" si="236"/>
        <v>0</v>
      </c>
      <c r="AW393" s="1790">
        <f t="shared" si="237"/>
        <v>0</v>
      </c>
      <c r="AX393" s="1790">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08"/>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09"/>
      <c r="AV394" s="1790">
        <f t="shared" si="236"/>
        <v>0</v>
      </c>
      <c r="AW394" s="1790">
        <f t="shared" si="237"/>
        <v>0</v>
      </c>
      <c r="AX394" s="1790">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08"/>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4"/>
      <c r="AV395" s="1790">
        <f t="shared" si="236"/>
        <v>0</v>
      </c>
      <c r="AW395" s="1790">
        <f t="shared" si="237"/>
        <v>0</v>
      </c>
      <c r="AX395" s="1790">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08"/>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4"/>
      <c r="AV396" s="1790">
        <f t="shared" si="236"/>
        <v>0</v>
      </c>
      <c r="AW396" s="1790">
        <f t="shared" si="237"/>
        <v>0</v>
      </c>
      <c r="AX396" s="1790">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08"/>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4"/>
      <c r="AV397" s="1790">
        <f t="shared" si="236"/>
        <v>0</v>
      </c>
      <c r="AW397" s="1790">
        <f t="shared" si="237"/>
        <v>0</v>
      </c>
      <c r="AX397" s="1790">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08"/>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09"/>
      <c r="AV398" s="1790">
        <f t="shared" ref="AV398:AV492" si="243">A398</f>
        <v>0</v>
      </c>
      <c r="AW398" s="1790">
        <f t="shared" ref="AW398:AW492" si="244">B398</f>
        <v>0</v>
      </c>
      <c r="AX398" s="1790">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08"/>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09"/>
      <c r="AV399" s="1790">
        <f t="shared" si="243"/>
        <v>0</v>
      </c>
      <c r="AW399" s="1790">
        <f t="shared" si="244"/>
        <v>0</v>
      </c>
      <c r="AX399" s="1790">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08"/>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09"/>
      <c r="AV400" s="1790">
        <f t="shared" si="243"/>
        <v>0</v>
      </c>
      <c r="AW400" s="1790">
        <f t="shared" si="244"/>
        <v>0</v>
      </c>
      <c r="AX400" s="1790">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08"/>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09"/>
      <c r="AV401" s="1790">
        <f t="shared" si="243"/>
        <v>0</v>
      </c>
      <c r="AW401" s="1790">
        <f t="shared" si="244"/>
        <v>0</v>
      </c>
      <c r="AX401" s="1790">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08"/>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09"/>
      <c r="AV402" s="1790">
        <f t="shared" si="243"/>
        <v>0</v>
      </c>
      <c r="AW402" s="1790">
        <f t="shared" si="244"/>
        <v>0</v>
      </c>
      <c r="AX402" s="1790">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08"/>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09"/>
      <c r="AV403" s="1790">
        <f t="shared" si="243"/>
        <v>0</v>
      </c>
      <c r="AW403" s="1790">
        <f t="shared" si="244"/>
        <v>0</v>
      </c>
      <c r="AX403" s="1790">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08"/>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09"/>
      <c r="AV404" s="1790">
        <f t="shared" si="243"/>
        <v>0</v>
      </c>
      <c r="AW404" s="1790">
        <f t="shared" si="244"/>
        <v>0</v>
      </c>
      <c r="AX404" s="1790">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08"/>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09"/>
      <c r="AV405" s="1790">
        <f t="shared" si="243"/>
        <v>0</v>
      </c>
      <c r="AW405" s="1790">
        <f t="shared" si="244"/>
        <v>0</v>
      </c>
      <c r="AX405" s="1790">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08"/>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09"/>
      <c r="AV406" s="1790">
        <f t="shared" si="243"/>
        <v>0</v>
      </c>
      <c r="AW406" s="1790">
        <f t="shared" si="244"/>
        <v>0</v>
      </c>
      <c r="AX406" s="1790">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08"/>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09"/>
      <c r="AV407" s="1790">
        <f t="shared" si="243"/>
        <v>0</v>
      </c>
      <c r="AW407" s="1790">
        <f t="shared" si="244"/>
        <v>0</v>
      </c>
      <c r="AX407" s="1790">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08"/>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09"/>
      <c r="AV408" s="1790">
        <f t="shared" si="243"/>
        <v>0</v>
      </c>
      <c r="AW408" s="1790">
        <f t="shared" si="244"/>
        <v>0</v>
      </c>
      <c r="AX408" s="1790">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08"/>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09"/>
      <c r="AV409" s="1790">
        <f t="shared" si="243"/>
        <v>0</v>
      </c>
      <c r="AW409" s="1790">
        <f t="shared" si="244"/>
        <v>0</v>
      </c>
      <c r="AX409" s="1790">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08"/>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09"/>
      <c r="AV410" s="1790">
        <f t="shared" si="243"/>
        <v>0</v>
      </c>
      <c r="AW410" s="1790">
        <f t="shared" si="244"/>
        <v>0</v>
      </c>
      <c r="AX410" s="1790">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08"/>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09"/>
      <c r="AV411" s="1790">
        <f t="shared" si="243"/>
        <v>0</v>
      </c>
      <c r="AW411" s="1790">
        <f t="shared" si="244"/>
        <v>0</v>
      </c>
      <c r="AX411" s="1790">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08"/>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09"/>
      <c r="AV412" s="1790">
        <f t="shared" si="243"/>
        <v>0</v>
      </c>
      <c r="AW412" s="1790">
        <f t="shared" si="244"/>
        <v>0</v>
      </c>
      <c r="AX412" s="1790">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08"/>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09"/>
      <c r="AV413" s="1790">
        <f t="shared" si="243"/>
        <v>0</v>
      </c>
      <c r="AW413" s="1790">
        <f t="shared" si="244"/>
        <v>0</v>
      </c>
      <c r="AX413" s="1790">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08"/>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09"/>
      <c r="AV414" s="1790">
        <f t="shared" si="243"/>
        <v>0</v>
      </c>
      <c r="AW414" s="1790">
        <f t="shared" si="244"/>
        <v>0</v>
      </c>
      <c r="AX414" s="1790">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08"/>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09"/>
      <c r="AV415" s="1790">
        <f t="shared" si="243"/>
        <v>0</v>
      </c>
      <c r="AW415" s="1790">
        <f t="shared" si="244"/>
        <v>0</v>
      </c>
      <c r="AX415" s="1790">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08"/>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09"/>
      <c r="AV416" s="1790">
        <f t="shared" si="243"/>
        <v>0</v>
      </c>
      <c r="AW416" s="1790">
        <f t="shared" si="244"/>
        <v>0</v>
      </c>
      <c r="AX416" s="1790">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08"/>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09"/>
      <c r="AV417" s="1790">
        <f t="shared" si="243"/>
        <v>0</v>
      </c>
      <c r="AW417" s="1790">
        <f t="shared" si="244"/>
        <v>0</v>
      </c>
      <c r="AX417" s="1790">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08"/>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09"/>
      <c r="AV418" s="1790">
        <f t="shared" si="243"/>
        <v>0</v>
      </c>
      <c r="AW418" s="1790">
        <f t="shared" si="244"/>
        <v>0</v>
      </c>
      <c r="AX418" s="1790">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08"/>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09"/>
      <c r="AV419" s="1790">
        <f t="shared" si="243"/>
        <v>0</v>
      </c>
      <c r="AW419" s="1790">
        <f t="shared" si="244"/>
        <v>0</v>
      </c>
      <c r="AX419" s="1790">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08"/>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09"/>
      <c r="AV420" s="1790">
        <f t="shared" si="243"/>
        <v>0</v>
      </c>
      <c r="AW420" s="1790">
        <f t="shared" si="244"/>
        <v>0</v>
      </c>
      <c r="AX420" s="1790">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08"/>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09"/>
      <c r="AV421" s="1790">
        <f t="shared" si="243"/>
        <v>0</v>
      </c>
      <c r="AW421" s="1790">
        <f t="shared" si="244"/>
        <v>0</v>
      </c>
      <c r="AX421" s="1790">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08"/>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09"/>
      <c r="AV422" s="1790">
        <f t="shared" si="243"/>
        <v>0</v>
      </c>
      <c r="AW422" s="1790">
        <f t="shared" si="244"/>
        <v>0</v>
      </c>
      <c r="AX422" s="1790">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08"/>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09"/>
      <c r="AV423" s="1790">
        <f t="shared" si="243"/>
        <v>0</v>
      </c>
      <c r="AW423" s="1790">
        <f t="shared" si="244"/>
        <v>0</v>
      </c>
      <c r="AX423" s="1790">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08"/>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09"/>
      <c r="AV424" s="1790">
        <f t="shared" si="243"/>
        <v>0</v>
      </c>
      <c r="AW424" s="1790">
        <f t="shared" si="244"/>
        <v>0</v>
      </c>
      <c r="AX424" s="1790">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08"/>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09"/>
      <c r="AV425" s="1790">
        <f t="shared" si="243"/>
        <v>0</v>
      </c>
      <c r="AW425" s="1790">
        <f t="shared" si="244"/>
        <v>0</v>
      </c>
      <c r="AX425" s="1790">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08"/>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09"/>
      <c r="AV426" s="1790">
        <f t="shared" si="243"/>
        <v>0</v>
      </c>
      <c r="AW426" s="1790">
        <f t="shared" si="244"/>
        <v>0</v>
      </c>
      <c r="AX426" s="1790">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08"/>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09"/>
      <c r="AV427" s="1790">
        <f t="shared" si="243"/>
        <v>0</v>
      </c>
      <c r="AW427" s="1790">
        <f t="shared" si="244"/>
        <v>0</v>
      </c>
      <c r="AX427" s="1790">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08"/>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09"/>
      <c r="AV428" s="1790">
        <f t="shared" si="243"/>
        <v>0</v>
      </c>
      <c r="AW428" s="1790">
        <f t="shared" si="244"/>
        <v>0</v>
      </c>
      <c r="AX428" s="1790">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08"/>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09"/>
      <c r="AV429" s="1790">
        <f t="shared" si="243"/>
        <v>0</v>
      </c>
      <c r="AW429" s="1790">
        <f t="shared" si="244"/>
        <v>0</v>
      </c>
      <c r="AX429" s="1790">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08"/>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09"/>
      <c r="AV430" s="1790">
        <f t="shared" si="243"/>
        <v>0</v>
      </c>
      <c r="AW430" s="1790">
        <f t="shared" si="244"/>
        <v>0</v>
      </c>
      <c r="AX430" s="1790">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08"/>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09"/>
      <c r="AV431" s="1790">
        <f t="shared" si="243"/>
        <v>0</v>
      </c>
      <c r="AW431" s="1790">
        <f t="shared" si="244"/>
        <v>0</v>
      </c>
      <c r="AX431" s="1790">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08"/>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09"/>
      <c r="AV432" s="1790">
        <f t="shared" si="243"/>
        <v>0</v>
      </c>
      <c r="AW432" s="1790">
        <f t="shared" si="244"/>
        <v>0</v>
      </c>
      <c r="AX432" s="1790">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08"/>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09"/>
      <c r="AV433" s="1790">
        <f t="shared" si="243"/>
        <v>0</v>
      </c>
      <c r="AW433" s="1790">
        <f t="shared" si="244"/>
        <v>0</v>
      </c>
      <c r="AX433" s="1790">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08"/>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09"/>
      <c r="AV434" s="1790">
        <f t="shared" si="243"/>
        <v>0</v>
      </c>
      <c r="AW434" s="1790">
        <f t="shared" si="244"/>
        <v>0</v>
      </c>
      <c r="AX434" s="1790">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08"/>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09"/>
      <c r="AV435" s="1790">
        <f t="shared" si="243"/>
        <v>0</v>
      </c>
      <c r="AW435" s="1790">
        <f t="shared" si="244"/>
        <v>0</v>
      </c>
      <c r="AX435" s="1790">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08"/>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09"/>
      <c r="AV436" s="1790">
        <f t="shared" si="243"/>
        <v>0</v>
      </c>
      <c r="AW436" s="1790">
        <f t="shared" si="244"/>
        <v>0</v>
      </c>
      <c r="AX436" s="1790">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08"/>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09"/>
      <c r="AV437" s="1790">
        <f t="shared" si="243"/>
        <v>0</v>
      </c>
      <c r="AW437" s="1790">
        <f t="shared" si="244"/>
        <v>0</v>
      </c>
      <c r="AX437" s="1790">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08"/>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09"/>
      <c r="AV438" s="1790">
        <f t="shared" si="243"/>
        <v>0</v>
      </c>
      <c r="AW438" s="1790">
        <f t="shared" si="244"/>
        <v>0</v>
      </c>
      <c r="AX438" s="1790">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08"/>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09"/>
      <c r="AV439" s="1790">
        <f t="shared" si="243"/>
        <v>0</v>
      </c>
      <c r="AW439" s="1790">
        <f t="shared" si="244"/>
        <v>0</v>
      </c>
      <c r="AX439" s="1790">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08"/>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09"/>
      <c r="AV440" s="1790">
        <f t="shared" si="243"/>
        <v>0</v>
      </c>
      <c r="AW440" s="1790">
        <f t="shared" si="244"/>
        <v>0</v>
      </c>
      <c r="AX440" s="1790">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08"/>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09"/>
      <c r="AV441" s="1790">
        <f t="shared" si="243"/>
        <v>0</v>
      </c>
      <c r="AW441" s="1790">
        <f t="shared" si="244"/>
        <v>0</v>
      </c>
      <c r="AX441" s="1790">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08"/>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09"/>
      <c r="AV442" s="1790">
        <f t="shared" si="243"/>
        <v>0</v>
      </c>
      <c r="AW442" s="1790">
        <f t="shared" si="244"/>
        <v>0</v>
      </c>
      <c r="AX442" s="1790">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08"/>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09"/>
      <c r="AV443" s="1790">
        <f t="shared" si="243"/>
        <v>0</v>
      </c>
      <c r="AW443" s="1790">
        <f t="shared" si="244"/>
        <v>0</v>
      </c>
      <c r="AX443" s="1790">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08"/>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09"/>
      <c r="AV444" s="1790">
        <f t="shared" si="243"/>
        <v>0</v>
      </c>
      <c r="AW444" s="1790">
        <f t="shared" si="244"/>
        <v>0</v>
      </c>
      <c r="AX444" s="1790">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08"/>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09"/>
      <c r="AV445" s="1790">
        <f t="shared" si="243"/>
        <v>0</v>
      </c>
      <c r="AW445" s="1790">
        <f t="shared" si="244"/>
        <v>0</v>
      </c>
      <c r="AX445" s="1790">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08"/>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09"/>
      <c r="AV446" s="1790">
        <f t="shared" si="243"/>
        <v>0</v>
      </c>
      <c r="AW446" s="1790">
        <f t="shared" si="244"/>
        <v>0</v>
      </c>
      <c r="AX446" s="1790">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08"/>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09"/>
      <c r="AV447" s="1790">
        <f t="shared" si="243"/>
        <v>0</v>
      </c>
      <c r="AW447" s="1790">
        <f t="shared" si="244"/>
        <v>0</v>
      </c>
      <c r="AX447" s="1790">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08"/>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09"/>
      <c r="AV448" s="1790">
        <f t="shared" si="243"/>
        <v>0</v>
      </c>
      <c r="AW448" s="1790">
        <f t="shared" si="244"/>
        <v>0</v>
      </c>
      <c r="AX448" s="1790">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08"/>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09"/>
      <c r="AV449" s="1790">
        <f t="shared" si="243"/>
        <v>0</v>
      </c>
      <c r="AW449" s="1790">
        <f t="shared" si="244"/>
        <v>0</v>
      </c>
      <c r="AX449" s="1790">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08"/>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09"/>
      <c r="AV450" s="1790">
        <f t="shared" si="243"/>
        <v>0</v>
      </c>
      <c r="AW450" s="1790">
        <f t="shared" si="244"/>
        <v>0</v>
      </c>
      <c r="AX450" s="1790">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08"/>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09"/>
      <c r="AV451" s="1790">
        <f t="shared" si="243"/>
        <v>0</v>
      </c>
      <c r="AW451" s="1790">
        <f t="shared" si="244"/>
        <v>0</v>
      </c>
      <c r="AX451" s="1790">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08"/>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09"/>
      <c r="AV452" s="1790">
        <f t="shared" si="243"/>
        <v>0</v>
      </c>
      <c r="AW452" s="1790">
        <f t="shared" si="244"/>
        <v>0</v>
      </c>
      <c r="AX452" s="1790">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08"/>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09"/>
      <c r="AV453" s="1790">
        <f t="shared" si="243"/>
        <v>0</v>
      </c>
      <c r="AW453" s="1790">
        <f t="shared" si="244"/>
        <v>0</v>
      </c>
      <c r="AX453" s="1790">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08"/>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09"/>
      <c r="AV454" s="1790">
        <f t="shared" si="243"/>
        <v>0</v>
      </c>
      <c r="AW454" s="1790">
        <f t="shared" si="244"/>
        <v>0</v>
      </c>
      <c r="AX454" s="1790">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08"/>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09"/>
      <c r="AV455" s="1790">
        <f t="shared" si="243"/>
        <v>0</v>
      </c>
      <c r="AW455" s="1790">
        <f t="shared" si="244"/>
        <v>0</v>
      </c>
      <c r="AX455" s="1790">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08"/>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09"/>
      <c r="AV456" s="1790">
        <f t="shared" si="243"/>
        <v>0</v>
      </c>
      <c r="AW456" s="1790">
        <f t="shared" si="244"/>
        <v>0</v>
      </c>
      <c r="AX456" s="1790">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08"/>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09"/>
      <c r="AV457" s="1790">
        <f t="shared" si="243"/>
        <v>0</v>
      </c>
      <c r="AW457" s="1790">
        <f t="shared" si="244"/>
        <v>0</v>
      </c>
      <c r="AX457" s="1790">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08"/>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09"/>
      <c r="AV458" s="1790">
        <f t="shared" si="243"/>
        <v>0</v>
      </c>
      <c r="AW458" s="1790">
        <f t="shared" si="244"/>
        <v>0</v>
      </c>
      <c r="AX458" s="1790">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08"/>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09"/>
      <c r="AV459" s="1790">
        <f t="shared" si="243"/>
        <v>0</v>
      </c>
      <c r="AW459" s="1790">
        <f t="shared" si="244"/>
        <v>0</v>
      </c>
      <c r="AX459" s="1790">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08"/>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09"/>
      <c r="AV460" s="1790">
        <f t="shared" si="243"/>
        <v>0</v>
      </c>
      <c r="AW460" s="1790">
        <f t="shared" si="244"/>
        <v>0</v>
      </c>
      <c r="AX460" s="1790">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08"/>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09"/>
      <c r="AV461" s="1790">
        <f t="shared" si="243"/>
        <v>0</v>
      </c>
      <c r="AW461" s="1790">
        <f t="shared" si="244"/>
        <v>0</v>
      </c>
      <c r="AX461" s="1790">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08"/>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09"/>
      <c r="AV462" s="1790">
        <f t="shared" si="243"/>
        <v>0</v>
      </c>
      <c r="AW462" s="1790">
        <f t="shared" si="244"/>
        <v>0</v>
      </c>
      <c r="AX462" s="1790">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08"/>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09"/>
      <c r="AV463" s="1790">
        <f t="shared" si="243"/>
        <v>0</v>
      </c>
      <c r="AW463" s="1790">
        <f t="shared" si="244"/>
        <v>0</v>
      </c>
      <c r="AX463" s="1790">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08"/>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09"/>
      <c r="AV464" s="1790">
        <f t="shared" si="243"/>
        <v>0</v>
      </c>
      <c r="AW464" s="1790">
        <f t="shared" si="244"/>
        <v>0</v>
      </c>
      <c r="AX464" s="1790">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08"/>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09"/>
      <c r="AV465" s="1790">
        <f t="shared" si="243"/>
        <v>0</v>
      </c>
      <c r="AW465" s="1790">
        <f t="shared" si="244"/>
        <v>0</v>
      </c>
      <c r="AX465" s="1790">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08"/>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09"/>
      <c r="AV466" s="1790">
        <f t="shared" si="243"/>
        <v>0</v>
      </c>
      <c r="AW466" s="1790">
        <f t="shared" si="244"/>
        <v>0</v>
      </c>
      <c r="AX466" s="1790">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08"/>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09"/>
      <c r="AV467" s="1790">
        <f t="shared" si="243"/>
        <v>0</v>
      </c>
      <c r="AW467" s="1790">
        <f t="shared" si="244"/>
        <v>0</v>
      </c>
      <c r="AX467" s="1790">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08"/>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09"/>
      <c r="AV468" s="1790">
        <f t="shared" si="243"/>
        <v>0</v>
      </c>
      <c r="AW468" s="1790">
        <f t="shared" si="244"/>
        <v>0</v>
      </c>
      <c r="AX468" s="1790">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08"/>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09"/>
      <c r="AV469" s="1790">
        <f t="shared" si="243"/>
        <v>0</v>
      </c>
      <c r="AW469" s="1790">
        <f t="shared" si="244"/>
        <v>0</v>
      </c>
      <c r="AX469" s="1790">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08"/>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09"/>
      <c r="AV470" s="1790">
        <f t="shared" si="243"/>
        <v>0</v>
      </c>
      <c r="AW470" s="1790">
        <f t="shared" si="244"/>
        <v>0</v>
      </c>
      <c r="AX470" s="1790">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08"/>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09"/>
      <c r="AV471" s="1790">
        <f t="shared" si="243"/>
        <v>0</v>
      </c>
      <c r="AW471" s="1790">
        <f t="shared" si="244"/>
        <v>0</v>
      </c>
      <c r="AX471" s="1790">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08"/>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09"/>
      <c r="AV472" s="1790">
        <f t="shared" si="243"/>
        <v>0</v>
      </c>
      <c r="AW472" s="1790">
        <f t="shared" si="244"/>
        <v>0</v>
      </c>
      <c r="AX472" s="1790">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08"/>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09"/>
      <c r="AV473" s="1790">
        <f t="shared" si="243"/>
        <v>0</v>
      </c>
      <c r="AW473" s="1790">
        <f t="shared" si="244"/>
        <v>0</v>
      </c>
      <c r="AX473" s="1790">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08"/>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09"/>
      <c r="AV474" s="1790">
        <f t="shared" si="243"/>
        <v>0</v>
      </c>
      <c r="AW474" s="1790">
        <f t="shared" si="244"/>
        <v>0</v>
      </c>
      <c r="AX474" s="1790">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08"/>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09"/>
      <c r="AV475" s="1790">
        <f t="shared" si="243"/>
        <v>0</v>
      </c>
      <c r="AW475" s="1790">
        <f t="shared" si="244"/>
        <v>0</v>
      </c>
      <c r="AX475" s="1790">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08"/>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09"/>
      <c r="AV476" s="1790">
        <f t="shared" si="243"/>
        <v>0</v>
      </c>
      <c r="AW476" s="1790">
        <f t="shared" si="244"/>
        <v>0</v>
      </c>
      <c r="AX476" s="1790">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08"/>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09"/>
      <c r="AV477" s="1790">
        <f t="shared" si="243"/>
        <v>0</v>
      </c>
      <c r="AW477" s="1790">
        <f t="shared" si="244"/>
        <v>0</v>
      </c>
      <c r="AX477" s="1790">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08"/>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09"/>
      <c r="AV478" s="1790">
        <f t="shared" si="243"/>
        <v>0</v>
      </c>
      <c r="AW478" s="1790">
        <f t="shared" si="244"/>
        <v>0</v>
      </c>
      <c r="AX478" s="1790">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08"/>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09"/>
      <c r="AV479" s="1790">
        <f t="shared" si="243"/>
        <v>0</v>
      </c>
      <c r="AW479" s="1790">
        <f t="shared" si="244"/>
        <v>0</v>
      </c>
      <c r="AX479" s="1790">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08"/>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09"/>
      <c r="AV480" s="1790">
        <f t="shared" si="243"/>
        <v>0</v>
      </c>
      <c r="AW480" s="1790">
        <f t="shared" si="244"/>
        <v>0</v>
      </c>
      <c r="AX480" s="1790">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08"/>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09"/>
      <c r="AV481" s="1790">
        <f t="shared" si="243"/>
        <v>0</v>
      </c>
      <c r="AW481" s="1790">
        <f t="shared" si="244"/>
        <v>0</v>
      </c>
      <c r="AX481" s="1790">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08"/>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09"/>
      <c r="AV482" s="1790">
        <f t="shared" si="243"/>
        <v>0</v>
      </c>
      <c r="AW482" s="1790">
        <f t="shared" si="244"/>
        <v>0</v>
      </c>
      <c r="AX482" s="1790">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08"/>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09"/>
      <c r="AV483" s="1790">
        <f t="shared" si="243"/>
        <v>0</v>
      </c>
      <c r="AW483" s="1790">
        <f t="shared" si="244"/>
        <v>0</v>
      </c>
      <c r="AX483" s="1790">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08"/>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09"/>
      <c r="AV484" s="1790">
        <f t="shared" si="243"/>
        <v>0</v>
      </c>
      <c r="AW484" s="1790">
        <f t="shared" si="244"/>
        <v>0</v>
      </c>
      <c r="AX484" s="1790">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08"/>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09"/>
      <c r="AV485" s="1790">
        <f t="shared" si="243"/>
        <v>0</v>
      </c>
      <c r="AW485" s="1790">
        <f t="shared" si="244"/>
        <v>0</v>
      </c>
      <c r="AX485" s="1790">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08"/>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09"/>
      <c r="AV486" s="1790">
        <f t="shared" si="243"/>
        <v>0</v>
      </c>
      <c r="AW486" s="1790">
        <f t="shared" si="244"/>
        <v>0</v>
      </c>
      <c r="AX486" s="1790">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08"/>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09"/>
      <c r="AV487" s="1790">
        <f t="shared" si="243"/>
        <v>0</v>
      </c>
      <c r="AW487" s="1790">
        <f t="shared" si="244"/>
        <v>0</v>
      </c>
      <c r="AX487" s="1790">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08"/>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09"/>
      <c r="AV488" s="1790">
        <f t="shared" si="243"/>
        <v>0</v>
      </c>
      <c r="AW488" s="1790">
        <f t="shared" si="244"/>
        <v>0</v>
      </c>
      <c r="AX488" s="1790">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08"/>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09"/>
      <c r="AV489" s="1790">
        <f t="shared" si="243"/>
        <v>0</v>
      </c>
      <c r="AW489" s="1790">
        <f t="shared" si="244"/>
        <v>0</v>
      </c>
      <c r="AX489" s="1790">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08"/>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4"/>
      <c r="AV490" s="1790">
        <f t="shared" si="243"/>
        <v>0</v>
      </c>
      <c r="AW490" s="1790">
        <f t="shared" si="244"/>
        <v>0</v>
      </c>
      <c r="AX490" s="1790">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08"/>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4"/>
      <c r="AV491" s="1790">
        <f t="shared" si="243"/>
        <v>0</v>
      </c>
      <c r="AW491" s="1790">
        <f t="shared" si="244"/>
        <v>0</v>
      </c>
      <c r="AX491" s="1790">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08"/>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4"/>
      <c r="AV492" s="1790">
        <f t="shared" si="243"/>
        <v>0</v>
      </c>
      <c r="AW492" s="1790">
        <f t="shared" si="244"/>
        <v>0</v>
      </c>
      <c r="AX492" s="1790">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08"/>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09"/>
      <c r="AV493" s="1790">
        <f t="shared" ref="AV493:AV520" si="294">A493</f>
        <v>0</v>
      </c>
      <c r="AW493" s="1790">
        <f t="shared" ref="AW493:AW520" si="295">B493</f>
        <v>0</v>
      </c>
      <c r="AX493" s="1790">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08"/>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09"/>
      <c r="AV494" s="1790">
        <f t="shared" si="294"/>
        <v>0</v>
      </c>
      <c r="AW494" s="1790">
        <f t="shared" si="295"/>
        <v>0</v>
      </c>
      <c r="AX494" s="1790">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08"/>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09"/>
      <c r="AV495" s="1790">
        <f t="shared" si="294"/>
        <v>0</v>
      </c>
      <c r="AW495" s="1790">
        <f t="shared" si="295"/>
        <v>0</v>
      </c>
      <c r="AX495" s="1790">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08"/>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09"/>
      <c r="AV496" s="1790">
        <f t="shared" si="294"/>
        <v>0</v>
      </c>
      <c r="AW496" s="1790">
        <f t="shared" si="295"/>
        <v>0</v>
      </c>
      <c r="AX496" s="1790">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08"/>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09"/>
      <c r="AV497" s="1790">
        <f t="shared" si="294"/>
        <v>0</v>
      </c>
      <c r="AW497" s="1790">
        <f t="shared" si="295"/>
        <v>0</v>
      </c>
      <c r="AX497" s="1790">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08"/>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09"/>
      <c r="AV498" s="1790">
        <f t="shared" si="294"/>
        <v>0</v>
      </c>
      <c r="AW498" s="1790">
        <f t="shared" si="295"/>
        <v>0</v>
      </c>
      <c r="AX498" s="1790">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08"/>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09"/>
      <c r="AV499" s="1790">
        <f t="shared" si="294"/>
        <v>0</v>
      </c>
      <c r="AW499" s="1790">
        <f t="shared" si="295"/>
        <v>0</v>
      </c>
      <c r="AX499" s="1790">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08"/>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09"/>
      <c r="AV500" s="1790">
        <f t="shared" si="294"/>
        <v>0</v>
      </c>
      <c r="AW500" s="1790">
        <f t="shared" si="295"/>
        <v>0</v>
      </c>
      <c r="AX500" s="1790">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08"/>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09"/>
      <c r="AV501" s="1790">
        <f t="shared" si="294"/>
        <v>0</v>
      </c>
      <c r="AW501" s="1790">
        <f t="shared" si="295"/>
        <v>0</v>
      </c>
      <c r="AX501" s="1790">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08"/>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09"/>
      <c r="AV502" s="1790">
        <f t="shared" si="294"/>
        <v>0</v>
      </c>
      <c r="AW502" s="1790">
        <f t="shared" si="295"/>
        <v>0</v>
      </c>
      <c r="AX502" s="1790">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08"/>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09"/>
      <c r="AV503" s="1790">
        <f t="shared" si="294"/>
        <v>0</v>
      </c>
      <c r="AW503" s="1790">
        <f t="shared" si="295"/>
        <v>0</v>
      </c>
      <c r="AX503" s="1790">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08"/>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09"/>
      <c r="AV504" s="1790">
        <f t="shared" si="294"/>
        <v>0</v>
      </c>
      <c r="AW504" s="1790">
        <f t="shared" si="295"/>
        <v>0</v>
      </c>
      <c r="AX504" s="1790">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08"/>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09"/>
      <c r="AV505" s="1790">
        <f t="shared" si="294"/>
        <v>0</v>
      </c>
      <c r="AW505" s="1790">
        <f t="shared" si="295"/>
        <v>0</v>
      </c>
      <c r="AX505" s="1790">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08"/>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09"/>
      <c r="AV506" s="1790">
        <f t="shared" si="294"/>
        <v>0</v>
      </c>
      <c r="AW506" s="1790">
        <f t="shared" si="295"/>
        <v>0</v>
      </c>
      <c r="AX506" s="1790">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08"/>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09"/>
      <c r="AV507" s="1790">
        <f t="shared" si="294"/>
        <v>0</v>
      </c>
      <c r="AW507" s="1790">
        <f t="shared" si="295"/>
        <v>0</v>
      </c>
      <c r="AX507" s="1790">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08"/>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09"/>
      <c r="AV508" s="1790">
        <f t="shared" si="294"/>
        <v>0</v>
      </c>
      <c r="AW508" s="1790">
        <f t="shared" si="295"/>
        <v>0</v>
      </c>
      <c r="AX508" s="1790">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08"/>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09"/>
      <c r="AV509" s="1790">
        <f t="shared" si="294"/>
        <v>0</v>
      </c>
      <c r="AW509" s="1790">
        <f t="shared" si="295"/>
        <v>0</v>
      </c>
      <c r="AX509" s="1790">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08"/>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09"/>
      <c r="AV510" s="1790">
        <f t="shared" si="294"/>
        <v>0</v>
      </c>
      <c r="AW510" s="1790">
        <f t="shared" si="295"/>
        <v>0</v>
      </c>
      <c r="AX510" s="1790">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08"/>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09"/>
      <c r="AV511" s="1790">
        <f t="shared" si="294"/>
        <v>0</v>
      </c>
      <c r="AW511" s="1790">
        <f t="shared" si="295"/>
        <v>0</v>
      </c>
      <c r="AX511" s="1790">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08"/>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09"/>
      <c r="AV512" s="1790">
        <f t="shared" si="294"/>
        <v>0</v>
      </c>
      <c r="AW512" s="1790">
        <f t="shared" si="295"/>
        <v>0</v>
      </c>
      <c r="AX512" s="1790">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08"/>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09"/>
      <c r="AV513" s="1790">
        <f t="shared" si="294"/>
        <v>0</v>
      </c>
      <c r="AW513" s="1790">
        <f t="shared" si="295"/>
        <v>0</v>
      </c>
      <c r="AX513" s="1790">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08"/>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09"/>
      <c r="AV514" s="1790">
        <f t="shared" si="294"/>
        <v>0</v>
      </c>
      <c r="AW514" s="1790">
        <f t="shared" si="295"/>
        <v>0</v>
      </c>
      <c r="AX514" s="1790">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08"/>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09"/>
      <c r="AV515" s="1790">
        <f t="shared" si="294"/>
        <v>0</v>
      </c>
      <c r="AW515" s="1790">
        <f t="shared" si="295"/>
        <v>0</v>
      </c>
      <c r="AX515" s="1790">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08"/>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09"/>
      <c r="AV516" s="1790">
        <f t="shared" si="294"/>
        <v>0</v>
      </c>
      <c r="AW516" s="1790">
        <f t="shared" si="295"/>
        <v>0</v>
      </c>
      <c r="AX516" s="1790">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08"/>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09"/>
      <c r="AV517" s="1790">
        <f t="shared" si="294"/>
        <v>0</v>
      </c>
      <c r="AW517" s="1790">
        <f t="shared" si="295"/>
        <v>0</v>
      </c>
      <c r="AX517" s="1790">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08"/>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09"/>
      <c r="AV518" s="1790">
        <f t="shared" si="294"/>
        <v>0</v>
      </c>
      <c r="AW518" s="1790">
        <f t="shared" si="295"/>
        <v>0</v>
      </c>
      <c r="AX518" s="1790">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08"/>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09"/>
      <c r="AV519" s="1790">
        <f t="shared" si="294"/>
        <v>0</v>
      </c>
      <c r="AW519" s="1790">
        <f t="shared" si="295"/>
        <v>0</v>
      </c>
      <c r="AX519" s="1790">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08"/>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09"/>
      <c r="AV520" s="1790">
        <f t="shared" si="294"/>
        <v>0</v>
      </c>
      <c r="AW520" s="1790">
        <f t="shared" si="295"/>
        <v>0</v>
      </c>
      <c r="AX520" s="1790">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08"/>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09"/>
      <c r="AV521" s="1790">
        <f t="shared" ref="AV521:AV552" si="298">A521</f>
        <v>0</v>
      </c>
      <c r="AW521" s="1790">
        <f t="shared" ref="AW521:AW552" si="299">B521</f>
        <v>0</v>
      </c>
      <c r="AX521" s="1790">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08"/>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09"/>
      <c r="AV522" s="1790">
        <f t="shared" si="298"/>
        <v>0</v>
      </c>
      <c r="AW522" s="1790">
        <f t="shared" si="299"/>
        <v>0</v>
      </c>
      <c r="AX522" s="1790">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08"/>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09"/>
      <c r="AV523" s="1790">
        <f t="shared" si="298"/>
        <v>0</v>
      </c>
      <c r="AW523" s="1790">
        <f t="shared" si="299"/>
        <v>0</v>
      </c>
      <c r="AX523" s="1790">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08"/>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09"/>
      <c r="AV524" s="1790">
        <f t="shared" si="298"/>
        <v>0</v>
      </c>
      <c r="AW524" s="1790">
        <f t="shared" si="299"/>
        <v>0</v>
      </c>
      <c r="AX524" s="1790">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08"/>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09"/>
      <c r="AV525" s="1790">
        <f t="shared" si="298"/>
        <v>0</v>
      </c>
      <c r="AW525" s="1790">
        <f t="shared" si="299"/>
        <v>0</v>
      </c>
      <c r="AX525" s="1790">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08"/>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09"/>
      <c r="AV526" s="1790">
        <f t="shared" si="298"/>
        <v>0</v>
      </c>
      <c r="AW526" s="1790">
        <f t="shared" si="299"/>
        <v>0</v>
      </c>
      <c r="AX526" s="1790">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08"/>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09"/>
      <c r="AV527" s="1790">
        <f t="shared" si="298"/>
        <v>0</v>
      </c>
      <c r="AW527" s="1790">
        <f t="shared" si="299"/>
        <v>0</v>
      </c>
      <c r="AX527" s="1790">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08"/>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09"/>
      <c r="AV528" s="1790">
        <f t="shared" si="298"/>
        <v>0</v>
      </c>
      <c r="AW528" s="1790">
        <f t="shared" si="299"/>
        <v>0</v>
      </c>
      <c r="AX528" s="1790">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08"/>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09"/>
      <c r="AV529" s="1790">
        <f t="shared" si="298"/>
        <v>0</v>
      </c>
      <c r="AW529" s="1790">
        <f t="shared" si="299"/>
        <v>0</v>
      </c>
      <c r="AX529" s="1790">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08"/>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09"/>
      <c r="AV530" s="1790">
        <f t="shared" si="298"/>
        <v>0</v>
      </c>
      <c r="AW530" s="1790">
        <f t="shared" si="299"/>
        <v>0</v>
      </c>
      <c r="AX530" s="1790">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08"/>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09"/>
      <c r="AV531" s="1790">
        <f t="shared" si="298"/>
        <v>0</v>
      </c>
      <c r="AW531" s="1790">
        <f t="shared" si="299"/>
        <v>0</v>
      </c>
      <c r="AX531" s="1790">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08"/>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09"/>
      <c r="AV532" s="1790">
        <f t="shared" si="298"/>
        <v>0</v>
      </c>
      <c r="AW532" s="1790">
        <f t="shared" si="299"/>
        <v>0</v>
      </c>
      <c r="AX532" s="1790">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08"/>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09"/>
      <c r="AV533" s="1790">
        <f t="shared" si="298"/>
        <v>0</v>
      </c>
      <c r="AW533" s="1790">
        <f t="shared" si="299"/>
        <v>0</v>
      </c>
      <c r="AX533" s="1790">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08"/>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09"/>
      <c r="AV534" s="1790">
        <f t="shared" si="298"/>
        <v>0</v>
      </c>
      <c r="AW534" s="1790">
        <f t="shared" si="299"/>
        <v>0</v>
      </c>
      <c r="AX534" s="1790">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08"/>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09"/>
      <c r="AV535" s="1790">
        <f t="shared" si="298"/>
        <v>0</v>
      </c>
      <c r="AW535" s="1790">
        <f t="shared" si="299"/>
        <v>0</v>
      </c>
      <c r="AX535" s="1790">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08"/>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09"/>
      <c r="AV536" s="1790">
        <f t="shared" si="298"/>
        <v>0</v>
      </c>
      <c r="AW536" s="1790">
        <f t="shared" si="299"/>
        <v>0</v>
      </c>
      <c r="AX536" s="1790">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08"/>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09"/>
      <c r="AV537" s="1790">
        <f t="shared" si="298"/>
        <v>0</v>
      </c>
      <c r="AW537" s="1790">
        <f t="shared" si="299"/>
        <v>0</v>
      </c>
      <c r="AX537" s="1790">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08"/>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09"/>
      <c r="AV538" s="1790">
        <f t="shared" si="298"/>
        <v>0</v>
      </c>
      <c r="AW538" s="1790">
        <f t="shared" si="299"/>
        <v>0</v>
      </c>
      <c r="AX538" s="1790">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08"/>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09"/>
      <c r="AV539" s="1790">
        <f t="shared" si="298"/>
        <v>0</v>
      </c>
      <c r="AW539" s="1790">
        <f t="shared" si="299"/>
        <v>0</v>
      </c>
      <c r="AX539" s="1790">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08"/>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09"/>
      <c r="AV540" s="1790">
        <f t="shared" si="298"/>
        <v>0</v>
      </c>
      <c r="AW540" s="1790">
        <f t="shared" si="299"/>
        <v>0</v>
      </c>
      <c r="AX540" s="1790">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08"/>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09"/>
      <c r="AV541" s="1790">
        <f t="shared" si="298"/>
        <v>0</v>
      </c>
      <c r="AW541" s="1790">
        <f t="shared" si="299"/>
        <v>0</v>
      </c>
      <c r="AX541" s="1790">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08"/>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09"/>
      <c r="AV542" s="1790">
        <f t="shared" si="298"/>
        <v>0</v>
      </c>
      <c r="AW542" s="1790">
        <f t="shared" si="299"/>
        <v>0</v>
      </c>
      <c r="AX542" s="1790">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08"/>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09"/>
      <c r="AV543" s="1790">
        <f t="shared" si="298"/>
        <v>0</v>
      </c>
      <c r="AW543" s="1790">
        <f t="shared" si="299"/>
        <v>0</v>
      </c>
      <c r="AX543" s="1790">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08"/>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09"/>
      <c r="AV544" s="1790">
        <f t="shared" si="298"/>
        <v>0</v>
      </c>
      <c r="AW544" s="1790">
        <f t="shared" si="299"/>
        <v>0</v>
      </c>
      <c r="AX544" s="1790">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08"/>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09"/>
      <c r="AV545" s="1790">
        <f t="shared" si="298"/>
        <v>0</v>
      </c>
      <c r="AW545" s="1790">
        <f t="shared" si="299"/>
        <v>0</v>
      </c>
      <c r="AX545" s="1790">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08"/>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09"/>
      <c r="AV546" s="1790">
        <f t="shared" si="298"/>
        <v>0</v>
      </c>
      <c r="AW546" s="1790">
        <f t="shared" si="299"/>
        <v>0</v>
      </c>
      <c r="AX546" s="1790">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08"/>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09"/>
      <c r="AV547" s="1790">
        <f t="shared" si="298"/>
        <v>0</v>
      </c>
      <c r="AW547" s="1790">
        <f t="shared" si="299"/>
        <v>0</v>
      </c>
      <c r="AX547" s="1790">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08"/>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09"/>
      <c r="AV548" s="1790">
        <f t="shared" si="298"/>
        <v>0</v>
      </c>
      <c r="AW548" s="1790">
        <f t="shared" si="299"/>
        <v>0</v>
      </c>
      <c r="AX548" s="1790">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08"/>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09"/>
      <c r="AV549" s="1790">
        <f t="shared" si="298"/>
        <v>0</v>
      </c>
      <c r="AW549" s="1790">
        <f t="shared" si="299"/>
        <v>0</v>
      </c>
      <c r="AX549" s="1790">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08"/>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09"/>
      <c r="AV550" s="1790">
        <f t="shared" si="298"/>
        <v>0</v>
      </c>
      <c r="AW550" s="1790">
        <f t="shared" si="299"/>
        <v>0</v>
      </c>
      <c r="AX550" s="1790">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08"/>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09"/>
      <c r="AV551" s="1790">
        <f t="shared" si="298"/>
        <v>0</v>
      </c>
      <c r="AW551" s="1790">
        <f t="shared" si="299"/>
        <v>0</v>
      </c>
      <c r="AX551" s="1790">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08"/>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09"/>
      <c r="AV552" s="1790">
        <f t="shared" si="298"/>
        <v>0</v>
      </c>
      <c r="AW552" s="1790">
        <f t="shared" si="299"/>
        <v>0</v>
      </c>
      <c r="AX552" s="1790">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08"/>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09"/>
      <c r="AV553" s="1790">
        <f t="shared" ref="AV553:AV587" si="330">A553</f>
        <v>0</v>
      </c>
      <c r="AW553" s="1790">
        <f t="shared" ref="AW553:AW587" si="331">B553</f>
        <v>0</v>
      </c>
      <c r="AX553" s="1790">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08"/>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09"/>
      <c r="AV554" s="1790">
        <f t="shared" si="330"/>
        <v>0</v>
      </c>
      <c r="AW554" s="1790">
        <f t="shared" si="331"/>
        <v>0</v>
      </c>
      <c r="AX554" s="1790">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08"/>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09"/>
      <c r="AV555" s="1790">
        <f t="shared" si="330"/>
        <v>0</v>
      </c>
      <c r="AW555" s="1790">
        <f t="shared" si="331"/>
        <v>0</v>
      </c>
      <c r="AX555" s="1790">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08"/>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09"/>
      <c r="AV556" s="1790">
        <f t="shared" si="330"/>
        <v>0</v>
      </c>
      <c r="AW556" s="1790">
        <f t="shared" si="331"/>
        <v>0</v>
      </c>
      <c r="AX556" s="1790">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08"/>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09"/>
      <c r="AV557" s="1790">
        <f t="shared" si="330"/>
        <v>0</v>
      </c>
      <c r="AW557" s="1790">
        <f t="shared" si="331"/>
        <v>0</v>
      </c>
      <c r="AX557" s="1790">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08"/>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09"/>
      <c r="AV558" s="1790">
        <f t="shared" si="330"/>
        <v>0</v>
      </c>
      <c r="AW558" s="1790">
        <f t="shared" si="331"/>
        <v>0</v>
      </c>
      <c r="AX558" s="1790">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08"/>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09"/>
      <c r="AV559" s="1790">
        <f t="shared" si="330"/>
        <v>0</v>
      </c>
      <c r="AW559" s="1790">
        <f t="shared" si="331"/>
        <v>0</v>
      </c>
      <c r="AX559" s="1790">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08"/>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09"/>
      <c r="AV560" s="1790">
        <f t="shared" si="330"/>
        <v>0</v>
      </c>
      <c r="AW560" s="1790">
        <f t="shared" si="331"/>
        <v>0</v>
      </c>
      <c r="AX560" s="1790">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08"/>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09"/>
      <c r="AV561" s="1790">
        <f t="shared" si="330"/>
        <v>0</v>
      </c>
      <c r="AW561" s="1790">
        <f t="shared" si="331"/>
        <v>0</v>
      </c>
      <c r="AX561" s="1790">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08"/>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09"/>
      <c r="AV562" s="1790">
        <f t="shared" si="330"/>
        <v>0</v>
      </c>
      <c r="AW562" s="1790">
        <f t="shared" si="331"/>
        <v>0</v>
      </c>
      <c r="AX562" s="1790">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08"/>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09"/>
      <c r="AV563" s="1790">
        <f t="shared" si="330"/>
        <v>0</v>
      </c>
      <c r="AW563" s="1790">
        <f t="shared" si="331"/>
        <v>0</v>
      </c>
      <c r="AX563" s="1790">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08"/>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09"/>
      <c r="AV564" s="1790">
        <f t="shared" si="330"/>
        <v>0</v>
      </c>
      <c r="AW564" s="1790">
        <f t="shared" si="331"/>
        <v>0</v>
      </c>
      <c r="AX564" s="1790">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08"/>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09"/>
      <c r="AV565" s="1790">
        <f t="shared" si="330"/>
        <v>0</v>
      </c>
      <c r="AW565" s="1790">
        <f t="shared" si="331"/>
        <v>0</v>
      </c>
      <c r="AX565" s="1790">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08"/>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09"/>
      <c r="AV566" s="1790">
        <f t="shared" si="330"/>
        <v>0</v>
      </c>
      <c r="AW566" s="1790">
        <f t="shared" si="331"/>
        <v>0</v>
      </c>
      <c r="AX566" s="1790">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08"/>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09"/>
      <c r="AV567" s="1790">
        <f t="shared" si="330"/>
        <v>0</v>
      </c>
      <c r="AW567" s="1790">
        <f t="shared" si="331"/>
        <v>0</v>
      </c>
      <c r="AX567" s="1790">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08"/>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09"/>
      <c r="AV568" s="1790">
        <f t="shared" si="330"/>
        <v>0</v>
      </c>
      <c r="AW568" s="1790">
        <f t="shared" si="331"/>
        <v>0</v>
      </c>
      <c r="AX568" s="1790">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08"/>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09"/>
      <c r="AV569" s="1790">
        <f t="shared" si="330"/>
        <v>0</v>
      </c>
      <c r="AW569" s="1790">
        <f t="shared" si="331"/>
        <v>0</v>
      </c>
      <c r="AX569" s="1790">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08"/>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09"/>
      <c r="AV570" s="1790">
        <f t="shared" si="330"/>
        <v>0</v>
      </c>
      <c r="AW570" s="1790">
        <f t="shared" si="331"/>
        <v>0</v>
      </c>
      <c r="AX570" s="1790">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08"/>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09"/>
      <c r="AV571" s="1790">
        <f t="shared" si="330"/>
        <v>0</v>
      </c>
      <c r="AW571" s="1790">
        <f t="shared" si="331"/>
        <v>0</v>
      </c>
      <c r="AX571" s="1790">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08"/>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09"/>
      <c r="AV572" s="1790">
        <f t="shared" si="330"/>
        <v>0</v>
      </c>
      <c r="AW572" s="1790">
        <f t="shared" si="331"/>
        <v>0</v>
      </c>
      <c r="AX572" s="1790">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08"/>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09"/>
      <c r="AV573" s="1790">
        <f t="shared" si="330"/>
        <v>0</v>
      </c>
      <c r="AW573" s="1790">
        <f t="shared" si="331"/>
        <v>0</v>
      </c>
      <c r="AX573" s="1790">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08"/>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09"/>
      <c r="AV574" s="1790">
        <f t="shared" si="330"/>
        <v>0</v>
      </c>
      <c r="AW574" s="1790">
        <f t="shared" si="331"/>
        <v>0</v>
      </c>
      <c r="AX574" s="1790">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08"/>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09"/>
      <c r="AV575" s="1790">
        <f t="shared" si="330"/>
        <v>0</v>
      </c>
      <c r="AW575" s="1790">
        <f t="shared" si="331"/>
        <v>0</v>
      </c>
      <c r="AX575" s="1790">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08"/>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09"/>
      <c r="AV576" s="1790">
        <f t="shared" si="330"/>
        <v>0</v>
      </c>
      <c r="AW576" s="1790">
        <f t="shared" si="331"/>
        <v>0</v>
      </c>
      <c r="AX576" s="1790">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08"/>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09"/>
      <c r="AV577" s="1790">
        <f t="shared" si="330"/>
        <v>0</v>
      </c>
      <c r="AW577" s="1790">
        <f t="shared" si="331"/>
        <v>0</v>
      </c>
      <c r="AX577" s="1790">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08"/>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09"/>
      <c r="AV578" s="1790">
        <f t="shared" si="330"/>
        <v>0</v>
      </c>
      <c r="AW578" s="1790">
        <f t="shared" si="331"/>
        <v>0</v>
      </c>
      <c r="AX578" s="1790">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08"/>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09"/>
      <c r="AV579" s="1790">
        <f t="shared" si="330"/>
        <v>0</v>
      </c>
      <c r="AW579" s="1790">
        <f t="shared" si="331"/>
        <v>0</v>
      </c>
      <c r="AX579" s="1790">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08"/>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09"/>
      <c r="AV580" s="1790">
        <f t="shared" si="330"/>
        <v>0</v>
      </c>
      <c r="AW580" s="1790">
        <f t="shared" si="331"/>
        <v>0</v>
      </c>
      <c r="AX580" s="1790">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08"/>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09"/>
      <c r="AV581" s="1790">
        <f t="shared" si="330"/>
        <v>0</v>
      </c>
      <c r="AW581" s="1790">
        <f t="shared" si="331"/>
        <v>0</v>
      </c>
      <c r="AX581" s="1790">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08"/>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09"/>
      <c r="AV582" s="1790">
        <f t="shared" si="330"/>
        <v>0</v>
      </c>
      <c r="AW582" s="1790">
        <f t="shared" si="331"/>
        <v>0</v>
      </c>
      <c r="AX582" s="1790">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08"/>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09"/>
      <c r="AV583" s="1790">
        <f t="shared" si="330"/>
        <v>0</v>
      </c>
      <c r="AW583" s="1790">
        <f t="shared" si="331"/>
        <v>0</v>
      </c>
      <c r="AX583" s="1790">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08"/>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09"/>
      <c r="AV584" s="1790">
        <f t="shared" si="330"/>
        <v>0</v>
      </c>
      <c r="AW584" s="1790">
        <f t="shared" si="331"/>
        <v>0</v>
      </c>
      <c r="AX584" s="1790">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08"/>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4"/>
      <c r="AV585" s="1790">
        <f t="shared" si="330"/>
        <v>0</v>
      </c>
      <c r="AW585" s="1790">
        <f t="shared" si="331"/>
        <v>0</v>
      </c>
      <c r="AX585" s="1790">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08"/>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4"/>
      <c r="AV586" s="1790">
        <f t="shared" si="330"/>
        <v>0</v>
      </c>
      <c r="AW586" s="1790">
        <f t="shared" si="331"/>
        <v>0</v>
      </c>
      <c r="AX586" s="1790">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08"/>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4"/>
      <c r="AV587" s="1790">
        <f t="shared" si="330"/>
        <v>0</v>
      </c>
      <c r="AW587" s="1790">
        <f t="shared" si="331"/>
        <v>0</v>
      </c>
      <c r="AX587" s="1790">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14" t="s">
        <v>0</v>
      </c>
      <c r="B1" s="3114" t="s">
        <v>4</v>
      </c>
      <c r="C1" s="3114" t="s">
        <v>5</v>
      </c>
      <c r="D1" s="3115" t="s">
        <v>53</v>
      </c>
      <c r="E1" s="3115" t="s">
        <v>54</v>
      </c>
      <c r="F1" s="3115"/>
      <c r="G1" s="3115"/>
      <c r="H1" s="3115"/>
      <c r="I1" s="3115"/>
      <c r="J1" s="3115"/>
      <c r="K1" s="3115"/>
      <c r="L1" s="3115"/>
      <c r="M1" s="3115"/>
    </row>
    <row r="2" spans="1:13" ht="27" customHeight="1">
      <c r="A2" s="3114"/>
      <c r="B2" s="3114"/>
      <c r="C2" s="3114"/>
      <c r="D2" s="3115"/>
      <c r="E2" s="3115" t="s">
        <v>37</v>
      </c>
      <c r="F2" s="3115" t="s">
        <v>38</v>
      </c>
      <c r="G2" s="3115"/>
      <c r="H2" s="3115"/>
      <c r="I2" s="3115"/>
      <c r="J2" s="3115" t="s">
        <v>39</v>
      </c>
      <c r="K2" s="3115"/>
      <c r="L2" s="3115"/>
      <c r="M2" s="3115"/>
    </row>
    <row r="3" spans="1:13" ht="28.5">
      <c r="A3" s="3114"/>
      <c r="B3" s="3114"/>
      <c r="C3" s="3114"/>
      <c r="D3" s="3115"/>
      <c r="E3" s="311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15" t="s">
        <v>55</v>
      </c>
      <c r="B9" s="3115"/>
      <c r="C9" s="311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6"/>
  <sheetViews>
    <sheetView workbookViewId="0">
      <pane ySplit="1" topLeftCell="A595" activePane="bottomLeft" state="frozen"/>
      <selection pane="bottomLeft" activeCell="D603" sqref="D603"/>
    </sheetView>
  </sheetViews>
  <sheetFormatPr defaultColWidth="9" defaultRowHeight="21" customHeight="1"/>
  <cols>
    <col min="1" max="1" width="9" style="3383"/>
    <col min="2" max="2" width="21.625" style="3371" customWidth="1"/>
    <col min="3" max="3" width="42.625" style="3380" customWidth="1"/>
    <col min="4" max="5" width="11.875" style="3371" customWidth="1"/>
    <col min="6" max="6" width="9" style="3371"/>
    <col min="7" max="7" width="10" style="3371" customWidth="1"/>
    <col min="8" max="9" width="9" style="2968"/>
    <col min="10" max="10" width="11.625" style="2968" customWidth="1"/>
    <col min="11" max="11" width="15" style="2968" customWidth="1"/>
    <col min="12" max="16384" width="9" style="2968"/>
  </cols>
  <sheetData>
    <row r="1" spans="1:7" s="3002" customFormat="1" ht="21" customHeight="1">
      <c r="A1" s="3374" t="s">
        <v>3874</v>
      </c>
      <c r="B1" s="3374" t="s">
        <v>3165</v>
      </c>
      <c r="C1" s="3379" t="s">
        <v>3166</v>
      </c>
      <c r="D1" s="3374" t="s">
        <v>3167</v>
      </c>
      <c r="E1" s="3374" t="s">
        <v>3168</v>
      </c>
      <c r="F1" s="3000" t="s">
        <v>3169</v>
      </c>
      <c r="G1" s="3001" t="s">
        <v>3170</v>
      </c>
    </row>
    <row r="2" spans="1:7" s="3022" customFormat="1" ht="21" customHeight="1">
      <c r="A2" s="3382">
        <v>1</v>
      </c>
      <c r="B2" s="3375" t="s">
        <v>3791</v>
      </c>
      <c r="C2" s="3375" t="s">
        <v>3792</v>
      </c>
      <c r="D2" s="3376">
        <v>27.04</v>
      </c>
      <c r="E2" s="3376">
        <v>15.37</v>
      </c>
      <c r="F2" s="3007" t="s">
        <v>3062</v>
      </c>
      <c r="G2" s="3007"/>
    </row>
    <row r="3" spans="1:7" s="3002" customFormat="1" ht="21" customHeight="1">
      <c r="A3" s="3382">
        <v>2</v>
      </c>
      <c r="B3" s="3375" t="s">
        <v>3791</v>
      </c>
      <c r="C3" s="3375" t="s">
        <v>3793</v>
      </c>
      <c r="D3" s="3376">
        <v>52.04</v>
      </c>
      <c r="E3" s="3376">
        <v>29.58</v>
      </c>
      <c r="F3" s="3007" t="s">
        <v>3062</v>
      </c>
      <c r="G3" s="3007"/>
    </row>
    <row r="4" spans="1:7" s="3002" customFormat="1" ht="21" customHeight="1">
      <c r="A4" s="3382">
        <v>3</v>
      </c>
      <c r="B4" s="3375" t="s">
        <v>3791</v>
      </c>
      <c r="C4" s="3375" t="s">
        <v>3794</v>
      </c>
      <c r="D4" s="3376">
        <v>26.48</v>
      </c>
      <c r="E4" s="3376">
        <v>15.05</v>
      </c>
      <c r="F4" s="3007" t="s">
        <v>3062</v>
      </c>
      <c r="G4" s="3007"/>
    </row>
    <row r="5" spans="1:7" s="3002" customFormat="1" ht="21" customHeight="1">
      <c r="A5" s="3382">
        <v>4</v>
      </c>
      <c r="B5" s="3375" t="s">
        <v>3791</v>
      </c>
      <c r="C5" s="3375" t="s">
        <v>3795</v>
      </c>
      <c r="D5" s="3376">
        <v>26.48</v>
      </c>
      <c r="E5" s="3376">
        <v>15.05</v>
      </c>
      <c r="F5" s="3007" t="s">
        <v>3062</v>
      </c>
      <c r="G5" s="3007"/>
    </row>
    <row r="6" spans="1:7" s="3002" customFormat="1" ht="21" customHeight="1">
      <c r="A6" s="3382">
        <v>5</v>
      </c>
      <c r="B6" s="3375" t="s">
        <v>3791</v>
      </c>
      <c r="C6" s="3375" t="s">
        <v>3796</v>
      </c>
      <c r="D6" s="3376">
        <v>26.48</v>
      </c>
      <c r="E6" s="3376">
        <v>15.05</v>
      </c>
      <c r="F6" s="3007" t="s">
        <v>3062</v>
      </c>
      <c r="G6" s="3007"/>
    </row>
    <row r="7" spans="1:7" s="3002" customFormat="1" ht="21" customHeight="1">
      <c r="A7" s="3382">
        <v>6</v>
      </c>
      <c r="B7" s="3375" t="s">
        <v>3791</v>
      </c>
      <c r="C7" s="3375" t="s">
        <v>3797</v>
      </c>
      <c r="D7" s="3376">
        <v>26.48</v>
      </c>
      <c r="E7" s="3376">
        <v>15.05</v>
      </c>
      <c r="F7" s="3007" t="s">
        <v>3062</v>
      </c>
      <c r="G7" s="3007"/>
    </row>
    <row r="8" spans="1:7" s="3002" customFormat="1" ht="21" customHeight="1">
      <c r="A8" s="3382">
        <v>7</v>
      </c>
      <c r="B8" s="3375" t="s">
        <v>3791</v>
      </c>
      <c r="C8" s="3375" t="s">
        <v>3798</v>
      </c>
      <c r="D8" s="3376">
        <v>26.48</v>
      </c>
      <c r="E8" s="3376">
        <v>15.05</v>
      </c>
      <c r="F8" s="3007" t="s">
        <v>3062</v>
      </c>
      <c r="G8" s="3007"/>
    </row>
    <row r="9" spans="1:7" s="3002" customFormat="1" ht="21" customHeight="1">
      <c r="A9" s="3382">
        <v>8</v>
      </c>
      <c r="B9" s="3375" t="s">
        <v>3791</v>
      </c>
      <c r="C9" s="3375" t="s">
        <v>3799</v>
      </c>
      <c r="D9" s="3376">
        <v>26.48</v>
      </c>
      <c r="E9" s="3376">
        <v>15.05</v>
      </c>
      <c r="F9" s="3007" t="s">
        <v>3062</v>
      </c>
      <c r="G9" s="3007"/>
    </row>
    <row r="10" spans="1:7" s="3002" customFormat="1" ht="21" customHeight="1">
      <c r="A10" s="3382">
        <v>9</v>
      </c>
      <c r="B10" s="3375" t="s">
        <v>3791</v>
      </c>
      <c r="C10" s="3375" t="s">
        <v>3800</v>
      </c>
      <c r="D10" s="3376">
        <v>26.48</v>
      </c>
      <c r="E10" s="3376">
        <v>15.05</v>
      </c>
      <c r="F10" s="3007" t="s">
        <v>3062</v>
      </c>
      <c r="G10" s="3007"/>
    </row>
    <row r="11" spans="1:7" s="3002" customFormat="1" ht="21" customHeight="1">
      <c r="A11" s="3382">
        <v>10</v>
      </c>
      <c r="B11" s="3375" t="s">
        <v>3791</v>
      </c>
      <c r="C11" s="3375" t="s">
        <v>3801</v>
      </c>
      <c r="D11" s="3376">
        <v>26.48</v>
      </c>
      <c r="E11" s="3376">
        <v>15.05</v>
      </c>
      <c r="F11" s="3007" t="s">
        <v>3062</v>
      </c>
      <c r="G11" s="3007"/>
    </row>
    <row r="12" spans="1:7" s="3002" customFormat="1" ht="21" customHeight="1">
      <c r="A12" s="3382">
        <v>11</v>
      </c>
      <c r="B12" s="3375" t="s">
        <v>3791</v>
      </c>
      <c r="C12" s="3375" t="s">
        <v>3802</v>
      </c>
      <c r="D12" s="3376">
        <v>26.48</v>
      </c>
      <c r="E12" s="3376">
        <v>15.05</v>
      </c>
      <c r="F12" s="3007" t="s">
        <v>3062</v>
      </c>
      <c r="G12" s="3007"/>
    </row>
    <row r="13" spans="1:7" s="3002" customFormat="1" ht="21" customHeight="1">
      <c r="A13" s="3382">
        <v>12</v>
      </c>
      <c r="B13" s="3375" t="s">
        <v>3791</v>
      </c>
      <c r="C13" s="3375" t="s">
        <v>3803</v>
      </c>
      <c r="D13" s="3376">
        <v>26.48</v>
      </c>
      <c r="E13" s="3376">
        <v>15.05</v>
      </c>
      <c r="F13" s="3007" t="s">
        <v>3062</v>
      </c>
      <c r="G13" s="3007"/>
    </row>
    <row r="14" spans="1:7" s="3002" customFormat="1" ht="21" customHeight="1">
      <c r="A14" s="3382">
        <v>13</v>
      </c>
      <c r="B14" s="3375" t="s">
        <v>3791</v>
      </c>
      <c r="C14" s="3375" t="s">
        <v>3804</v>
      </c>
      <c r="D14" s="3376">
        <v>26.48</v>
      </c>
      <c r="E14" s="3376">
        <v>15.05</v>
      </c>
      <c r="F14" s="3007" t="s">
        <v>3062</v>
      </c>
      <c r="G14" s="3007"/>
    </row>
    <row r="15" spans="1:7" s="3002" customFormat="1" ht="21" customHeight="1">
      <c r="A15" s="3382">
        <v>14</v>
      </c>
      <c r="B15" s="3375" t="s">
        <v>3791</v>
      </c>
      <c r="C15" s="3375" t="s">
        <v>3805</v>
      </c>
      <c r="D15" s="3376">
        <v>26.48</v>
      </c>
      <c r="E15" s="3376">
        <v>15.05</v>
      </c>
      <c r="F15" s="3007" t="s">
        <v>3062</v>
      </c>
      <c r="G15" s="3007"/>
    </row>
    <row r="16" spans="1:7" s="3002" customFormat="1" ht="21" customHeight="1">
      <c r="A16" s="3382">
        <v>15</v>
      </c>
      <c r="B16" s="3375" t="s">
        <v>3791</v>
      </c>
      <c r="C16" s="3375" t="s">
        <v>3806</v>
      </c>
      <c r="D16" s="3376">
        <v>26.48</v>
      </c>
      <c r="E16" s="3376">
        <v>15.05</v>
      </c>
      <c r="F16" s="3007" t="s">
        <v>3062</v>
      </c>
      <c r="G16" s="3007"/>
    </row>
    <row r="17" spans="1:7" s="3002" customFormat="1" ht="21" customHeight="1">
      <c r="A17" s="3382">
        <v>16</v>
      </c>
      <c r="B17" s="3375" t="s">
        <v>3791</v>
      </c>
      <c r="C17" s="3375" t="s">
        <v>3807</v>
      </c>
      <c r="D17" s="3376">
        <v>26.48</v>
      </c>
      <c r="E17" s="3376">
        <v>15.05</v>
      </c>
      <c r="F17" s="3007" t="s">
        <v>3062</v>
      </c>
      <c r="G17" s="3007"/>
    </row>
    <row r="18" spans="1:7" s="3002" customFormat="1" ht="21" customHeight="1">
      <c r="A18" s="3382">
        <v>17</v>
      </c>
      <c r="B18" s="3375" t="s">
        <v>3791</v>
      </c>
      <c r="C18" s="3375" t="s">
        <v>3808</v>
      </c>
      <c r="D18" s="3376">
        <v>26.48</v>
      </c>
      <c r="E18" s="3376">
        <v>15.05</v>
      </c>
      <c r="F18" s="3007" t="s">
        <v>3062</v>
      </c>
      <c r="G18" s="3007"/>
    </row>
    <row r="19" spans="1:7" s="3002" customFormat="1" ht="21" customHeight="1">
      <c r="A19" s="3382">
        <v>18</v>
      </c>
      <c r="B19" s="3375" t="s">
        <v>3791</v>
      </c>
      <c r="C19" s="3375" t="s">
        <v>3809</v>
      </c>
      <c r="D19" s="3376">
        <v>26.48</v>
      </c>
      <c r="E19" s="3376">
        <v>15.05</v>
      </c>
      <c r="F19" s="3007" t="s">
        <v>3062</v>
      </c>
      <c r="G19" s="3007"/>
    </row>
    <row r="20" spans="1:7" s="3002" customFormat="1" ht="21" customHeight="1">
      <c r="A20" s="3382">
        <v>19</v>
      </c>
      <c r="B20" s="3375" t="s">
        <v>3791</v>
      </c>
      <c r="C20" s="3375" t="s">
        <v>3810</v>
      </c>
      <c r="D20" s="3376">
        <v>26.7</v>
      </c>
      <c r="E20" s="3376">
        <v>15.18</v>
      </c>
      <c r="F20" s="3007" t="s">
        <v>3062</v>
      </c>
      <c r="G20" s="3007"/>
    </row>
    <row r="21" spans="1:7" s="3002" customFormat="1" ht="21" customHeight="1">
      <c r="A21" s="3382">
        <v>20</v>
      </c>
      <c r="B21" s="3375" t="s">
        <v>3791</v>
      </c>
      <c r="C21" s="3375" t="s">
        <v>3811</v>
      </c>
      <c r="D21" s="3376">
        <v>41.61</v>
      </c>
      <c r="E21" s="3376">
        <v>23.65</v>
      </c>
      <c r="F21" s="3007" t="s">
        <v>3062</v>
      </c>
      <c r="G21" s="3007"/>
    </row>
    <row r="22" spans="1:7" s="3002" customFormat="1" ht="21" customHeight="1">
      <c r="A22" s="3382">
        <v>21</v>
      </c>
      <c r="B22" s="3375" t="s">
        <v>3791</v>
      </c>
      <c r="C22" s="3375" t="s">
        <v>3812</v>
      </c>
      <c r="D22" s="3376">
        <v>41.61</v>
      </c>
      <c r="E22" s="3376">
        <v>23.65</v>
      </c>
      <c r="F22" s="3007" t="s">
        <v>3062</v>
      </c>
      <c r="G22" s="3007"/>
    </row>
    <row r="23" spans="1:7" s="3002" customFormat="1" ht="21" customHeight="1">
      <c r="A23" s="3382">
        <v>22</v>
      </c>
      <c r="B23" s="3375" t="s">
        <v>3791</v>
      </c>
      <c r="C23" s="3375" t="s">
        <v>3813</v>
      </c>
      <c r="D23" s="3376">
        <v>41.61</v>
      </c>
      <c r="E23" s="3376">
        <v>23.65</v>
      </c>
      <c r="F23" s="3007" t="s">
        <v>3062</v>
      </c>
      <c r="G23" s="3007"/>
    </row>
    <row r="24" spans="1:7" s="3002" customFormat="1" ht="21" customHeight="1">
      <c r="A24" s="3382">
        <v>23</v>
      </c>
      <c r="B24" s="3375" t="s">
        <v>3791</v>
      </c>
      <c r="C24" s="3375" t="s">
        <v>3814</v>
      </c>
      <c r="D24" s="3376">
        <v>41.61</v>
      </c>
      <c r="E24" s="3376">
        <v>23.65</v>
      </c>
      <c r="F24" s="3007" t="s">
        <v>3062</v>
      </c>
      <c r="G24" s="3007"/>
    </row>
    <row r="25" spans="1:7" s="3002" customFormat="1" ht="21" customHeight="1">
      <c r="A25" s="3382">
        <v>24</v>
      </c>
      <c r="B25" s="3375" t="s">
        <v>3791</v>
      </c>
      <c r="C25" s="3375" t="s">
        <v>3815</v>
      </c>
      <c r="D25" s="3376">
        <v>41.61</v>
      </c>
      <c r="E25" s="3376">
        <v>23.65</v>
      </c>
      <c r="F25" s="3007" t="s">
        <v>3062</v>
      </c>
      <c r="G25" s="3007"/>
    </row>
    <row r="26" spans="1:7" s="3002" customFormat="1" ht="21" customHeight="1">
      <c r="A26" s="3382">
        <v>25</v>
      </c>
      <c r="B26" s="3375" t="s">
        <v>3791</v>
      </c>
      <c r="C26" s="3375" t="s">
        <v>3816</v>
      </c>
      <c r="D26" s="3376">
        <v>41.61</v>
      </c>
      <c r="E26" s="3376">
        <v>23.65</v>
      </c>
      <c r="F26" s="3007" t="s">
        <v>3062</v>
      </c>
      <c r="G26" s="3007"/>
    </row>
    <row r="27" spans="1:7" s="3002" customFormat="1" ht="21" customHeight="1">
      <c r="A27" s="3382">
        <v>26</v>
      </c>
      <c r="B27" s="3375" t="s">
        <v>3791</v>
      </c>
      <c r="C27" s="3375" t="s">
        <v>3817</v>
      </c>
      <c r="D27" s="3376">
        <v>41.61</v>
      </c>
      <c r="E27" s="3376">
        <v>23.65</v>
      </c>
      <c r="F27" s="3007" t="s">
        <v>3062</v>
      </c>
      <c r="G27" s="3007"/>
    </row>
    <row r="28" spans="1:7" s="3002" customFormat="1" ht="21" customHeight="1">
      <c r="A28" s="3382">
        <v>27</v>
      </c>
      <c r="B28" s="3375" t="s">
        <v>3791</v>
      </c>
      <c r="C28" s="3375" t="s">
        <v>3818</v>
      </c>
      <c r="D28" s="3376">
        <v>41.61</v>
      </c>
      <c r="E28" s="3376">
        <v>23.65</v>
      </c>
      <c r="F28" s="3007" t="s">
        <v>3062</v>
      </c>
      <c r="G28" s="3007"/>
    </row>
    <row r="29" spans="1:7" s="3002" customFormat="1" ht="21" customHeight="1">
      <c r="A29" s="3382">
        <v>28</v>
      </c>
      <c r="B29" s="3375" t="s">
        <v>3791</v>
      </c>
      <c r="C29" s="3375" t="s">
        <v>3819</v>
      </c>
      <c r="D29" s="3376">
        <v>41.61</v>
      </c>
      <c r="E29" s="3376">
        <v>23.65</v>
      </c>
      <c r="F29" s="3007" t="s">
        <v>3062</v>
      </c>
      <c r="G29" s="3007"/>
    </row>
    <row r="30" spans="1:7" s="3002" customFormat="1" ht="21" customHeight="1">
      <c r="A30" s="3382">
        <v>29</v>
      </c>
      <c r="B30" s="3375" t="s">
        <v>3791</v>
      </c>
      <c r="C30" s="3375" t="s">
        <v>3820</v>
      </c>
      <c r="D30" s="3376">
        <v>41.61</v>
      </c>
      <c r="E30" s="3376">
        <v>23.65</v>
      </c>
      <c r="F30" s="3007" t="s">
        <v>3062</v>
      </c>
      <c r="G30" s="3007"/>
    </row>
    <row r="31" spans="1:7" s="3002" customFormat="1" ht="21" customHeight="1">
      <c r="A31" s="3382">
        <v>30</v>
      </c>
      <c r="B31" s="3375" t="s">
        <v>3791</v>
      </c>
      <c r="C31" s="3375" t="s">
        <v>3821</v>
      </c>
      <c r="D31" s="3376">
        <v>41.61</v>
      </c>
      <c r="E31" s="3376">
        <v>23.65</v>
      </c>
      <c r="F31" s="3007" t="s">
        <v>3062</v>
      </c>
      <c r="G31" s="3007"/>
    </row>
    <row r="32" spans="1:7" s="3002" customFormat="1" ht="21" customHeight="1">
      <c r="A32" s="3382">
        <v>31</v>
      </c>
      <c r="B32" s="3375" t="s">
        <v>3791</v>
      </c>
      <c r="C32" s="3375" t="s">
        <v>3822</v>
      </c>
      <c r="D32" s="3376">
        <v>41.61</v>
      </c>
      <c r="E32" s="3376">
        <v>23.65</v>
      </c>
      <c r="F32" s="3007" t="s">
        <v>3062</v>
      </c>
      <c r="G32" s="3007"/>
    </row>
    <row r="33" spans="1:7" s="3002" customFormat="1" ht="21" customHeight="1">
      <c r="A33" s="3382">
        <v>32</v>
      </c>
      <c r="B33" s="3375" t="s">
        <v>3791</v>
      </c>
      <c r="C33" s="3375" t="s">
        <v>3823</v>
      </c>
      <c r="D33" s="3376">
        <v>41.61</v>
      </c>
      <c r="E33" s="3376">
        <v>23.65</v>
      </c>
      <c r="F33" s="3007" t="s">
        <v>3062</v>
      </c>
      <c r="G33" s="3007"/>
    </row>
    <row r="34" spans="1:7" s="3002" customFormat="1" ht="21" customHeight="1">
      <c r="A34" s="3382">
        <v>33</v>
      </c>
      <c r="B34" s="3375" t="s">
        <v>3791</v>
      </c>
      <c r="C34" s="3375" t="s">
        <v>3824</v>
      </c>
      <c r="D34" s="3376">
        <v>41.61</v>
      </c>
      <c r="E34" s="3376">
        <v>23.65</v>
      </c>
      <c r="F34" s="3007" t="s">
        <v>3062</v>
      </c>
      <c r="G34" s="3007"/>
    </row>
    <row r="35" spans="1:7" s="3002" customFormat="1" ht="21" customHeight="1">
      <c r="A35" s="3382">
        <v>34</v>
      </c>
      <c r="B35" s="3375" t="s">
        <v>3791</v>
      </c>
      <c r="C35" s="3375" t="s">
        <v>3825</v>
      </c>
      <c r="D35" s="3376">
        <v>41.61</v>
      </c>
      <c r="E35" s="3376">
        <v>23.65</v>
      </c>
      <c r="F35" s="3007" t="s">
        <v>3062</v>
      </c>
      <c r="G35" s="3007"/>
    </row>
    <row r="36" spans="1:7" s="3002" customFormat="1" ht="21" customHeight="1">
      <c r="A36" s="3382">
        <v>35</v>
      </c>
      <c r="B36" s="3375" t="s">
        <v>3791</v>
      </c>
      <c r="C36" s="3375" t="s">
        <v>3826</v>
      </c>
      <c r="D36" s="3376">
        <v>41.61</v>
      </c>
      <c r="E36" s="3376">
        <v>23.65</v>
      </c>
      <c r="F36" s="3007" t="s">
        <v>3062</v>
      </c>
      <c r="G36" s="3007"/>
    </row>
    <row r="37" spans="1:7" s="3002" customFormat="1" ht="21" customHeight="1">
      <c r="A37" s="3382">
        <v>36</v>
      </c>
      <c r="B37" s="3375" t="s">
        <v>3791</v>
      </c>
      <c r="C37" s="3375" t="s">
        <v>3827</v>
      </c>
      <c r="D37" s="3376">
        <v>45.51</v>
      </c>
      <c r="E37" s="3376">
        <v>25.87</v>
      </c>
      <c r="F37" s="3007" t="s">
        <v>3062</v>
      </c>
      <c r="G37" s="3007"/>
    </row>
    <row r="38" spans="1:7" s="3002" customFormat="1" ht="21" customHeight="1">
      <c r="A38" s="3382">
        <v>37</v>
      </c>
      <c r="B38" s="3375" t="s">
        <v>3791</v>
      </c>
      <c r="C38" s="3375" t="s">
        <v>3828</v>
      </c>
      <c r="D38" s="3376">
        <v>49.54</v>
      </c>
      <c r="E38" s="3376">
        <v>28.16</v>
      </c>
      <c r="F38" s="3007" t="s">
        <v>3062</v>
      </c>
      <c r="G38" s="3007"/>
    </row>
    <row r="39" spans="1:7" s="3002" customFormat="1" ht="21" customHeight="1">
      <c r="A39" s="3382">
        <v>38</v>
      </c>
      <c r="B39" s="3375" t="s">
        <v>3791</v>
      </c>
      <c r="C39" s="3375" t="s">
        <v>3829</v>
      </c>
      <c r="D39" s="3376">
        <v>41.61</v>
      </c>
      <c r="E39" s="3376">
        <v>23.65</v>
      </c>
      <c r="F39" s="3007" t="s">
        <v>3062</v>
      </c>
      <c r="G39" s="3007"/>
    </row>
    <row r="40" spans="1:7" s="3002" customFormat="1" ht="21" customHeight="1">
      <c r="A40" s="3382">
        <v>39</v>
      </c>
      <c r="B40" s="3375" t="s">
        <v>3791</v>
      </c>
      <c r="C40" s="3375" t="s">
        <v>3830</v>
      </c>
      <c r="D40" s="3376">
        <v>41.61</v>
      </c>
      <c r="E40" s="3376">
        <v>23.65</v>
      </c>
      <c r="F40" s="3007" t="s">
        <v>3062</v>
      </c>
      <c r="G40" s="3007"/>
    </row>
    <row r="41" spans="1:7" s="3002" customFormat="1" ht="21" customHeight="1">
      <c r="A41" s="3382">
        <v>40</v>
      </c>
      <c r="B41" s="3375" t="s">
        <v>3791</v>
      </c>
      <c r="C41" s="3375" t="s">
        <v>3831</v>
      </c>
      <c r="D41" s="3376">
        <v>41.61</v>
      </c>
      <c r="E41" s="3376">
        <v>23.65</v>
      </c>
      <c r="F41" s="3007" t="s">
        <v>3062</v>
      </c>
      <c r="G41" s="3007"/>
    </row>
    <row r="42" spans="1:7" s="3002" customFormat="1" ht="21" customHeight="1">
      <c r="A42" s="3382">
        <v>41</v>
      </c>
      <c r="B42" s="3375" t="s">
        <v>3791</v>
      </c>
      <c r="C42" s="3375" t="s">
        <v>3832</v>
      </c>
      <c r="D42" s="3376">
        <v>41.61</v>
      </c>
      <c r="E42" s="3376">
        <v>23.65</v>
      </c>
      <c r="F42" s="3007" t="s">
        <v>3062</v>
      </c>
      <c r="G42" s="3007"/>
    </row>
    <row r="43" spans="1:7" s="3002" customFormat="1" ht="21" customHeight="1">
      <c r="A43" s="3382">
        <v>42</v>
      </c>
      <c r="B43" s="3375" t="s">
        <v>3791</v>
      </c>
      <c r="C43" s="3375" t="s">
        <v>3833</v>
      </c>
      <c r="D43" s="3376">
        <v>41.61</v>
      </c>
      <c r="E43" s="3376">
        <v>23.65</v>
      </c>
      <c r="F43" s="3007" t="s">
        <v>3062</v>
      </c>
      <c r="G43" s="3007"/>
    </row>
    <row r="44" spans="1:7" s="3002" customFormat="1" ht="21" customHeight="1">
      <c r="A44" s="3382">
        <v>43</v>
      </c>
      <c r="B44" s="3375" t="s">
        <v>3791</v>
      </c>
      <c r="C44" s="3375" t="s">
        <v>3834</v>
      </c>
      <c r="D44" s="3376">
        <v>41.61</v>
      </c>
      <c r="E44" s="3376">
        <v>23.65</v>
      </c>
      <c r="F44" s="3007" t="s">
        <v>3062</v>
      </c>
      <c r="G44" s="3007"/>
    </row>
    <row r="45" spans="1:7" s="3002" customFormat="1" ht="21" customHeight="1">
      <c r="A45" s="3382">
        <v>44</v>
      </c>
      <c r="B45" s="3375" t="s">
        <v>3791</v>
      </c>
      <c r="C45" s="3375" t="s">
        <v>3835</v>
      </c>
      <c r="D45" s="3376">
        <v>41.61</v>
      </c>
      <c r="E45" s="3376">
        <v>23.65</v>
      </c>
      <c r="F45" s="3007" t="s">
        <v>3062</v>
      </c>
      <c r="G45" s="3007"/>
    </row>
    <row r="46" spans="1:7" s="3002" customFormat="1" ht="21" customHeight="1">
      <c r="A46" s="3382">
        <v>45</v>
      </c>
      <c r="B46" s="3375" t="s">
        <v>3791</v>
      </c>
      <c r="C46" s="3375" t="s">
        <v>3836</v>
      </c>
      <c r="D46" s="3376">
        <v>41.61</v>
      </c>
      <c r="E46" s="3376">
        <v>23.65</v>
      </c>
      <c r="F46" s="3007" t="s">
        <v>3062</v>
      </c>
      <c r="G46" s="3007"/>
    </row>
    <row r="47" spans="1:7" s="3002" customFormat="1" ht="21" customHeight="1">
      <c r="A47" s="3382">
        <v>46</v>
      </c>
      <c r="B47" s="3375" t="s">
        <v>3791</v>
      </c>
      <c r="C47" s="3375" t="s">
        <v>3837</v>
      </c>
      <c r="D47" s="3376">
        <v>41.61</v>
      </c>
      <c r="E47" s="3376">
        <v>23.65</v>
      </c>
      <c r="F47" s="3007" t="s">
        <v>3062</v>
      </c>
      <c r="G47" s="3007"/>
    </row>
    <row r="48" spans="1:7" s="3002" customFormat="1" ht="21" customHeight="1">
      <c r="A48" s="3382">
        <v>47</v>
      </c>
      <c r="B48" s="3375" t="s">
        <v>3791</v>
      </c>
      <c r="C48" s="3375" t="s">
        <v>3838</v>
      </c>
      <c r="D48" s="3376">
        <v>41.61</v>
      </c>
      <c r="E48" s="3376">
        <v>23.65</v>
      </c>
      <c r="F48" s="3007" t="s">
        <v>3062</v>
      </c>
      <c r="G48" s="3007"/>
    </row>
    <row r="49" spans="1:7" s="3002" customFormat="1" ht="21" customHeight="1">
      <c r="A49" s="3382">
        <v>48</v>
      </c>
      <c r="B49" s="3375" t="s">
        <v>3791</v>
      </c>
      <c r="C49" s="3375" t="s">
        <v>3839</v>
      </c>
      <c r="D49" s="3376">
        <v>41.61</v>
      </c>
      <c r="E49" s="3376">
        <v>23.65</v>
      </c>
      <c r="F49" s="3007" t="s">
        <v>3062</v>
      </c>
      <c r="G49" s="3007"/>
    </row>
    <row r="50" spans="1:7" s="3002" customFormat="1" ht="21" customHeight="1">
      <c r="A50" s="3382">
        <v>49</v>
      </c>
      <c r="B50" s="3375" t="s">
        <v>3791</v>
      </c>
      <c r="C50" s="3375" t="s">
        <v>3840</v>
      </c>
      <c r="D50" s="3376">
        <v>41.61</v>
      </c>
      <c r="E50" s="3376">
        <v>23.65</v>
      </c>
      <c r="F50" s="3007" t="s">
        <v>3062</v>
      </c>
      <c r="G50" s="3007"/>
    </row>
    <row r="51" spans="1:7" s="3002" customFormat="1" ht="21" customHeight="1">
      <c r="A51" s="3382">
        <v>50</v>
      </c>
      <c r="B51" s="3375" t="s">
        <v>3791</v>
      </c>
      <c r="C51" s="3375" t="s">
        <v>3841</v>
      </c>
      <c r="D51" s="3376">
        <v>41.61</v>
      </c>
      <c r="E51" s="3376">
        <v>23.65</v>
      </c>
      <c r="F51" s="3007" t="s">
        <v>3062</v>
      </c>
      <c r="G51" s="3007"/>
    </row>
    <row r="52" spans="1:7" s="3002" customFormat="1" ht="21" customHeight="1">
      <c r="A52" s="3382">
        <v>51</v>
      </c>
      <c r="B52" s="3375" t="s">
        <v>3791</v>
      </c>
      <c r="C52" s="3375" t="s">
        <v>3842</v>
      </c>
      <c r="D52" s="3376">
        <v>41.61</v>
      </c>
      <c r="E52" s="3376">
        <v>23.65</v>
      </c>
      <c r="F52" s="3007" t="s">
        <v>3062</v>
      </c>
      <c r="G52" s="3007"/>
    </row>
    <row r="53" spans="1:7" s="3002" customFormat="1" ht="21" customHeight="1">
      <c r="A53" s="3382">
        <v>52</v>
      </c>
      <c r="B53" s="3375" t="s">
        <v>3791</v>
      </c>
      <c r="C53" s="3375" t="s">
        <v>3843</v>
      </c>
      <c r="D53" s="3376">
        <v>41.61</v>
      </c>
      <c r="E53" s="3376">
        <v>23.65</v>
      </c>
      <c r="F53" s="3007" t="s">
        <v>3062</v>
      </c>
      <c r="G53" s="3007"/>
    </row>
    <row r="54" spans="1:7" s="3002" customFormat="1" ht="21" customHeight="1">
      <c r="A54" s="3382">
        <v>53</v>
      </c>
      <c r="B54" s="3375" t="s">
        <v>3791</v>
      </c>
      <c r="C54" s="3375" t="s">
        <v>3844</v>
      </c>
      <c r="D54" s="3376">
        <v>41.61</v>
      </c>
      <c r="E54" s="3376">
        <v>23.65</v>
      </c>
      <c r="F54" s="3007" t="s">
        <v>3062</v>
      </c>
      <c r="G54" s="3007"/>
    </row>
    <row r="55" spans="1:7" s="3002" customFormat="1" ht="21" customHeight="1">
      <c r="A55" s="3382">
        <v>54</v>
      </c>
      <c r="B55" s="3375" t="s">
        <v>3791</v>
      </c>
      <c r="C55" s="3375" t="s">
        <v>3845</v>
      </c>
      <c r="D55" s="3376">
        <v>54.59</v>
      </c>
      <c r="E55" s="3376">
        <v>31.03</v>
      </c>
      <c r="F55" s="3007" t="s">
        <v>3062</v>
      </c>
      <c r="G55" s="3007"/>
    </row>
    <row r="56" spans="1:7" s="3002" customFormat="1" ht="21" customHeight="1">
      <c r="A56" s="3382">
        <v>55</v>
      </c>
      <c r="B56" s="3375" t="s">
        <v>3791</v>
      </c>
      <c r="C56" s="3375" t="s">
        <v>3846</v>
      </c>
      <c r="D56" s="3376">
        <v>25.53</v>
      </c>
      <c r="E56" s="3376">
        <v>14.51</v>
      </c>
      <c r="F56" s="3007" t="s">
        <v>3062</v>
      </c>
      <c r="G56" s="3007"/>
    </row>
    <row r="57" spans="1:7" s="3002" customFormat="1" ht="21" customHeight="1">
      <c r="A57" s="3382">
        <v>56</v>
      </c>
      <c r="B57" s="3375" t="s">
        <v>3791</v>
      </c>
      <c r="C57" s="3375" t="s">
        <v>3847</v>
      </c>
      <c r="D57" s="3376">
        <v>29.29</v>
      </c>
      <c r="E57" s="3376">
        <v>16.649999999999999</v>
      </c>
      <c r="F57" s="3007" t="s">
        <v>3062</v>
      </c>
      <c r="G57" s="3007"/>
    </row>
    <row r="58" spans="1:7" s="3002" customFormat="1" ht="21" customHeight="1">
      <c r="A58" s="3382">
        <v>57</v>
      </c>
      <c r="B58" s="3375" t="s">
        <v>3791</v>
      </c>
      <c r="C58" s="3375" t="s">
        <v>3848</v>
      </c>
      <c r="D58" s="3376">
        <v>62.38</v>
      </c>
      <c r="E58" s="3376">
        <v>35.46</v>
      </c>
      <c r="F58" s="3007" t="s">
        <v>3062</v>
      </c>
      <c r="G58" s="3007"/>
    </row>
    <row r="59" spans="1:7" s="3002" customFormat="1" ht="21" customHeight="1">
      <c r="A59" s="3382">
        <v>58</v>
      </c>
      <c r="B59" s="3375" t="s">
        <v>3791</v>
      </c>
      <c r="C59" s="3375" t="s">
        <v>3849</v>
      </c>
      <c r="D59" s="3376">
        <v>62.01</v>
      </c>
      <c r="E59" s="3376">
        <v>35.25</v>
      </c>
      <c r="F59" s="3007" t="s">
        <v>3062</v>
      </c>
      <c r="G59" s="3007"/>
    </row>
    <row r="60" spans="1:7" s="3002" customFormat="1" ht="21" customHeight="1">
      <c r="A60" s="3382">
        <v>59</v>
      </c>
      <c r="B60" s="3375" t="s">
        <v>3791</v>
      </c>
      <c r="C60" s="3375" t="s">
        <v>3850</v>
      </c>
      <c r="D60" s="3376">
        <v>62.01</v>
      </c>
      <c r="E60" s="3376">
        <v>35.25</v>
      </c>
      <c r="F60" s="3007" t="s">
        <v>3062</v>
      </c>
      <c r="G60" s="3007"/>
    </row>
    <row r="61" spans="1:7" s="3002" customFormat="1" ht="21" customHeight="1">
      <c r="A61" s="3382">
        <v>60</v>
      </c>
      <c r="B61" s="3375" t="s">
        <v>3791</v>
      </c>
      <c r="C61" s="3375" t="s">
        <v>3851</v>
      </c>
      <c r="D61" s="3376">
        <v>62.01</v>
      </c>
      <c r="E61" s="3376">
        <v>35.25</v>
      </c>
      <c r="F61" s="3007" t="s">
        <v>3062</v>
      </c>
      <c r="G61" s="3007"/>
    </row>
    <row r="62" spans="1:7" s="3002" customFormat="1" ht="21" customHeight="1">
      <c r="A62" s="3382">
        <v>61</v>
      </c>
      <c r="B62" s="3375" t="s">
        <v>3791</v>
      </c>
      <c r="C62" s="3375" t="s">
        <v>3852</v>
      </c>
      <c r="D62" s="3376">
        <v>62.01</v>
      </c>
      <c r="E62" s="3376">
        <v>35.25</v>
      </c>
      <c r="F62" s="3007" t="s">
        <v>3062</v>
      </c>
      <c r="G62" s="3007"/>
    </row>
    <row r="63" spans="1:7" s="3002" customFormat="1" ht="21" customHeight="1">
      <c r="A63" s="3382">
        <v>62</v>
      </c>
      <c r="B63" s="3375" t="s">
        <v>3791</v>
      </c>
      <c r="C63" s="3375" t="s">
        <v>3853</v>
      </c>
      <c r="D63" s="3376">
        <v>62.01</v>
      </c>
      <c r="E63" s="3376">
        <v>35.25</v>
      </c>
      <c r="F63" s="3007" t="s">
        <v>3062</v>
      </c>
      <c r="G63" s="3007"/>
    </row>
    <row r="64" spans="1:7" s="3002" customFormat="1" ht="21" customHeight="1">
      <c r="A64" s="3382">
        <v>63</v>
      </c>
      <c r="B64" s="3375" t="s">
        <v>3791</v>
      </c>
      <c r="C64" s="3375" t="s">
        <v>3854</v>
      </c>
      <c r="D64" s="3376">
        <v>62.01</v>
      </c>
      <c r="E64" s="3376">
        <v>35.25</v>
      </c>
      <c r="F64" s="3007" t="s">
        <v>3062</v>
      </c>
      <c r="G64" s="3007"/>
    </row>
    <row r="65" spans="1:8" s="3002" customFormat="1" ht="21" customHeight="1">
      <c r="A65" s="3382">
        <v>64</v>
      </c>
      <c r="B65" s="3375" t="s">
        <v>3791</v>
      </c>
      <c r="C65" s="3375" t="s">
        <v>3855</v>
      </c>
      <c r="D65" s="3376">
        <v>62.01</v>
      </c>
      <c r="E65" s="3376">
        <v>35.25</v>
      </c>
      <c r="F65" s="3007" t="s">
        <v>3062</v>
      </c>
      <c r="G65" s="3007"/>
    </row>
    <row r="66" spans="1:8" s="3002" customFormat="1" ht="21" customHeight="1">
      <c r="A66" s="3382">
        <v>65</v>
      </c>
      <c r="B66" s="3375" t="s">
        <v>3791</v>
      </c>
      <c r="C66" s="3375" t="s">
        <v>3856</v>
      </c>
      <c r="D66" s="3376">
        <v>62.01</v>
      </c>
      <c r="E66" s="3376">
        <v>35.25</v>
      </c>
      <c r="F66" s="3007" t="s">
        <v>3062</v>
      </c>
      <c r="G66" s="3007"/>
    </row>
    <row r="67" spans="1:8" s="3002" customFormat="1" ht="21" customHeight="1">
      <c r="A67" s="3382">
        <v>66</v>
      </c>
      <c r="B67" s="3375" t="s">
        <v>3791</v>
      </c>
      <c r="C67" s="3375" t="s">
        <v>3857</v>
      </c>
      <c r="D67" s="3376">
        <v>62.01</v>
      </c>
      <c r="E67" s="3376">
        <v>35.25</v>
      </c>
      <c r="F67" s="3007" t="s">
        <v>3062</v>
      </c>
      <c r="G67" s="3007"/>
    </row>
    <row r="68" spans="1:8" s="3002" customFormat="1" ht="21" customHeight="1">
      <c r="A68" s="3382">
        <v>67</v>
      </c>
      <c r="B68" s="3375" t="s">
        <v>3791</v>
      </c>
      <c r="C68" s="3375" t="s">
        <v>3858</v>
      </c>
      <c r="D68" s="3376">
        <v>62.01</v>
      </c>
      <c r="E68" s="3376">
        <v>35.25</v>
      </c>
      <c r="F68" s="3007" t="s">
        <v>3062</v>
      </c>
      <c r="G68" s="3007"/>
    </row>
    <row r="69" spans="1:8" s="3002" customFormat="1" ht="21" customHeight="1">
      <c r="A69" s="3382">
        <v>68</v>
      </c>
      <c r="B69" s="3375" t="s">
        <v>3791</v>
      </c>
      <c r="C69" s="3375" t="s">
        <v>3859</v>
      </c>
      <c r="D69" s="3376">
        <v>62.01</v>
      </c>
      <c r="E69" s="3376">
        <v>35.25</v>
      </c>
      <c r="F69" s="3007" t="s">
        <v>3062</v>
      </c>
      <c r="G69" s="3007"/>
    </row>
    <row r="70" spans="1:8" s="3002" customFormat="1" ht="21" customHeight="1">
      <c r="A70" s="3382">
        <v>69</v>
      </c>
      <c r="B70" s="3375" t="s">
        <v>3791</v>
      </c>
      <c r="C70" s="3375" t="s">
        <v>3860</v>
      </c>
      <c r="D70" s="3376">
        <v>62.01</v>
      </c>
      <c r="E70" s="3376">
        <v>35.25</v>
      </c>
      <c r="F70" s="3007" t="s">
        <v>3062</v>
      </c>
      <c r="G70" s="3007"/>
    </row>
    <row r="71" spans="1:8" s="3002" customFormat="1" ht="21" customHeight="1">
      <c r="A71" s="3382">
        <v>70</v>
      </c>
      <c r="B71" s="3375" t="s">
        <v>3791</v>
      </c>
      <c r="C71" s="3375" t="s">
        <v>3861</v>
      </c>
      <c r="D71" s="3376">
        <v>62.01</v>
      </c>
      <c r="E71" s="3376">
        <v>35.25</v>
      </c>
      <c r="F71" s="3007" t="s">
        <v>3062</v>
      </c>
      <c r="G71" s="3007"/>
    </row>
    <row r="72" spans="1:8" s="3002" customFormat="1" ht="21" customHeight="1">
      <c r="A72" s="3382">
        <v>71</v>
      </c>
      <c r="B72" s="3375" t="s">
        <v>3791</v>
      </c>
      <c r="C72" s="3375" t="s">
        <v>3862</v>
      </c>
      <c r="D72" s="3376">
        <v>62.38</v>
      </c>
      <c r="E72" s="3376">
        <v>35.46</v>
      </c>
      <c r="F72" s="3007" t="s">
        <v>3062</v>
      </c>
      <c r="G72" s="3007"/>
      <c r="H72" s="3002" t="s">
        <v>3863</v>
      </c>
    </row>
    <row r="73" spans="1:8" s="3013" customFormat="1" ht="21" customHeight="1">
      <c r="A73" s="3382">
        <v>72</v>
      </c>
      <c r="B73" s="3377" t="s">
        <v>3171</v>
      </c>
      <c r="C73" s="3375" t="s">
        <v>3864</v>
      </c>
      <c r="D73" s="3378">
        <v>25.69</v>
      </c>
      <c r="E73" s="3378">
        <v>16.04</v>
      </c>
      <c r="F73" s="3012" t="s">
        <v>3062</v>
      </c>
      <c r="G73" s="3012"/>
    </row>
    <row r="74" spans="1:8" ht="21" customHeight="1">
      <c r="A74" s="3382">
        <v>73</v>
      </c>
      <c r="B74" s="3375" t="s">
        <v>3171</v>
      </c>
      <c r="C74" s="3375" t="s">
        <v>3173</v>
      </c>
      <c r="D74" s="3376">
        <v>25.4</v>
      </c>
      <c r="E74" s="3376">
        <v>15.86</v>
      </c>
      <c r="F74" s="3007" t="s">
        <v>3062</v>
      </c>
      <c r="G74" s="3007"/>
    </row>
    <row r="75" spans="1:8" ht="21" customHeight="1">
      <c r="A75" s="3382">
        <v>74</v>
      </c>
      <c r="B75" s="3375" t="s">
        <v>3171</v>
      </c>
      <c r="C75" s="3375" t="s">
        <v>3174</v>
      </c>
      <c r="D75" s="3376">
        <v>25.4</v>
      </c>
      <c r="E75" s="3376">
        <v>15.86</v>
      </c>
      <c r="F75" s="3007" t="s">
        <v>3062</v>
      </c>
      <c r="G75" s="3007"/>
    </row>
    <row r="76" spans="1:8" ht="21" customHeight="1">
      <c r="A76" s="3382">
        <v>75</v>
      </c>
      <c r="B76" s="3375" t="s">
        <v>3171</v>
      </c>
      <c r="C76" s="3375" t="s">
        <v>3175</v>
      </c>
      <c r="D76" s="3376">
        <v>25.4</v>
      </c>
      <c r="E76" s="3376">
        <v>15.86</v>
      </c>
      <c r="F76" s="3007" t="s">
        <v>3062</v>
      </c>
      <c r="G76" s="3007"/>
    </row>
    <row r="77" spans="1:8" ht="21" customHeight="1">
      <c r="A77" s="3382">
        <v>76</v>
      </c>
      <c r="B77" s="3375" t="s">
        <v>3171</v>
      </c>
      <c r="C77" s="3375" t="s">
        <v>3176</v>
      </c>
      <c r="D77" s="3376">
        <v>25.4</v>
      </c>
      <c r="E77" s="3376">
        <v>15.86</v>
      </c>
      <c r="F77" s="3007" t="s">
        <v>3062</v>
      </c>
      <c r="G77" s="3007"/>
    </row>
    <row r="78" spans="1:8" ht="21" customHeight="1">
      <c r="A78" s="3382">
        <v>77</v>
      </c>
      <c r="B78" s="3375" t="s">
        <v>3171</v>
      </c>
      <c r="C78" s="3375" t="s">
        <v>3177</v>
      </c>
      <c r="D78" s="3376">
        <v>25.4</v>
      </c>
      <c r="E78" s="3376">
        <v>15.86</v>
      </c>
      <c r="F78" s="3007" t="s">
        <v>3062</v>
      </c>
      <c r="G78" s="3007"/>
    </row>
    <row r="79" spans="1:8" ht="21" customHeight="1">
      <c r="A79" s="3382">
        <v>78</v>
      </c>
      <c r="B79" s="3375" t="s">
        <v>3171</v>
      </c>
      <c r="C79" s="3375" t="s">
        <v>3178</v>
      </c>
      <c r="D79" s="3376">
        <v>25.4</v>
      </c>
      <c r="E79" s="3376">
        <v>15.86</v>
      </c>
      <c r="F79" s="3007" t="s">
        <v>3062</v>
      </c>
      <c r="G79" s="3007"/>
    </row>
    <row r="80" spans="1:8" ht="21" customHeight="1">
      <c r="A80" s="3382">
        <v>79</v>
      </c>
      <c r="B80" s="3375" t="s">
        <v>3171</v>
      </c>
      <c r="C80" s="3375" t="s">
        <v>3179</v>
      </c>
      <c r="D80" s="3376">
        <v>25.4</v>
      </c>
      <c r="E80" s="3376">
        <v>15.86</v>
      </c>
      <c r="F80" s="3007" t="s">
        <v>3062</v>
      </c>
      <c r="G80" s="3007"/>
    </row>
    <row r="81" spans="1:7" ht="21" customHeight="1">
      <c r="A81" s="3382">
        <v>80</v>
      </c>
      <c r="B81" s="3375" t="s">
        <v>3171</v>
      </c>
      <c r="C81" s="3375" t="s">
        <v>3180</v>
      </c>
      <c r="D81" s="3376">
        <v>25.4</v>
      </c>
      <c r="E81" s="3376">
        <v>15.86</v>
      </c>
      <c r="F81" s="3007" t="s">
        <v>3062</v>
      </c>
      <c r="G81" s="3007"/>
    </row>
    <row r="82" spans="1:7" ht="21" customHeight="1">
      <c r="A82" s="3382">
        <v>81</v>
      </c>
      <c r="B82" s="3375" t="s">
        <v>3171</v>
      </c>
      <c r="C82" s="3375" t="s">
        <v>3181</v>
      </c>
      <c r="D82" s="3376">
        <v>25.4</v>
      </c>
      <c r="E82" s="3376">
        <v>15.86</v>
      </c>
      <c r="F82" s="3007" t="s">
        <v>3062</v>
      </c>
      <c r="G82" s="3007"/>
    </row>
    <row r="83" spans="1:7" ht="21" customHeight="1">
      <c r="A83" s="3382">
        <v>82</v>
      </c>
      <c r="B83" s="3375" t="s">
        <v>3171</v>
      </c>
      <c r="C83" s="3375" t="s">
        <v>3182</v>
      </c>
      <c r="D83" s="3376">
        <v>25.4</v>
      </c>
      <c r="E83" s="3376">
        <v>15.86</v>
      </c>
      <c r="F83" s="3007" t="s">
        <v>3062</v>
      </c>
      <c r="G83" s="3007"/>
    </row>
    <row r="84" spans="1:7" ht="21" customHeight="1">
      <c r="A84" s="3382">
        <v>83</v>
      </c>
      <c r="B84" s="3375" t="s">
        <v>3171</v>
      </c>
      <c r="C84" s="3375" t="s">
        <v>3183</v>
      </c>
      <c r="D84" s="3376">
        <v>25.4</v>
      </c>
      <c r="E84" s="3376">
        <v>15.86</v>
      </c>
      <c r="F84" s="3007" t="s">
        <v>3062</v>
      </c>
      <c r="G84" s="3007"/>
    </row>
    <row r="85" spans="1:7" ht="21" customHeight="1">
      <c r="A85" s="3382">
        <v>84</v>
      </c>
      <c r="B85" s="3375" t="s">
        <v>3171</v>
      </c>
      <c r="C85" s="3375" t="s">
        <v>3184</v>
      </c>
      <c r="D85" s="3376">
        <v>25.4</v>
      </c>
      <c r="E85" s="3376">
        <v>15.86</v>
      </c>
      <c r="F85" s="3007" t="s">
        <v>3062</v>
      </c>
      <c r="G85" s="3007"/>
    </row>
    <row r="86" spans="1:7" ht="21" customHeight="1">
      <c r="A86" s="3382">
        <v>85</v>
      </c>
      <c r="B86" s="3375" t="s">
        <v>3171</v>
      </c>
      <c r="C86" s="3375" t="s">
        <v>3185</v>
      </c>
      <c r="D86" s="3376">
        <v>25.4</v>
      </c>
      <c r="E86" s="3376">
        <v>15.86</v>
      </c>
      <c r="F86" s="3007" t="s">
        <v>3062</v>
      </c>
      <c r="G86" s="3007"/>
    </row>
    <row r="87" spans="1:7" ht="21" customHeight="1">
      <c r="A87" s="3382">
        <v>86</v>
      </c>
      <c r="B87" s="3375" t="s">
        <v>3171</v>
      </c>
      <c r="C87" s="3375" t="s">
        <v>3186</v>
      </c>
      <c r="D87" s="3376">
        <v>25.4</v>
      </c>
      <c r="E87" s="3376">
        <v>15.86</v>
      </c>
      <c r="F87" s="3007" t="s">
        <v>3062</v>
      </c>
      <c r="G87" s="3007"/>
    </row>
    <row r="88" spans="1:7" ht="21" customHeight="1">
      <c r="A88" s="3382">
        <v>87</v>
      </c>
      <c r="B88" s="3375" t="s">
        <v>3171</v>
      </c>
      <c r="C88" s="3375" t="s">
        <v>3187</v>
      </c>
      <c r="D88" s="3376">
        <v>25.4</v>
      </c>
      <c r="E88" s="3376">
        <v>15.86</v>
      </c>
      <c r="F88" s="3007" t="s">
        <v>3062</v>
      </c>
      <c r="G88" s="3007"/>
    </row>
    <row r="89" spans="1:7" ht="21" customHeight="1">
      <c r="A89" s="3382">
        <v>88</v>
      </c>
      <c r="B89" s="3375" t="s">
        <v>3171</v>
      </c>
      <c r="C89" s="3375" t="s">
        <v>3188</v>
      </c>
      <c r="D89" s="3376">
        <v>25.4</v>
      </c>
      <c r="E89" s="3376">
        <v>15.86</v>
      </c>
      <c r="F89" s="3007" t="s">
        <v>3062</v>
      </c>
      <c r="G89" s="3007"/>
    </row>
    <row r="90" spans="1:7" ht="21" customHeight="1">
      <c r="A90" s="3382">
        <v>89</v>
      </c>
      <c r="B90" s="3375" t="s">
        <v>3171</v>
      </c>
      <c r="C90" s="3375" t="s">
        <v>3189</v>
      </c>
      <c r="D90" s="3376">
        <v>25.38</v>
      </c>
      <c r="E90" s="3376">
        <v>15.85</v>
      </c>
      <c r="F90" s="3007" t="s">
        <v>3062</v>
      </c>
      <c r="G90" s="3007"/>
    </row>
    <row r="91" spans="1:7" ht="21" customHeight="1">
      <c r="A91" s="3382">
        <v>90</v>
      </c>
      <c r="B91" s="3375" t="s">
        <v>3171</v>
      </c>
      <c r="C91" s="3375" t="s">
        <v>3190</v>
      </c>
      <c r="D91" s="3376">
        <v>25.4</v>
      </c>
      <c r="E91" s="3376">
        <v>15.86</v>
      </c>
      <c r="F91" s="3007" t="s">
        <v>3062</v>
      </c>
      <c r="G91" s="3007"/>
    </row>
    <row r="92" spans="1:7" ht="21" customHeight="1">
      <c r="A92" s="3382">
        <v>91</v>
      </c>
      <c r="B92" s="3375" t="s">
        <v>3171</v>
      </c>
      <c r="C92" s="3375" t="s">
        <v>3191</v>
      </c>
      <c r="D92" s="3376">
        <v>25.4</v>
      </c>
      <c r="E92" s="3376">
        <v>15.86</v>
      </c>
      <c r="F92" s="3007" t="s">
        <v>3062</v>
      </c>
      <c r="G92" s="3007"/>
    </row>
    <row r="93" spans="1:7" ht="21" customHeight="1">
      <c r="A93" s="3382">
        <v>92</v>
      </c>
      <c r="B93" s="3375" t="s">
        <v>3171</v>
      </c>
      <c r="C93" s="3375" t="s">
        <v>3192</v>
      </c>
      <c r="D93" s="3376">
        <v>25.4</v>
      </c>
      <c r="E93" s="3376">
        <v>15.86</v>
      </c>
      <c r="F93" s="3007" t="s">
        <v>3062</v>
      </c>
      <c r="G93" s="3007"/>
    </row>
    <row r="94" spans="1:7" ht="21" customHeight="1">
      <c r="A94" s="3382">
        <v>93</v>
      </c>
      <c r="B94" s="3375" t="s">
        <v>3171</v>
      </c>
      <c r="C94" s="3375" t="s">
        <v>3193</v>
      </c>
      <c r="D94" s="3376">
        <v>25.4</v>
      </c>
      <c r="E94" s="3376">
        <v>15.86</v>
      </c>
      <c r="F94" s="3007" t="s">
        <v>3062</v>
      </c>
      <c r="G94" s="3007"/>
    </row>
    <row r="95" spans="1:7" ht="21" customHeight="1">
      <c r="A95" s="3382">
        <v>94</v>
      </c>
      <c r="B95" s="3375" t="s">
        <v>3171</v>
      </c>
      <c r="C95" s="3375" t="s">
        <v>3194</v>
      </c>
      <c r="D95" s="3376">
        <v>25.4</v>
      </c>
      <c r="E95" s="3376">
        <v>15.86</v>
      </c>
      <c r="F95" s="3007" t="s">
        <v>3062</v>
      </c>
      <c r="G95" s="3007"/>
    </row>
    <row r="96" spans="1:7" ht="21" customHeight="1">
      <c r="A96" s="3382">
        <v>95</v>
      </c>
      <c r="B96" s="3375" t="s">
        <v>3171</v>
      </c>
      <c r="C96" s="3375" t="s">
        <v>3195</v>
      </c>
      <c r="D96" s="3376">
        <v>25.4</v>
      </c>
      <c r="E96" s="3376">
        <v>15.86</v>
      </c>
      <c r="F96" s="3007" t="s">
        <v>3062</v>
      </c>
      <c r="G96" s="3007"/>
    </row>
    <row r="97" spans="1:7" ht="21" customHeight="1">
      <c r="A97" s="3382">
        <v>96</v>
      </c>
      <c r="B97" s="3375" t="s">
        <v>3171</v>
      </c>
      <c r="C97" s="3375" t="s">
        <v>3196</v>
      </c>
      <c r="D97" s="3376">
        <v>25.4</v>
      </c>
      <c r="E97" s="3376">
        <v>15.86</v>
      </c>
      <c r="F97" s="3007" t="s">
        <v>3062</v>
      </c>
      <c r="G97" s="3007"/>
    </row>
    <row r="98" spans="1:7" ht="21" customHeight="1">
      <c r="A98" s="3382">
        <v>97</v>
      </c>
      <c r="B98" s="3375" t="s">
        <v>3171</v>
      </c>
      <c r="C98" s="3375" t="s">
        <v>3197</v>
      </c>
      <c r="D98" s="3376">
        <v>25.4</v>
      </c>
      <c r="E98" s="3376">
        <v>15.86</v>
      </c>
      <c r="F98" s="3007" t="s">
        <v>3062</v>
      </c>
      <c r="G98" s="3007"/>
    </row>
    <row r="99" spans="1:7" ht="21" customHeight="1">
      <c r="A99" s="3382">
        <v>98</v>
      </c>
      <c r="B99" s="3375" t="s">
        <v>3171</v>
      </c>
      <c r="C99" s="3375" t="s">
        <v>3198</v>
      </c>
      <c r="D99" s="3376">
        <v>25.4</v>
      </c>
      <c r="E99" s="3376">
        <v>15.86</v>
      </c>
      <c r="F99" s="3007" t="s">
        <v>3062</v>
      </c>
      <c r="G99" s="3007"/>
    </row>
    <row r="100" spans="1:7" ht="21" customHeight="1">
      <c r="A100" s="3382">
        <v>99</v>
      </c>
      <c r="B100" s="3375" t="s">
        <v>3171</v>
      </c>
      <c r="C100" s="3375" t="s">
        <v>3199</v>
      </c>
      <c r="D100" s="3376">
        <v>25.4</v>
      </c>
      <c r="E100" s="3376">
        <v>15.86</v>
      </c>
      <c r="F100" s="3007" t="s">
        <v>3062</v>
      </c>
      <c r="G100" s="3007"/>
    </row>
    <row r="101" spans="1:7" ht="21" customHeight="1">
      <c r="A101" s="3382">
        <v>100</v>
      </c>
      <c r="B101" s="3375" t="s">
        <v>3171</v>
      </c>
      <c r="C101" s="3375" t="s">
        <v>3200</v>
      </c>
      <c r="D101" s="3376">
        <v>25.69</v>
      </c>
      <c r="E101" s="3376">
        <v>16.04</v>
      </c>
      <c r="F101" s="3007" t="s">
        <v>3062</v>
      </c>
      <c r="G101" s="3007"/>
    </row>
    <row r="102" spans="1:7" ht="21" customHeight="1">
      <c r="A102" s="3382">
        <v>101</v>
      </c>
      <c r="B102" s="3375" t="s">
        <v>3171</v>
      </c>
      <c r="C102" s="3375" t="s">
        <v>3201</v>
      </c>
      <c r="D102" s="3376">
        <v>57.85</v>
      </c>
      <c r="E102" s="3376">
        <v>36.119999999999997</v>
      </c>
      <c r="F102" s="3007" t="s">
        <v>3062</v>
      </c>
      <c r="G102" s="3007"/>
    </row>
    <row r="103" spans="1:7" ht="21" customHeight="1">
      <c r="A103" s="3382">
        <v>102</v>
      </c>
      <c r="B103" s="3375" t="s">
        <v>3171</v>
      </c>
      <c r="C103" s="3375" t="s">
        <v>3202</v>
      </c>
      <c r="D103" s="3376">
        <v>57.51</v>
      </c>
      <c r="E103" s="3376">
        <v>35.909999999999997</v>
      </c>
      <c r="F103" s="3007" t="s">
        <v>3062</v>
      </c>
      <c r="G103" s="3007"/>
    </row>
    <row r="104" spans="1:7" ht="21" customHeight="1">
      <c r="A104" s="3382">
        <v>103</v>
      </c>
      <c r="B104" s="3375" t="s">
        <v>3171</v>
      </c>
      <c r="C104" s="3375" t="s">
        <v>3203</v>
      </c>
      <c r="D104" s="3376">
        <v>57.51</v>
      </c>
      <c r="E104" s="3376">
        <v>35.909999999999997</v>
      </c>
      <c r="F104" s="3007" t="s">
        <v>3062</v>
      </c>
      <c r="G104" s="3007"/>
    </row>
    <row r="105" spans="1:7" ht="21" customHeight="1">
      <c r="A105" s="3382">
        <v>104</v>
      </c>
      <c r="B105" s="3375" t="s">
        <v>3171</v>
      </c>
      <c r="C105" s="3375" t="s">
        <v>3204</v>
      </c>
      <c r="D105" s="3376">
        <v>57.51</v>
      </c>
      <c r="E105" s="3376">
        <v>35.909999999999997</v>
      </c>
      <c r="F105" s="3007" t="s">
        <v>3062</v>
      </c>
      <c r="G105" s="3007"/>
    </row>
    <row r="106" spans="1:7" ht="21" customHeight="1">
      <c r="A106" s="3382">
        <v>105</v>
      </c>
      <c r="B106" s="3375" t="s">
        <v>3171</v>
      </c>
      <c r="C106" s="3375" t="s">
        <v>3205</v>
      </c>
      <c r="D106" s="3376">
        <v>57.51</v>
      </c>
      <c r="E106" s="3376">
        <v>35.909999999999997</v>
      </c>
      <c r="F106" s="3007" t="s">
        <v>3062</v>
      </c>
      <c r="G106" s="3007"/>
    </row>
    <row r="107" spans="1:7" ht="21" customHeight="1">
      <c r="A107" s="3382">
        <v>106</v>
      </c>
      <c r="B107" s="3375" t="s">
        <v>3171</v>
      </c>
      <c r="C107" s="3375" t="s">
        <v>3206</v>
      </c>
      <c r="D107" s="3376">
        <v>57.51</v>
      </c>
      <c r="E107" s="3376">
        <v>35.909999999999997</v>
      </c>
      <c r="F107" s="3007" t="s">
        <v>3062</v>
      </c>
      <c r="G107" s="3007"/>
    </row>
    <row r="108" spans="1:7" ht="21" customHeight="1">
      <c r="A108" s="3382">
        <v>107</v>
      </c>
      <c r="B108" s="3375" t="s">
        <v>3171</v>
      </c>
      <c r="C108" s="3375" t="s">
        <v>3207</v>
      </c>
      <c r="D108" s="3376">
        <v>57.51</v>
      </c>
      <c r="E108" s="3376">
        <v>35.909999999999997</v>
      </c>
      <c r="F108" s="3007" t="s">
        <v>3062</v>
      </c>
      <c r="G108" s="3007"/>
    </row>
    <row r="109" spans="1:7" ht="21" customHeight="1">
      <c r="A109" s="3382">
        <v>108</v>
      </c>
      <c r="B109" s="3375" t="s">
        <v>3171</v>
      </c>
      <c r="C109" s="3375" t="s">
        <v>3208</v>
      </c>
      <c r="D109" s="3376">
        <v>57.51</v>
      </c>
      <c r="E109" s="3376">
        <v>35.909999999999997</v>
      </c>
      <c r="F109" s="3007" t="s">
        <v>3062</v>
      </c>
      <c r="G109" s="3007"/>
    </row>
    <row r="110" spans="1:7" ht="21" customHeight="1">
      <c r="A110" s="3382">
        <v>109</v>
      </c>
      <c r="B110" s="3375" t="s">
        <v>3171</v>
      </c>
      <c r="C110" s="3375" t="s">
        <v>3209</v>
      </c>
      <c r="D110" s="3376">
        <v>57.51</v>
      </c>
      <c r="E110" s="3376">
        <v>35.909999999999997</v>
      </c>
      <c r="F110" s="3007" t="s">
        <v>3062</v>
      </c>
      <c r="G110" s="3007"/>
    </row>
    <row r="111" spans="1:7" ht="21" customHeight="1">
      <c r="A111" s="3382">
        <v>110</v>
      </c>
      <c r="B111" s="3375" t="s">
        <v>3171</v>
      </c>
      <c r="C111" s="3375" t="s">
        <v>3210</v>
      </c>
      <c r="D111" s="3376">
        <v>57.51</v>
      </c>
      <c r="E111" s="3376">
        <v>35.909999999999997</v>
      </c>
      <c r="F111" s="3007" t="s">
        <v>3062</v>
      </c>
      <c r="G111" s="3007"/>
    </row>
    <row r="112" spans="1:7" ht="21" customHeight="1">
      <c r="A112" s="3382">
        <v>111</v>
      </c>
      <c r="B112" s="3375" t="s">
        <v>3171</v>
      </c>
      <c r="C112" s="3375" t="s">
        <v>3211</v>
      </c>
      <c r="D112" s="3376">
        <v>57.51</v>
      </c>
      <c r="E112" s="3376">
        <v>35.909999999999997</v>
      </c>
      <c r="F112" s="3007" t="s">
        <v>3062</v>
      </c>
      <c r="G112" s="3007"/>
    </row>
    <row r="113" spans="1:7" ht="21" customHeight="1">
      <c r="A113" s="3382">
        <v>112</v>
      </c>
      <c r="B113" s="3375" t="s">
        <v>3171</v>
      </c>
      <c r="C113" s="3375" t="s">
        <v>3212</v>
      </c>
      <c r="D113" s="3376">
        <v>57.51</v>
      </c>
      <c r="E113" s="3376">
        <v>35.909999999999997</v>
      </c>
      <c r="F113" s="3007" t="s">
        <v>3062</v>
      </c>
      <c r="G113" s="3007"/>
    </row>
    <row r="114" spans="1:7" ht="21" customHeight="1">
      <c r="A114" s="3382">
        <v>113</v>
      </c>
      <c r="B114" s="3375" t="s">
        <v>3171</v>
      </c>
      <c r="C114" s="3375" t="s">
        <v>3213</v>
      </c>
      <c r="D114" s="3376">
        <v>57.51</v>
      </c>
      <c r="E114" s="3376">
        <v>35.909999999999997</v>
      </c>
      <c r="F114" s="3007" t="s">
        <v>3062</v>
      </c>
      <c r="G114" s="3007"/>
    </row>
    <row r="115" spans="1:7" ht="21" customHeight="1">
      <c r="A115" s="3382">
        <v>114</v>
      </c>
      <c r="B115" s="3375" t="s">
        <v>3171</v>
      </c>
      <c r="C115" s="3375" t="s">
        <v>3214</v>
      </c>
      <c r="D115" s="3376">
        <v>57.51</v>
      </c>
      <c r="E115" s="3376">
        <v>35.909999999999997</v>
      </c>
      <c r="F115" s="3007" t="s">
        <v>3062</v>
      </c>
      <c r="G115" s="3007"/>
    </row>
    <row r="116" spans="1:7" ht="21" customHeight="1">
      <c r="A116" s="3382">
        <v>115</v>
      </c>
      <c r="B116" s="3375" t="s">
        <v>3171</v>
      </c>
      <c r="C116" s="3375" t="s">
        <v>3215</v>
      </c>
      <c r="D116" s="3376">
        <v>57.85</v>
      </c>
      <c r="E116" s="3376">
        <v>36.119999999999997</v>
      </c>
      <c r="F116" s="3007" t="s">
        <v>3062</v>
      </c>
      <c r="G116" s="3007"/>
    </row>
    <row r="117" spans="1:7" ht="21" customHeight="1">
      <c r="A117" s="3382">
        <v>116</v>
      </c>
      <c r="B117" s="3375" t="s">
        <v>3171</v>
      </c>
      <c r="C117" s="3375" t="s">
        <v>3216</v>
      </c>
      <c r="D117" s="3376">
        <v>39.49</v>
      </c>
      <c r="E117" s="3376">
        <v>24.66</v>
      </c>
      <c r="F117" s="3007" t="s">
        <v>3062</v>
      </c>
      <c r="G117" s="3007"/>
    </row>
    <row r="118" spans="1:7" ht="21" customHeight="1">
      <c r="A118" s="3382">
        <v>117</v>
      </c>
      <c r="B118" s="3375" t="s">
        <v>3171</v>
      </c>
      <c r="C118" s="3375" t="s">
        <v>3217</v>
      </c>
      <c r="D118" s="3376">
        <v>39.119999999999997</v>
      </c>
      <c r="E118" s="3376">
        <v>24.43</v>
      </c>
      <c r="F118" s="3007" t="s">
        <v>3062</v>
      </c>
      <c r="G118" s="3007"/>
    </row>
    <row r="119" spans="1:7" ht="21" customHeight="1">
      <c r="A119" s="3382">
        <v>118</v>
      </c>
      <c r="B119" s="3375" t="s">
        <v>3171</v>
      </c>
      <c r="C119" s="3375" t="s">
        <v>3218</v>
      </c>
      <c r="D119" s="3376">
        <v>39.119999999999997</v>
      </c>
      <c r="E119" s="3376">
        <v>24.43</v>
      </c>
      <c r="F119" s="3007" t="s">
        <v>3062</v>
      </c>
      <c r="G119" s="3007"/>
    </row>
    <row r="120" spans="1:7" ht="21" customHeight="1">
      <c r="A120" s="3382">
        <v>119</v>
      </c>
      <c r="B120" s="3375" t="s">
        <v>3171</v>
      </c>
      <c r="C120" s="3375" t="s">
        <v>3219</v>
      </c>
      <c r="D120" s="3376">
        <v>39.119999999999997</v>
      </c>
      <c r="E120" s="3376">
        <v>24.43</v>
      </c>
      <c r="F120" s="3007" t="s">
        <v>3062</v>
      </c>
      <c r="G120" s="3007"/>
    </row>
    <row r="121" spans="1:7" ht="21" customHeight="1">
      <c r="A121" s="3382">
        <v>120</v>
      </c>
      <c r="B121" s="3375" t="s">
        <v>3171</v>
      </c>
      <c r="C121" s="3375" t="s">
        <v>3220</v>
      </c>
      <c r="D121" s="3376">
        <v>39.119999999999997</v>
      </c>
      <c r="E121" s="3376">
        <v>24.43</v>
      </c>
      <c r="F121" s="3007" t="s">
        <v>3062</v>
      </c>
      <c r="G121" s="3007"/>
    </row>
    <row r="122" spans="1:7" ht="21" customHeight="1">
      <c r="A122" s="3382">
        <v>121</v>
      </c>
      <c r="B122" s="3375" t="s">
        <v>3171</v>
      </c>
      <c r="C122" s="3375" t="s">
        <v>3221</v>
      </c>
      <c r="D122" s="3376">
        <v>39.119999999999997</v>
      </c>
      <c r="E122" s="3376">
        <v>24.43</v>
      </c>
      <c r="F122" s="3007" t="s">
        <v>3062</v>
      </c>
      <c r="G122" s="3007"/>
    </row>
    <row r="123" spans="1:7" ht="21" customHeight="1">
      <c r="A123" s="3382">
        <v>122</v>
      </c>
      <c r="B123" s="3375" t="s">
        <v>3171</v>
      </c>
      <c r="C123" s="3375" t="s">
        <v>3222</v>
      </c>
      <c r="D123" s="3376">
        <v>39.119999999999997</v>
      </c>
      <c r="E123" s="3376">
        <v>24.43</v>
      </c>
      <c r="F123" s="3007" t="s">
        <v>3062</v>
      </c>
      <c r="G123" s="3007"/>
    </row>
    <row r="124" spans="1:7" ht="21" customHeight="1">
      <c r="A124" s="3382">
        <v>123</v>
      </c>
      <c r="B124" s="3375" t="s">
        <v>3171</v>
      </c>
      <c r="C124" s="3375" t="s">
        <v>3223</v>
      </c>
      <c r="D124" s="3376">
        <v>39.119999999999997</v>
      </c>
      <c r="E124" s="3376">
        <v>24.43</v>
      </c>
      <c r="F124" s="3007" t="s">
        <v>3062</v>
      </c>
      <c r="G124" s="3007"/>
    </row>
    <row r="125" spans="1:7" ht="21" customHeight="1">
      <c r="A125" s="3382">
        <v>124</v>
      </c>
      <c r="B125" s="3375" t="s">
        <v>3171</v>
      </c>
      <c r="C125" s="3375" t="s">
        <v>3224</v>
      </c>
      <c r="D125" s="3376">
        <v>39.119999999999997</v>
      </c>
      <c r="E125" s="3376">
        <v>24.43</v>
      </c>
      <c r="F125" s="3007" t="s">
        <v>3062</v>
      </c>
      <c r="G125" s="3007"/>
    </row>
    <row r="126" spans="1:7" ht="21" customHeight="1">
      <c r="A126" s="3382">
        <v>125</v>
      </c>
      <c r="B126" s="3375" t="s">
        <v>3171</v>
      </c>
      <c r="C126" s="3375" t="s">
        <v>3225</v>
      </c>
      <c r="D126" s="3376">
        <v>39.119999999999997</v>
      </c>
      <c r="E126" s="3376">
        <v>24.43</v>
      </c>
      <c r="F126" s="3007" t="s">
        <v>3062</v>
      </c>
      <c r="G126" s="3007"/>
    </row>
    <row r="127" spans="1:7" ht="21" customHeight="1">
      <c r="A127" s="3382">
        <v>126</v>
      </c>
      <c r="B127" s="3375" t="s">
        <v>3171</v>
      </c>
      <c r="C127" s="3375" t="s">
        <v>3226</v>
      </c>
      <c r="D127" s="3376">
        <v>39.119999999999997</v>
      </c>
      <c r="E127" s="3376">
        <v>24.43</v>
      </c>
      <c r="F127" s="3007" t="s">
        <v>3062</v>
      </c>
      <c r="G127" s="3007"/>
    </row>
    <row r="128" spans="1:7" ht="21" customHeight="1">
      <c r="A128" s="3382">
        <v>127</v>
      </c>
      <c r="B128" s="3375" t="s">
        <v>3171</v>
      </c>
      <c r="C128" s="3375" t="s">
        <v>3227</v>
      </c>
      <c r="D128" s="3376">
        <v>39.119999999999997</v>
      </c>
      <c r="E128" s="3376">
        <v>24.43</v>
      </c>
      <c r="F128" s="3007" t="s">
        <v>3062</v>
      </c>
      <c r="G128" s="3007"/>
    </row>
    <row r="129" spans="1:7" ht="21" customHeight="1">
      <c r="A129" s="3382">
        <v>128</v>
      </c>
      <c r="B129" s="3375" t="s">
        <v>3171</v>
      </c>
      <c r="C129" s="3375" t="s">
        <v>3228</v>
      </c>
      <c r="D129" s="3376">
        <v>39.119999999999997</v>
      </c>
      <c r="E129" s="3376">
        <v>24.43</v>
      </c>
      <c r="F129" s="3007" t="s">
        <v>3062</v>
      </c>
      <c r="G129" s="3007"/>
    </row>
    <row r="130" spans="1:7" ht="21" customHeight="1">
      <c r="A130" s="3382">
        <v>129</v>
      </c>
      <c r="B130" s="3375" t="s">
        <v>3171</v>
      </c>
      <c r="C130" s="3375" t="s">
        <v>3229</v>
      </c>
      <c r="D130" s="3376">
        <v>38.85</v>
      </c>
      <c r="E130" s="3376">
        <v>24.26</v>
      </c>
      <c r="F130" s="3007" t="s">
        <v>3062</v>
      </c>
      <c r="G130" s="3007"/>
    </row>
    <row r="131" spans="1:7" ht="21" customHeight="1">
      <c r="A131" s="3382">
        <v>130</v>
      </c>
      <c r="B131" s="3375" t="s">
        <v>3171</v>
      </c>
      <c r="C131" s="3375" t="s">
        <v>3230</v>
      </c>
      <c r="D131" s="3376">
        <v>46.28</v>
      </c>
      <c r="E131" s="3376">
        <v>28.9</v>
      </c>
      <c r="F131" s="3007" t="s">
        <v>3062</v>
      </c>
      <c r="G131" s="3007"/>
    </row>
    <row r="132" spans="1:7" ht="21" customHeight="1">
      <c r="A132" s="3382">
        <v>131</v>
      </c>
      <c r="B132" s="3375" t="s">
        <v>3171</v>
      </c>
      <c r="C132" s="3375" t="s">
        <v>3231</v>
      </c>
      <c r="D132" s="3376">
        <v>39.49</v>
      </c>
      <c r="E132" s="3376">
        <v>24.66</v>
      </c>
      <c r="F132" s="3007" t="s">
        <v>3062</v>
      </c>
      <c r="G132" s="3007"/>
    </row>
    <row r="133" spans="1:7" ht="21" customHeight="1">
      <c r="A133" s="3382">
        <v>132</v>
      </c>
      <c r="B133" s="3375" t="s">
        <v>3171</v>
      </c>
      <c r="C133" s="3375" t="s">
        <v>3232</v>
      </c>
      <c r="D133" s="3376">
        <v>39.119999999999997</v>
      </c>
      <c r="E133" s="3376">
        <v>24.43</v>
      </c>
      <c r="F133" s="3007" t="s">
        <v>3062</v>
      </c>
      <c r="G133" s="3007"/>
    </row>
    <row r="134" spans="1:7" ht="21" customHeight="1">
      <c r="A134" s="3382">
        <v>133</v>
      </c>
      <c r="B134" s="3375" t="s">
        <v>3171</v>
      </c>
      <c r="C134" s="3375" t="s">
        <v>3233</v>
      </c>
      <c r="D134" s="3376">
        <v>39.119999999999997</v>
      </c>
      <c r="E134" s="3376">
        <v>24.43</v>
      </c>
      <c r="F134" s="3007" t="s">
        <v>3062</v>
      </c>
      <c r="G134" s="3007"/>
    </row>
    <row r="135" spans="1:7" ht="21" customHeight="1">
      <c r="A135" s="3382">
        <v>134</v>
      </c>
      <c r="B135" s="3375" t="s">
        <v>3171</v>
      </c>
      <c r="C135" s="3375" t="s">
        <v>3234</v>
      </c>
      <c r="D135" s="3376">
        <v>39.119999999999997</v>
      </c>
      <c r="E135" s="3376">
        <v>24.43</v>
      </c>
      <c r="F135" s="3007" t="s">
        <v>3062</v>
      </c>
      <c r="G135" s="3007"/>
    </row>
    <row r="136" spans="1:7" ht="21" customHeight="1">
      <c r="A136" s="3382">
        <v>135</v>
      </c>
      <c r="B136" s="3375" t="s">
        <v>3171</v>
      </c>
      <c r="C136" s="3375" t="s">
        <v>3235</v>
      </c>
      <c r="D136" s="3376">
        <v>39.119999999999997</v>
      </c>
      <c r="E136" s="3376">
        <v>24.43</v>
      </c>
      <c r="F136" s="3007" t="s">
        <v>3062</v>
      </c>
      <c r="G136" s="3007"/>
    </row>
    <row r="137" spans="1:7" ht="21" customHeight="1">
      <c r="A137" s="3382">
        <v>136</v>
      </c>
      <c r="B137" s="3375" t="s">
        <v>3171</v>
      </c>
      <c r="C137" s="3375" t="s">
        <v>3236</v>
      </c>
      <c r="D137" s="3376">
        <v>39.119999999999997</v>
      </c>
      <c r="E137" s="3376">
        <v>24.43</v>
      </c>
      <c r="F137" s="3007" t="s">
        <v>3062</v>
      </c>
      <c r="G137" s="3007"/>
    </row>
    <row r="138" spans="1:7" ht="21" customHeight="1">
      <c r="A138" s="3382">
        <v>137</v>
      </c>
      <c r="B138" s="3375" t="s">
        <v>3171</v>
      </c>
      <c r="C138" s="3375" t="s">
        <v>3237</v>
      </c>
      <c r="D138" s="3376">
        <v>39.119999999999997</v>
      </c>
      <c r="E138" s="3376">
        <v>24.43</v>
      </c>
      <c r="F138" s="3007" t="s">
        <v>3062</v>
      </c>
      <c r="G138" s="3007"/>
    </row>
    <row r="139" spans="1:7" ht="21" customHeight="1">
      <c r="A139" s="3382">
        <v>138</v>
      </c>
      <c r="B139" s="3375" t="s">
        <v>3171</v>
      </c>
      <c r="C139" s="3375" t="s">
        <v>3238</v>
      </c>
      <c r="D139" s="3376">
        <v>39.119999999999997</v>
      </c>
      <c r="E139" s="3376">
        <v>24.43</v>
      </c>
      <c r="F139" s="3007" t="s">
        <v>3062</v>
      </c>
      <c r="G139" s="3007"/>
    </row>
    <row r="140" spans="1:7" ht="21" customHeight="1">
      <c r="A140" s="3382">
        <v>139</v>
      </c>
      <c r="B140" s="3375" t="s">
        <v>3171</v>
      </c>
      <c r="C140" s="3375" t="s">
        <v>3239</v>
      </c>
      <c r="D140" s="3376">
        <v>39.119999999999997</v>
      </c>
      <c r="E140" s="3376">
        <v>24.43</v>
      </c>
      <c r="F140" s="3007" t="s">
        <v>3062</v>
      </c>
      <c r="G140" s="3007"/>
    </row>
    <row r="141" spans="1:7" ht="21" customHeight="1">
      <c r="A141" s="3382">
        <v>140</v>
      </c>
      <c r="B141" s="3375" t="s">
        <v>3171</v>
      </c>
      <c r="C141" s="3375" t="s">
        <v>3240</v>
      </c>
      <c r="D141" s="3376">
        <v>39.119999999999997</v>
      </c>
      <c r="E141" s="3376">
        <v>24.43</v>
      </c>
      <c r="F141" s="3007" t="s">
        <v>3062</v>
      </c>
      <c r="G141" s="3007"/>
    </row>
    <row r="142" spans="1:7" ht="21" customHeight="1">
      <c r="A142" s="3382">
        <v>141</v>
      </c>
      <c r="B142" s="3375" t="s">
        <v>3171</v>
      </c>
      <c r="C142" s="3375" t="s">
        <v>3241</v>
      </c>
      <c r="D142" s="3376">
        <v>39.119999999999997</v>
      </c>
      <c r="E142" s="3376">
        <v>24.43</v>
      </c>
      <c r="F142" s="3007" t="s">
        <v>3062</v>
      </c>
      <c r="G142" s="3007"/>
    </row>
    <row r="143" spans="1:7" ht="21" customHeight="1">
      <c r="A143" s="3382">
        <v>142</v>
      </c>
      <c r="B143" s="3375" t="s">
        <v>3171</v>
      </c>
      <c r="C143" s="3375" t="s">
        <v>3242</v>
      </c>
      <c r="D143" s="3376">
        <v>39.119999999999997</v>
      </c>
      <c r="E143" s="3376">
        <v>24.43</v>
      </c>
      <c r="F143" s="3007" t="s">
        <v>3062</v>
      </c>
      <c r="G143" s="3007"/>
    </row>
    <row r="144" spans="1:7" ht="21" customHeight="1">
      <c r="A144" s="3382">
        <v>143</v>
      </c>
      <c r="B144" s="3375" t="s">
        <v>3171</v>
      </c>
      <c r="C144" s="3375" t="s">
        <v>3243</v>
      </c>
      <c r="D144" s="3376">
        <v>39.119999999999997</v>
      </c>
      <c r="E144" s="3376">
        <v>24.43</v>
      </c>
      <c r="F144" s="3007" t="s">
        <v>3062</v>
      </c>
      <c r="G144" s="3007"/>
    </row>
    <row r="145" spans="1:7" ht="21" customHeight="1">
      <c r="A145" s="3382">
        <v>144</v>
      </c>
      <c r="B145" s="3375" t="s">
        <v>3171</v>
      </c>
      <c r="C145" s="3375" t="s">
        <v>3244</v>
      </c>
      <c r="D145" s="3376">
        <v>39.119999999999997</v>
      </c>
      <c r="E145" s="3376">
        <v>24.43</v>
      </c>
      <c r="F145" s="3007" t="s">
        <v>3062</v>
      </c>
      <c r="G145" s="3007"/>
    </row>
    <row r="146" spans="1:7" ht="21" customHeight="1">
      <c r="A146" s="3382">
        <v>145</v>
      </c>
      <c r="B146" s="3375" t="s">
        <v>3171</v>
      </c>
      <c r="C146" s="3375" t="s">
        <v>3245</v>
      </c>
      <c r="D146" s="3376">
        <v>39.119999999999997</v>
      </c>
      <c r="E146" s="3376">
        <v>24.43</v>
      </c>
      <c r="F146" s="3007" t="s">
        <v>3062</v>
      </c>
      <c r="G146" s="3007"/>
    </row>
    <row r="147" spans="1:7" ht="21" customHeight="1">
      <c r="A147" s="3382">
        <v>146</v>
      </c>
      <c r="B147" s="3375" t="s">
        <v>3171</v>
      </c>
      <c r="C147" s="3375" t="s">
        <v>3246</v>
      </c>
      <c r="D147" s="3376">
        <v>39.49</v>
      </c>
      <c r="E147" s="3376">
        <v>24.66</v>
      </c>
      <c r="F147" s="3007" t="s">
        <v>3062</v>
      </c>
      <c r="G147" s="3007"/>
    </row>
    <row r="148" spans="1:7" ht="21" customHeight="1">
      <c r="A148" s="3382">
        <v>147</v>
      </c>
      <c r="B148" s="3375" t="s">
        <v>3171</v>
      </c>
      <c r="C148" s="3375" t="s">
        <v>3247</v>
      </c>
      <c r="D148" s="3376">
        <v>34.29</v>
      </c>
      <c r="E148" s="3376">
        <v>21.41</v>
      </c>
      <c r="F148" s="3007" t="s">
        <v>3062</v>
      </c>
      <c r="G148" s="3007"/>
    </row>
    <row r="149" spans="1:7" ht="21" customHeight="1">
      <c r="A149" s="3382">
        <v>148</v>
      </c>
      <c r="B149" s="3375" t="s">
        <v>3171</v>
      </c>
      <c r="C149" s="3375" t="s">
        <v>3248</v>
      </c>
      <c r="D149" s="3376">
        <v>25.4</v>
      </c>
      <c r="E149" s="3376">
        <v>15.86</v>
      </c>
      <c r="F149" s="3007" t="s">
        <v>3062</v>
      </c>
      <c r="G149" s="3007"/>
    </row>
    <row r="150" spans="1:7" ht="21" customHeight="1">
      <c r="A150" s="3382">
        <v>149</v>
      </c>
      <c r="B150" s="3375" t="s">
        <v>3171</v>
      </c>
      <c r="C150" s="3375" t="s">
        <v>3249</v>
      </c>
      <c r="D150" s="3376">
        <v>25.4</v>
      </c>
      <c r="E150" s="3376">
        <v>15.86</v>
      </c>
      <c r="F150" s="3007" t="s">
        <v>3062</v>
      </c>
      <c r="G150" s="3007"/>
    </row>
    <row r="151" spans="1:7" ht="21" customHeight="1">
      <c r="A151" s="3382">
        <v>150</v>
      </c>
      <c r="B151" s="3375" t="s">
        <v>3171</v>
      </c>
      <c r="C151" s="3375" t="s">
        <v>3250</v>
      </c>
      <c r="D151" s="3376">
        <v>25.4</v>
      </c>
      <c r="E151" s="3376">
        <v>15.86</v>
      </c>
      <c r="F151" s="3007" t="s">
        <v>3062</v>
      </c>
      <c r="G151" s="3007"/>
    </row>
    <row r="152" spans="1:7" ht="21" customHeight="1">
      <c r="A152" s="3382">
        <v>151</v>
      </c>
      <c r="B152" s="3375" t="s">
        <v>3171</v>
      </c>
      <c r="C152" s="3375" t="s">
        <v>3251</v>
      </c>
      <c r="D152" s="3376">
        <v>25.4</v>
      </c>
      <c r="E152" s="3376">
        <v>15.86</v>
      </c>
      <c r="F152" s="3007" t="s">
        <v>3062</v>
      </c>
      <c r="G152" s="3007"/>
    </row>
    <row r="153" spans="1:7" ht="21" customHeight="1">
      <c r="A153" s="3382">
        <v>152</v>
      </c>
      <c r="B153" s="3375" t="s">
        <v>3171</v>
      </c>
      <c r="C153" s="3375" t="s">
        <v>3252</v>
      </c>
      <c r="D153" s="3376">
        <v>25.4</v>
      </c>
      <c r="E153" s="3376">
        <v>15.86</v>
      </c>
      <c r="F153" s="3007" t="s">
        <v>3062</v>
      </c>
      <c r="G153" s="3007"/>
    </row>
    <row r="154" spans="1:7" ht="21" customHeight="1">
      <c r="A154" s="3382">
        <v>153</v>
      </c>
      <c r="B154" s="3375" t="s">
        <v>3171</v>
      </c>
      <c r="C154" s="3375" t="s">
        <v>3253</v>
      </c>
      <c r="D154" s="3376">
        <v>25.4</v>
      </c>
      <c r="E154" s="3376">
        <v>15.86</v>
      </c>
      <c r="F154" s="3007" t="s">
        <v>3062</v>
      </c>
      <c r="G154" s="3007"/>
    </row>
    <row r="155" spans="1:7" ht="21" customHeight="1">
      <c r="A155" s="3382">
        <v>154</v>
      </c>
      <c r="B155" s="3375" t="s">
        <v>3171</v>
      </c>
      <c r="C155" s="3375" t="s">
        <v>3254</v>
      </c>
      <c r="D155" s="3376">
        <v>25.4</v>
      </c>
      <c r="E155" s="3376">
        <v>15.86</v>
      </c>
      <c r="F155" s="3007" t="s">
        <v>3062</v>
      </c>
      <c r="G155" s="3007"/>
    </row>
    <row r="156" spans="1:7" ht="21" customHeight="1">
      <c r="A156" s="3382">
        <v>155</v>
      </c>
      <c r="B156" s="3375" t="s">
        <v>3171</v>
      </c>
      <c r="C156" s="3375" t="s">
        <v>3255</v>
      </c>
      <c r="D156" s="3376">
        <v>25.4</v>
      </c>
      <c r="E156" s="3376">
        <v>15.86</v>
      </c>
      <c r="F156" s="3007" t="s">
        <v>3062</v>
      </c>
      <c r="G156" s="3007"/>
    </row>
    <row r="157" spans="1:7" ht="21" customHeight="1">
      <c r="A157" s="3382">
        <v>156</v>
      </c>
      <c r="B157" s="3375" t="s">
        <v>3171</v>
      </c>
      <c r="C157" s="3375" t="s">
        <v>3256</v>
      </c>
      <c r="D157" s="3376">
        <v>25.4</v>
      </c>
      <c r="E157" s="3376">
        <v>15.86</v>
      </c>
      <c r="F157" s="3007" t="s">
        <v>3062</v>
      </c>
      <c r="G157" s="3007"/>
    </row>
    <row r="158" spans="1:7" ht="21" customHeight="1">
      <c r="A158" s="3382">
        <v>157</v>
      </c>
      <c r="B158" s="3375" t="s">
        <v>3171</v>
      </c>
      <c r="C158" s="3375" t="s">
        <v>3257</v>
      </c>
      <c r="D158" s="3376">
        <v>25.4</v>
      </c>
      <c r="E158" s="3376">
        <v>15.86</v>
      </c>
      <c r="F158" s="3007" t="s">
        <v>3062</v>
      </c>
      <c r="G158" s="3007"/>
    </row>
    <row r="159" spans="1:7" ht="21" customHeight="1">
      <c r="A159" s="3382">
        <v>158</v>
      </c>
      <c r="B159" s="3375" t="s">
        <v>3171</v>
      </c>
      <c r="C159" s="3375" t="s">
        <v>3258</v>
      </c>
      <c r="D159" s="3376">
        <v>25.4</v>
      </c>
      <c r="E159" s="3376">
        <v>15.86</v>
      </c>
      <c r="F159" s="3007" t="s">
        <v>3062</v>
      </c>
      <c r="G159" s="3007"/>
    </row>
    <row r="160" spans="1:7" ht="21" customHeight="1">
      <c r="A160" s="3382">
        <v>159</v>
      </c>
      <c r="B160" s="3375" t="s">
        <v>3171</v>
      </c>
      <c r="C160" s="3375" t="s">
        <v>3259</v>
      </c>
      <c r="D160" s="3376">
        <v>25.4</v>
      </c>
      <c r="E160" s="3376">
        <v>15.86</v>
      </c>
      <c r="F160" s="3007" t="s">
        <v>3062</v>
      </c>
      <c r="G160" s="3007"/>
    </row>
    <row r="161" spans="1:7" ht="21" customHeight="1">
      <c r="A161" s="3382">
        <v>160</v>
      </c>
      <c r="B161" s="3375" t="s">
        <v>3171</v>
      </c>
      <c r="C161" s="3375" t="s">
        <v>3260</v>
      </c>
      <c r="D161" s="3376">
        <v>25.4</v>
      </c>
      <c r="E161" s="3376">
        <v>15.86</v>
      </c>
      <c r="F161" s="3007" t="s">
        <v>3062</v>
      </c>
      <c r="G161" s="3007"/>
    </row>
    <row r="162" spans="1:7" ht="21" customHeight="1">
      <c r="A162" s="3382">
        <v>161</v>
      </c>
      <c r="B162" s="3375" t="s">
        <v>3171</v>
      </c>
      <c r="C162" s="3375" t="s">
        <v>3261</v>
      </c>
      <c r="D162" s="3376">
        <v>25.4</v>
      </c>
      <c r="E162" s="3376">
        <v>15.86</v>
      </c>
      <c r="F162" s="3007" t="s">
        <v>3062</v>
      </c>
      <c r="G162" s="3007"/>
    </row>
    <row r="163" spans="1:7" ht="21" customHeight="1">
      <c r="A163" s="3382">
        <v>162</v>
      </c>
      <c r="B163" s="3375" t="s">
        <v>3171</v>
      </c>
      <c r="C163" s="3375" t="s">
        <v>3262</v>
      </c>
      <c r="D163" s="3376">
        <v>25.4</v>
      </c>
      <c r="E163" s="3376">
        <v>15.86</v>
      </c>
      <c r="F163" s="3007" t="s">
        <v>3062</v>
      </c>
      <c r="G163" s="3007"/>
    </row>
    <row r="164" spans="1:7" ht="21" customHeight="1">
      <c r="A164" s="3382">
        <v>163</v>
      </c>
      <c r="B164" s="3375" t="s">
        <v>3171</v>
      </c>
      <c r="C164" s="3375" t="s">
        <v>3263</v>
      </c>
      <c r="D164" s="3376">
        <v>25.4</v>
      </c>
      <c r="E164" s="3376">
        <v>15.86</v>
      </c>
      <c r="F164" s="3007" t="s">
        <v>3062</v>
      </c>
      <c r="G164" s="3007"/>
    </row>
    <row r="165" spans="1:7" ht="21" customHeight="1">
      <c r="A165" s="3382">
        <v>164</v>
      </c>
      <c r="B165" s="3375" t="s">
        <v>3171</v>
      </c>
      <c r="C165" s="3375" t="s">
        <v>3264</v>
      </c>
      <c r="D165" s="3376">
        <v>25.4</v>
      </c>
      <c r="E165" s="3376">
        <v>15.86</v>
      </c>
      <c r="F165" s="3007" t="s">
        <v>3062</v>
      </c>
      <c r="G165" s="3007"/>
    </row>
    <row r="166" spans="1:7" ht="21" customHeight="1">
      <c r="A166" s="3382">
        <v>165</v>
      </c>
      <c r="B166" s="3375" t="s">
        <v>3171</v>
      </c>
      <c r="C166" s="3375" t="s">
        <v>3265</v>
      </c>
      <c r="D166" s="3376">
        <v>25.4</v>
      </c>
      <c r="E166" s="3376">
        <v>15.86</v>
      </c>
      <c r="F166" s="3007" t="s">
        <v>3062</v>
      </c>
      <c r="G166" s="3007"/>
    </row>
    <row r="167" spans="1:7" ht="21" customHeight="1">
      <c r="A167" s="3382">
        <v>166</v>
      </c>
      <c r="B167" s="3375" t="s">
        <v>3171</v>
      </c>
      <c r="C167" s="3375" t="s">
        <v>3266</v>
      </c>
      <c r="D167" s="3376">
        <v>25.4</v>
      </c>
      <c r="E167" s="3376">
        <v>15.86</v>
      </c>
      <c r="F167" s="3007" t="s">
        <v>3062</v>
      </c>
      <c r="G167" s="3007"/>
    </row>
    <row r="168" spans="1:7" ht="21" customHeight="1">
      <c r="A168" s="3382">
        <v>167</v>
      </c>
      <c r="B168" s="3375" t="s">
        <v>3171</v>
      </c>
      <c r="C168" s="3375" t="s">
        <v>3267</v>
      </c>
      <c r="D168" s="3376">
        <v>25.4</v>
      </c>
      <c r="E168" s="3376">
        <v>15.86</v>
      </c>
      <c r="F168" s="3007" t="s">
        <v>3062</v>
      </c>
      <c r="G168" s="3007"/>
    </row>
    <row r="169" spans="1:7" ht="21" customHeight="1">
      <c r="A169" s="3382">
        <v>168</v>
      </c>
      <c r="B169" s="3375" t="s">
        <v>3171</v>
      </c>
      <c r="C169" s="3375" t="s">
        <v>3268</v>
      </c>
      <c r="D169" s="3376">
        <v>25.4</v>
      </c>
      <c r="E169" s="3376">
        <v>15.86</v>
      </c>
      <c r="F169" s="3007" t="s">
        <v>3062</v>
      </c>
      <c r="G169" s="3007"/>
    </row>
    <row r="170" spans="1:7" ht="21" customHeight="1">
      <c r="A170" s="3382">
        <v>169</v>
      </c>
      <c r="B170" s="3375" t="s">
        <v>3171</v>
      </c>
      <c r="C170" s="3375" t="s">
        <v>3269</v>
      </c>
      <c r="D170" s="3376">
        <v>25.4</v>
      </c>
      <c r="E170" s="3376">
        <v>15.86</v>
      </c>
      <c r="F170" s="3007" t="s">
        <v>3062</v>
      </c>
      <c r="G170" s="3007"/>
    </row>
    <row r="171" spans="1:7" ht="21" customHeight="1">
      <c r="A171" s="3382">
        <v>170</v>
      </c>
      <c r="B171" s="3375" t="s">
        <v>3171</v>
      </c>
      <c r="C171" s="3375" t="s">
        <v>3270</v>
      </c>
      <c r="D171" s="3376">
        <v>25.4</v>
      </c>
      <c r="E171" s="3376">
        <v>15.86</v>
      </c>
      <c r="F171" s="3007" t="s">
        <v>3062</v>
      </c>
      <c r="G171" s="3007"/>
    </row>
    <row r="172" spans="1:7" ht="21" customHeight="1">
      <c r="A172" s="3382">
        <v>171</v>
      </c>
      <c r="B172" s="3375" t="s">
        <v>3171</v>
      </c>
      <c r="C172" s="3375" t="s">
        <v>3271</v>
      </c>
      <c r="D172" s="3376">
        <v>25.4</v>
      </c>
      <c r="E172" s="3376">
        <v>15.86</v>
      </c>
      <c r="F172" s="3007" t="s">
        <v>3062</v>
      </c>
      <c r="G172" s="3007"/>
    </row>
    <row r="173" spans="1:7" ht="21" customHeight="1">
      <c r="A173" s="3382">
        <v>172</v>
      </c>
      <c r="B173" s="3375" t="s">
        <v>3171</v>
      </c>
      <c r="C173" s="3375" t="s">
        <v>3272</v>
      </c>
      <c r="D173" s="3376">
        <v>25.4</v>
      </c>
      <c r="E173" s="3376">
        <v>15.86</v>
      </c>
      <c r="F173" s="3007" t="s">
        <v>3062</v>
      </c>
      <c r="G173" s="3007"/>
    </row>
    <row r="174" spans="1:7" ht="21" customHeight="1">
      <c r="A174" s="3382">
        <v>173</v>
      </c>
      <c r="B174" s="3375" t="s">
        <v>3171</v>
      </c>
      <c r="C174" s="3375" t="s">
        <v>3273</v>
      </c>
      <c r="D174" s="3376">
        <v>25.4</v>
      </c>
      <c r="E174" s="3376">
        <v>15.86</v>
      </c>
      <c r="F174" s="3007" t="s">
        <v>3062</v>
      </c>
      <c r="G174" s="3007"/>
    </row>
    <row r="175" spans="1:7" ht="21" customHeight="1">
      <c r="A175" s="3382">
        <v>174</v>
      </c>
      <c r="B175" s="3375" t="s">
        <v>3171</v>
      </c>
      <c r="C175" s="3375" t="s">
        <v>3274</v>
      </c>
      <c r="D175" s="3376">
        <v>25.69</v>
      </c>
      <c r="E175" s="3376">
        <v>16.04</v>
      </c>
      <c r="F175" s="3007" t="s">
        <v>3062</v>
      </c>
      <c r="G175" s="3007"/>
    </row>
    <row r="176" spans="1:7" ht="21" customHeight="1">
      <c r="A176" s="3382">
        <v>175</v>
      </c>
      <c r="B176" s="3375" t="s">
        <v>3171</v>
      </c>
      <c r="C176" s="3375" t="s">
        <v>3275</v>
      </c>
      <c r="D176" s="3376">
        <v>57.85</v>
      </c>
      <c r="E176" s="3376">
        <v>36.119999999999997</v>
      </c>
      <c r="F176" s="3007" t="s">
        <v>3062</v>
      </c>
      <c r="G176" s="3007"/>
    </row>
    <row r="177" spans="1:7" ht="21" customHeight="1">
      <c r="A177" s="3382">
        <v>176</v>
      </c>
      <c r="B177" s="3375" t="s">
        <v>3171</v>
      </c>
      <c r="C177" s="3375" t="s">
        <v>3276</v>
      </c>
      <c r="D177" s="3376">
        <v>57.51</v>
      </c>
      <c r="E177" s="3376">
        <v>35.909999999999997</v>
      </c>
      <c r="F177" s="3007" t="s">
        <v>3062</v>
      </c>
      <c r="G177" s="3007"/>
    </row>
    <row r="178" spans="1:7" ht="21" customHeight="1">
      <c r="A178" s="3382">
        <v>177</v>
      </c>
      <c r="B178" s="3375" t="s">
        <v>3171</v>
      </c>
      <c r="C178" s="3375" t="s">
        <v>3277</v>
      </c>
      <c r="D178" s="3376">
        <v>57.51</v>
      </c>
      <c r="E178" s="3376">
        <v>35.909999999999997</v>
      </c>
      <c r="F178" s="3007" t="s">
        <v>3062</v>
      </c>
      <c r="G178" s="3007"/>
    </row>
    <row r="179" spans="1:7" ht="21" customHeight="1">
      <c r="A179" s="3382">
        <v>178</v>
      </c>
      <c r="B179" s="3375" t="s">
        <v>3171</v>
      </c>
      <c r="C179" s="3375" t="s">
        <v>3278</v>
      </c>
      <c r="D179" s="3376">
        <v>57.51</v>
      </c>
      <c r="E179" s="3376">
        <v>35.909999999999997</v>
      </c>
      <c r="F179" s="3007" t="s">
        <v>3062</v>
      </c>
      <c r="G179" s="3007"/>
    </row>
    <row r="180" spans="1:7" ht="21" customHeight="1">
      <c r="A180" s="3382">
        <v>179</v>
      </c>
      <c r="B180" s="3375" t="s">
        <v>3171</v>
      </c>
      <c r="C180" s="3375" t="s">
        <v>3279</v>
      </c>
      <c r="D180" s="3376">
        <v>57.51</v>
      </c>
      <c r="E180" s="3376">
        <v>35.909999999999997</v>
      </c>
      <c r="F180" s="3007" t="s">
        <v>3062</v>
      </c>
      <c r="G180" s="3007"/>
    </row>
    <row r="181" spans="1:7" ht="21" customHeight="1">
      <c r="A181" s="3382">
        <v>180</v>
      </c>
      <c r="B181" s="3375" t="s">
        <v>3171</v>
      </c>
      <c r="C181" s="3375" t="s">
        <v>3280</v>
      </c>
      <c r="D181" s="3376">
        <v>57.51</v>
      </c>
      <c r="E181" s="3376">
        <v>35.909999999999997</v>
      </c>
      <c r="F181" s="3007" t="s">
        <v>3062</v>
      </c>
      <c r="G181" s="3007"/>
    </row>
    <row r="182" spans="1:7" ht="21" customHeight="1">
      <c r="A182" s="3382">
        <v>181</v>
      </c>
      <c r="B182" s="3375" t="s">
        <v>3171</v>
      </c>
      <c r="C182" s="3375" t="s">
        <v>3281</v>
      </c>
      <c r="D182" s="3376">
        <v>57.51</v>
      </c>
      <c r="E182" s="3376">
        <v>35.909999999999997</v>
      </c>
      <c r="F182" s="3007" t="s">
        <v>3062</v>
      </c>
      <c r="G182" s="3007"/>
    </row>
    <row r="183" spans="1:7" ht="21" customHeight="1">
      <c r="A183" s="3382">
        <v>182</v>
      </c>
      <c r="B183" s="3375" t="s">
        <v>3171</v>
      </c>
      <c r="C183" s="3375" t="s">
        <v>3282</v>
      </c>
      <c r="D183" s="3376">
        <v>57.51</v>
      </c>
      <c r="E183" s="3376">
        <v>35.909999999999997</v>
      </c>
      <c r="F183" s="3007" t="s">
        <v>3062</v>
      </c>
      <c r="G183" s="3007"/>
    </row>
    <row r="184" spans="1:7" ht="21" customHeight="1">
      <c r="A184" s="3382">
        <v>183</v>
      </c>
      <c r="B184" s="3375" t="s">
        <v>3171</v>
      </c>
      <c r="C184" s="3375" t="s">
        <v>3283</v>
      </c>
      <c r="D184" s="3376">
        <v>57.51</v>
      </c>
      <c r="E184" s="3376">
        <v>35.909999999999997</v>
      </c>
      <c r="F184" s="3007" t="s">
        <v>3062</v>
      </c>
      <c r="G184" s="3007"/>
    </row>
    <row r="185" spans="1:7" ht="21" customHeight="1">
      <c r="A185" s="3382">
        <v>184</v>
      </c>
      <c r="B185" s="3375" t="s">
        <v>3171</v>
      </c>
      <c r="C185" s="3375" t="s">
        <v>3284</v>
      </c>
      <c r="D185" s="3376">
        <v>57.51</v>
      </c>
      <c r="E185" s="3376">
        <v>35.909999999999997</v>
      </c>
      <c r="F185" s="3007" t="s">
        <v>3062</v>
      </c>
      <c r="G185" s="3007"/>
    </row>
    <row r="186" spans="1:7" ht="21" customHeight="1">
      <c r="A186" s="3382">
        <v>185</v>
      </c>
      <c r="B186" s="3375" t="s">
        <v>3171</v>
      </c>
      <c r="C186" s="3375" t="s">
        <v>3285</v>
      </c>
      <c r="D186" s="3376">
        <v>57.51</v>
      </c>
      <c r="E186" s="3376">
        <v>35.909999999999997</v>
      </c>
      <c r="F186" s="3007" t="s">
        <v>3062</v>
      </c>
      <c r="G186" s="3007"/>
    </row>
    <row r="187" spans="1:7" ht="21" customHeight="1">
      <c r="A187" s="3382">
        <v>186</v>
      </c>
      <c r="B187" s="3375" t="s">
        <v>3171</v>
      </c>
      <c r="C187" s="3375" t="s">
        <v>3286</v>
      </c>
      <c r="D187" s="3376">
        <v>57.51</v>
      </c>
      <c r="E187" s="3376">
        <v>35.909999999999997</v>
      </c>
      <c r="F187" s="3007" t="s">
        <v>3062</v>
      </c>
      <c r="G187" s="3007"/>
    </row>
    <row r="188" spans="1:7" ht="21" customHeight="1">
      <c r="A188" s="3382">
        <v>187</v>
      </c>
      <c r="B188" s="3375" t="s">
        <v>3171</v>
      </c>
      <c r="C188" s="3375" t="s">
        <v>3287</v>
      </c>
      <c r="D188" s="3376">
        <v>57.51</v>
      </c>
      <c r="E188" s="3376">
        <v>35.909999999999997</v>
      </c>
      <c r="F188" s="3007" t="s">
        <v>3062</v>
      </c>
      <c r="G188" s="3007"/>
    </row>
    <row r="189" spans="1:7" ht="21" customHeight="1">
      <c r="A189" s="3382">
        <v>188</v>
      </c>
      <c r="B189" s="3375" t="s">
        <v>3171</v>
      </c>
      <c r="C189" s="3375" t="s">
        <v>3288</v>
      </c>
      <c r="D189" s="3376">
        <v>57.51</v>
      </c>
      <c r="E189" s="3376">
        <v>35.909999999999997</v>
      </c>
      <c r="F189" s="3007" t="s">
        <v>3062</v>
      </c>
      <c r="G189" s="3007"/>
    </row>
    <row r="190" spans="1:7" ht="21" customHeight="1">
      <c r="A190" s="3382">
        <v>189</v>
      </c>
      <c r="B190" s="3375" t="s">
        <v>3171</v>
      </c>
      <c r="C190" s="3375" t="s">
        <v>3289</v>
      </c>
      <c r="D190" s="3376">
        <v>57.85</v>
      </c>
      <c r="E190" s="3376">
        <v>36.119999999999997</v>
      </c>
      <c r="F190" s="3007" t="s">
        <v>3062</v>
      </c>
      <c r="G190" s="3007"/>
    </row>
    <row r="191" spans="1:7" ht="21" customHeight="1">
      <c r="A191" s="3382">
        <v>190</v>
      </c>
      <c r="B191" s="3375" t="s">
        <v>3171</v>
      </c>
      <c r="C191" s="3375" t="s">
        <v>3290</v>
      </c>
      <c r="D191" s="3376">
        <v>39.49</v>
      </c>
      <c r="E191" s="3376">
        <v>24.66</v>
      </c>
      <c r="F191" s="3007" t="s">
        <v>3062</v>
      </c>
      <c r="G191" s="3007"/>
    </row>
    <row r="192" spans="1:7" ht="21" customHeight="1">
      <c r="A192" s="3382">
        <v>191</v>
      </c>
      <c r="B192" s="3375" t="s">
        <v>3171</v>
      </c>
      <c r="C192" s="3375" t="s">
        <v>3291</v>
      </c>
      <c r="D192" s="3376">
        <v>39.119999999999997</v>
      </c>
      <c r="E192" s="3376">
        <v>24.43</v>
      </c>
      <c r="F192" s="3007" t="s">
        <v>3062</v>
      </c>
      <c r="G192" s="3007"/>
    </row>
    <row r="193" spans="1:7" ht="21" customHeight="1">
      <c r="A193" s="3382">
        <v>192</v>
      </c>
      <c r="B193" s="3375" t="s">
        <v>3171</v>
      </c>
      <c r="C193" s="3375" t="s">
        <v>3292</v>
      </c>
      <c r="D193" s="3376">
        <v>39.119999999999997</v>
      </c>
      <c r="E193" s="3376">
        <v>24.43</v>
      </c>
      <c r="F193" s="3007" t="s">
        <v>3062</v>
      </c>
      <c r="G193" s="3007"/>
    </row>
    <row r="194" spans="1:7" ht="21" customHeight="1">
      <c r="A194" s="3382">
        <v>193</v>
      </c>
      <c r="B194" s="3375" t="s">
        <v>3171</v>
      </c>
      <c r="C194" s="3375" t="s">
        <v>3293</v>
      </c>
      <c r="D194" s="3376">
        <v>39.119999999999997</v>
      </c>
      <c r="E194" s="3376">
        <v>24.43</v>
      </c>
      <c r="F194" s="3007" t="s">
        <v>3062</v>
      </c>
      <c r="G194" s="3007"/>
    </row>
    <row r="195" spans="1:7" ht="21" customHeight="1">
      <c r="A195" s="3382">
        <v>194</v>
      </c>
      <c r="B195" s="3375" t="s">
        <v>3171</v>
      </c>
      <c r="C195" s="3375" t="s">
        <v>3294</v>
      </c>
      <c r="D195" s="3376">
        <v>39.119999999999997</v>
      </c>
      <c r="E195" s="3376">
        <v>24.43</v>
      </c>
      <c r="F195" s="3007" t="s">
        <v>3062</v>
      </c>
      <c r="G195" s="3007"/>
    </row>
    <row r="196" spans="1:7" ht="21" customHeight="1">
      <c r="A196" s="3382">
        <v>195</v>
      </c>
      <c r="B196" s="3375" t="s">
        <v>3171</v>
      </c>
      <c r="C196" s="3375" t="s">
        <v>3295</v>
      </c>
      <c r="D196" s="3376">
        <v>39.119999999999997</v>
      </c>
      <c r="E196" s="3376">
        <v>24.43</v>
      </c>
      <c r="F196" s="3007" t="s">
        <v>3062</v>
      </c>
      <c r="G196" s="3007"/>
    </row>
    <row r="197" spans="1:7" ht="21" customHeight="1">
      <c r="A197" s="3382">
        <v>196</v>
      </c>
      <c r="B197" s="3375" t="s">
        <v>3171</v>
      </c>
      <c r="C197" s="3375" t="s">
        <v>3296</v>
      </c>
      <c r="D197" s="3376">
        <v>39.119999999999997</v>
      </c>
      <c r="E197" s="3376">
        <v>24.43</v>
      </c>
      <c r="F197" s="3007" t="s">
        <v>3062</v>
      </c>
      <c r="G197" s="3007"/>
    </row>
    <row r="198" spans="1:7" ht="21" customHeight="1">
      <c r="A198" s="3382">
        <v>197</v>
      </c>
      <c r="B198" s="3375" t="s">
        <v>3171</v>
      </c>
      <c r="C198" s="3375" t="s">
        <v>3297</v>
      </c>
      <c r="D198" s="3376">
        <v>39.119999999999997</v>
      </c>
      <c r="E198" s="3376">
        <v>24.43</v>
      </c>
      <c r="F198" s="3007" t="s">
        <v>3062</v>
      </c>
      <c r="G198" s="3007"/>
    </row>
    <row r="199" spans="1:7" ht="21" customHeight="1">
      <c r="A199" s="3382">
        <v>198</v>
      </c>
      <c r="B199" s="3375" t="s">
        <v>3171</v>
      </c>
      <c r="C199" s="3375" t="s">
        <v>3298</v>
      </c>
      <c r="D199" s="3376">
        <v>39.119999999999997</v>
      </c>
      <c r="E199" s="3376">
        <v>24.43</v>
      </c>
      <c r="F199" s="3007" t="s">
        <v>3062</v>
      </c>
      <c r="G199" s="3007"/>
    </row>
    <row r="200" spans="1:7" ht="21" customHeight="1">
      <c r="A200" s="3382">
        <v>199</v>
      </c>
      <c r="B200" s="3375" t="s">
        <v>3171</v>
      </c>
      <c r="C200" s="3375" t="s">
        <v>3299</v>
      </c>
      <c r="D200" s="3376">
        <v>39.119999999999997</v>
      </c>
      <c r="E200" s="3376">
        <v>24.43</v>
      </c>
      <c r="F200" s="3007" t="s">
        <v>3062</v>
      </c>
      <c r="G200" s="3007"/>
    </row>
    <row r="201" spans="1:7" ht="21" customHeight="1">
      <c r="A201" s="3382">
        <v>200</v>
      </c>
      <c r="B201" s="3375" t="s">
        <v>3171</v>
      </c>
      <c r="C201" s="3375" t="s">
        <v>3300</v>
      </c>
      <c r="D201" s="3376">
        <v>39.119999999999997</v>
      </c>
      <c r="E201" s="3376">
        <v>24.43</v>
      </c>
      <c r="F201" s="3007" t="s">
        <v>3062</v>
      </c>
      <c r="G201" s="3007"/>
    </row>
    <row r="202" spans="1:7" ht="21" customHeight="1">
      <c r="A202" s="3382">
        <v>201</v>
      </c>
      <c r="B202" s="3375" t="s">
        <v>3171</v>
      </c>
      <c r="C202" s="3375" t="s">
        <v>3301</v>
      </c>
      <c r="D202" s="3376">
        <v>39.119999999999997</v>
      </c>
      <c r="E202" s="3376">
        <v>24.43</v>
      </c>
      <c r="F202" s="3007" t="s">
        <v>3062</v>
      </c>
      <c r="G202" s="3007"/>
    </row>
    <row r="203" spans="1:7" ht="21" customHeight="1">
      <c r="A203" s="3382">
        <v>202</v>
      </c>
      <c r="B203" s="3375" t="s">
        <v>3171</v>
      </c>
      <c r="C203" s="3375" t="s">
        <v>3302</v>
      </c>
      <c r="D203" s="3376">
        <v>39.119999999999997</v>
      </c>
      <c r="E203" s="3376">
        <v>24.43</v>
      </c>
      <c r="F203" s="3007" t="s">
        <v>3062</v>
      </c>
      <c r="G203" s="3007"/>
    </row>
    <row r="204" spans="1:7" ht="21" customHeight="1">
      <c r="A204" s="3382">
        <v>203</v>
      </c>
      <c r="B204" s="3375" t="s">
        <v>3171</v>
      </c>
      <c r="C204" s="3375" t="s">
        <v>3303</v>
      </c>
      <c r="D204" s="3376">
        <v>38.85</v>
      </c>
      <c r="E204" s="3376">
        <v>24.26</v>
      </c>
      <c r="F204" s="3007" t="s">
        <v>3062</v>
      </c>
      <c r="G204" s="3007"/>
    </row>
    <row r="205" spans="1:7" ht="21" customHeight="1">
      <c r="A205" s="3382">
        <v>204</v>
      </c>
      <c r="B205" s="3375" t="s">
        <v>3171</v>
      </c>
      <c r="C205" s="3375" t="s">
        <v>3304</v>
      </c>
      <c r="D205" s="3376">
        <v>46.28</v>
      </c>
      <c r="E205" s="3376">
        <v>28.9</v>
      </c>
      <c r="F205" s="3007" t="s">
        <v>3062</v>
      </c>
      <c r="G205" s="3007"/>
    </row>
    <row r="206" spans="1:7" ht="21" customHeight="1">
      <c r="A206" s="3382">
        <v>205</v>
      </c>
      <c r="B206" s="3375" t="s">
        <v>3171</v>
      </c>
      <c r="C206" s="3375" t="s">
        <v>3305</v>
      </c>
      <c r="D206" s="3376">
        <v>39.49</v>
      </c>
      <c r="E206" s="3376">
        <v>24.66</v>
      </c>
      <c r="F206" s="3007" t="s">
        <v>3062</v>
      </c>
      <c r="G206" s="3007"/>
    </row>
    <row r="207" spans="1:7" ht="21" customHeight="1">
      <c r="A207" s="3382">
        <v>206</v>
      </c>
      <c r="B207" s="3375" t="s">
        <v>3171</v>
      </c>
      <c r="C207" s="3375" t="s">
        <v>3306</v>
      </c>
      <c r="D207" s="3376">
        <v>39.119999999999997</v>
      </c>
      <c r="E207" s="3376">
        <v>24.43</v>
      </c>
      <c r="F207" s="3007" t="s">
        <v>3062</v>
      </c>
      <c r="G207" s="3007"/>
    </row>
    <row r="208" spans="1:7" ht="21" customHeight="1">
      <c r="A208" s="3382">
        <v>207</v>
      </c>
      <c r="B208" s="3375" t="s">
        <v>3171</v>
      </c>
      <c r="C208" s="3375" t="s">
        <v>3307</v>
      </c>
      <c r="D208" s="3376">
        <v>39.119999999999997</v>
      </c>
      <c r="E208" s="3376">
        <v>24.43</v>
      </c>
      <c r="F208" s="3007" t="s">
        <v>3062</v>
      </c>
      <c r="G208" s="3007"/>
    </row>
    <row r="209" spans="1:7" ht="21" customHeight="1">
      <c r="A209" s="3382">
        <v>208</v>
      </c>
      <c r="B209" s="3375" t="s">
        <v>3171</v>
      </c>
      <c r="C209" s="3375" t="s">
        <v>3308</v>
      </c>
      <c r="D209" s="3376">
        <v>39.119999999999997</v>
      </c>
      <c r="E209" s="3376">
        <v>24.43</v>
      </c>
      <c r="F209" s="3007" t="s">
        <v>3062</v>
      </c>
      <c r="G209" s="3007"/>
    </row>
    <row r="210" spans="1:7" ht="21" customHeight="1">
      <c r="A210" s="3382">
        <v>209</v>
      </c>
      <c r="B210" s="3375" t="s">
        <v>3171</v>
      </c>
      <c r="C210" s="3375" t="s">
        <v>3309</v>
      </c>
      <c r="D210" s="3376">
        <v>39.119999999999997</v>
      </c>
      <c r="E210" s="3376">
        <v>24.43</v>
      </c>
      <c r="F210" s="3007" t="s">
        <v>3062</v>
      </c>
      <c r="G210" s="3007"/>
    </row>
    <row r="211" spans="1:7" ht="21" customHeight="1">
      <c r="A211" s="3382">
        <v>210</v>
      </c>
      <c r="B211" s="3375" t="s">
        <v>3171</v>
      </c>
      <c r="C211" s="3375" t="s">
        <v>3310</v>
      </c>
      <c r="D211" s="3376">
        <v>39.119999999999997</v>
      </c>
      <c r="E211" s="3376">
        <v>24.43</v>
      </c>
      <c r="F211" s="3007" t="s">
        <v>3062</v>
      </c>
      <c r="G211" s="3007"/>
    </row>
    <row r="212" spans="1:7" ht="21" customHeight="1">
      <c r="A212" s="3382">
        <v>211</v>
      </c>
      <c r="B212" s="3375" t="s">
        <v>3171</v>
      </c>
      <c r="C212" s="3375" t="s">
        <v>3311</v>
      </c>
      <c r="D212" s="3376">
        <v>39.119999999999997</v>
      </c>
      <c r="E212" s="3376">
        <v>24.43</v>
      </c>
      <c r="F212" s="3007" t="s">
        <v>3062</v>
      </c>
      <c r="G212" s="3007"/>
    </row>
    <row r="213" spans="1:7" ht="21" customHeight="1">
      <c r="A213" s="3382">
        <v>212</v>
      </c>
      <c r="B213" s="3375" t="s">
        <v>3171</v>
      </c>
      <c r="C213" s="3375" t="s">
        <v>3312</v>
      </c>
      <c r="D213" s="3376">
        <v>39.119999999999997</v>
      </c>
      <c r="E213" s="3376">
        <v>24.43</v>
      </c>
      <c r="F213" s="3007" t="s">
        <v>3062</v>
      </c>
      <c r="G213" s="3007"/>
    </row>
    <row r="214" spans="1:7" ht="21" customHeight="1">
      <c r="A214" s="3382">
        <v>213</v>
      </c>
      <c r="B214" s="3375" t="s">
        <v>3171</v>
      </c>
      <c r="C214" s="3375" t="s">
        <v>3313</v>
      </c>
      <c r="D214" s="3376">
        <v>39.119999999999997</v>
      </c>
      <c r="E214" s="3376">
        <v>24.43</v>
      </c>
      <c r="F214" s="3007" t="s">
        <v>3062</v>
      </c>
      <c r="G214" s="3007"/>
    </row>
    <row r="215" spans="1:7" ht="21" customHeight="1">
      <c r="A215" s="3382">
        <v>214</v>
      </c>
      <c r="B215" s="3375" t="s">
        <v>3171</v>
      </c>
      <c r="C215" s="3375" t="s">
        <v>3314</v>
      </c>
      <c r="D215" s="3376">
        <v>39.119999999999997</v>
      </c>
      <c r="E215" s="3376">
        <v>24.43</v>
      </c>
      <c r="F215" s="3007" t="s">
        <v>3062</v>
      </c>
      <c r="G215" s="3007"/>
    </row>
    <row r="216" spans="1:7" ht="21" customHeight="1">
      <c r="A216" s="3382">
        <v>215</v>
      </c>
      <c r="B216" s="3375" t="s">
        <v>3171</v>
      </c>
      <c r="C216" s="3375" t="s">
        <v>3315</v>
      </c>
      <c r="D216" s="3376">
        <v>39.119999999999997</v>
      </c>
      <c r="E216" s="3376">
        <v>24.43</v>
      </c>
      <c r="F216" s="3007" t="s">
        <v>3062</v>
      </c>
      <c r="G216" s="3007"/>
    </row>
    <row r="217" spans="1:7" ht="21" customHeight="1">
      <c r="A217" s="3382">
        <v>216</v>
      </c>
      <c r="B217" s="3375" t="s">
        <v>3171</v>
      </c>
      <c r="C217" s="3375" t="s">
        <v>3316</v>
      </c>
      <c r="D217" s="3376">
        <v>39.119999999999997</v>
      </c>
      <c r="E217" s="3376">
        <v>24.43</v>
      </c>
      <c r="F217" s="3007" t="s">
        <v>3062</v>
      </c>
      <c r="G217" s="3007"/>
    </row>
    <row r="218" spans="1:7" ht="21" customHeight="1">
      <c r="A218" s="3382">
        <v>217</v>
      </c>
      <c r="B218" s="3375" t="s">
        <v>3171</v>
      </c>
      <c r="C218" s="3375" t="s">
        <v>3317</v>
      </c>
      <c r="D218" s="3376">
        <v>39.119999999999997</v>
      </c>
      <c r="E218" s="3376">
        <v>24.43</v>
      </c>
      <c r="F218" s="3007" t="s">
        <v>3062</v>
      </c>
      <c r="G218" s="3007"/>
    </row>
    <row r="219" spans="1:7" ht="21" customHeight="1">
      <c r="A219" s="3382">
        <v>218</v>
      </c>
      <c r="B219" s="3375" t="s">
        <v>3171</v>
      </c>
      <c r="C219" s="3375" t="s">
        <v>3318</v>
      </c>
      <c r="D219" s="3376">
        <v>39.119999999999997</v>
      </c>
      <c r="E219" s="3376">
        <v>24.43</v>
      </c>
      <c r="F219" s="3007" t="s">
        <v>3062</v>
      </c>
      <c r="G219" s="3007"/>
    </row>
    <row r="220" spans="1:7" ht="21" customHeight="1">
      <c r="A220" s="3382">
        <v>219</v>
      </c>
      <c r="B220" s="3375" t="s">
        <v>3171</v>
      </c>
      <c r="C220" s="3375" t="s">
        <v>3319</v>
      </c>
      <c r="D220" s="3376">
        <v>39.119999999999997</v>
      </c>
      <c r="E220" s="3376">
        <v>24.43</v>
      </c>
      <c r="F220" s="3007" t="s">
        <v>3062</v>
      </c>
      <c r="G220" s="3007"/>
    </row>
    <row r="221" spans="1:7" ht="21" customHeight="1">
      <c r="A221" s="3382">
        <v>220</v>
      </c>
      <c r="B221" s="3375" t="s">
        <v>3171</v>
      </c>
      <c r="C221" s="3375" t="s">
        <v>3320</v>
      </c>
      <c r="D221" s="3376">
        <v>39.49</v>
      </c>
      <c r="E221" s="3376">
        <v>24.66</v>
      </c>
      <c r="F221" s="3007" t="s">
        <v>3062</v>
      </c>
      <c r="G221" s="3007"/>
    </row>
    <row r="222" spans="1:7" ht="21" customHeight="1">
      <c r="A222" s="3382">
        <v>221</v>
      </c>
      <c r="B222" s="3375" t="s">
        <v>3171</v>
      </c>
      <c r="C222" s="3375" t="s">
        <v>3321</v>
      </c>
      <c r="D222" s="3376">
        <v>25.69</v>
      </c>
      <c r="E222" s="3376">
        <v>16.04</v>
      </c>
      <c r="F222" s="3007" t="s">
        <v>3062</v>
      </c>
      <c r="G222" s="3007"/>
    </row>
    <row r="223" spans="1:7" ht="21" customHeight="1">
      <c r="A223" s="3382">
        <v>222</v>
      </c>
      <c r="B223" s="3375" t="s">
        <v>3171</v>
      </c>
      <c r="C223" s="3375" t="s">
        <v>3322</v>
      </c>
      <c r="D223" s="3376">
        <v>25.4</v>
      </c>
      <c r="E223" s="3376">
        <v>15.86</v>
      </c>
      <c r="F223" s="3007" t="s">
        <v>3062</v>
      </c>
      <c r="G223" s="3007"/>
    </row>
    <row r="224" spans="1:7" ht="21" customHeight="1">
      <c r="A224" s="3382">
        <v>223</v>
      </c>
      <c r="B224" s="3375" t="s">
        <v>3171</v>
      </c>
      <c r="C224" s="3375" t="s">
        <v>3323</v>
      </c>
      <c r="D224" s="3376">
        <v>25.4</v>
      </c>
      <c r="E224" s="3376">
        <v>15.86</v>
      </c>
      <c r="F224" s="3007" t="s">
        <v>3062</v>
      </c>
      <c r="G224" s="3007"/>
    </row>
    <row r="225" spans="1:7" ht="21" customHeight="1">
      <c r="A225" s="3382">
        <v>224</v>
      </c>
      <c r="B225" s="3375" t="s">
        <v>3171</v>
      </c>
      <c r="C225" s="3375" t="s">
        <v>3324</v>
      </c>
      <c r="D225" s="3376">
        <v>25.4</v>
      </c>
      <c r="E225" s="3376">
        <v>15.86</v>
      </c>
      <c r="F225" s="3007" t="s">
        <v>3062</v>
      </c>
      <c r="G225" s="3007"/>
    </row>
    <row r="226" spans="1:7" ht="21" customHeight="1">
      <c r="A226" s="3382">
        <v>225</v>
      </c>
      <c r="B226" s="3375" t="s">
        <v>3171</v>
      </c>
      <c r="C226" s="3375" t="s">
        <v>3325</v>
      </c>
      <c r="D226" s="3376">
        <v>25.4</v>
      </c>
      <c r="E226" s="3376">
        <v>15.86</v>
      </c>
      <c r="F226" s="3007" t="s">
        <v>3062</v>
      </c>
      <c r="G226" s="3007"/>
    </row>
    <row r="227" spans="1:7" ht="21" customHeight="1">
      <c r="A227" s="3382">
        <v>226</v>
      </c>
      <c r="B227" s="3375" t="s">
        <v>3171</v>
      </c>
      <c r="C227" s="3375" t="s">
        <v>3326</v>
      </c>
      <c r="D227" s="3376">
        <v>25.4</v>
      </c>
      <c r="E227" s="3376">
        <v>15.86</v>
      </c>
      <c r="F227" s="3007" t="s">
        <v>3062</v>
      </c>
      <c r="G227" s="3007"/>
    </row>
    <row r="228" spans="1:7" ht="21" customHeight="1">
      <c r="A228" s="3382">
        <v>227</v>
      </c>
      <c r="B228" s="3375" t="s">
        <v>3171</v>
      </c>
      <c r="C228" s="3375" t="s">
        <v>3327</v>
      </c>
      <c r="D228" s="3376">
        <v>25.4</v>
      </c>
      <c r="E228" s="3376">
        <v>15.86</v>
      </c>
      <c r="F228" s="3007" t="s">
        <v>3062</v>
      </c>
      <c r="G228" s="3007"/>
    </row>
    <row r="229" spans="1:7" ht="21" customHeight="1">
      <c r="A229" s="3382">
        <v>228</v>
      </c>
      <c r="B229" s="3375" t="s">
        <v>3171</v>
      </c>
      <c r="C229" s="3375" t="s">
        <v>3328</v>
      </c>
      <c r="D229" s="3376">
        <v>25.4</v>
      </c>
      <c r="E229" s="3376">
        <v>15.86</v>
      </c>
      <c r="F229" s="3007" t="s">
        <v>3062</v>
      </c>
      <c r="G229" s="3007"/>
    </row>
    <row r="230" spans="1:7" ht="21" customHeight="1">
      <c r="A230" s="3382">
        <v>229</v>
      </c>
      <c r="B230" s="3375" t="s">
        <v>3171</v>
      </c>
      <c r="C230" s="3375" t="s">
        <v>3329</v>
      </c>
      <c r="D230" s="3376">
        <v>25.4</v>
      </c>
      <c r="E230" s="3376">
        <v>15.86</v>
      </c>
      <c r="F230" s="3007" t="s">
        <v>3062</v>
      </c>
      <c r="G230" s="3007"/>
    </row>
    <row r="231" spans="1:7" ht="21" customHeight="1">
      <c r="A231" s="3382">
        <v>230</v>
      </c>
      <c r="B231" s="3375" t="s">
        <v>3171</v>
      </c>
      <c r="C231" s="3375" t="s">
        <v>3330</v>
      </c>
      <c r="D231" s="3376">
        <v>25.4</v>
      </c>
      <c r="E231" s="3376">
        <v>15.86</v>
      </c>
      <c r="F231" s="3007" t="s">
        <v>3062</v>
      </c>
      <c r="G231" s="3007"/>
    </row>
    <row r="232" spans="1:7" ht="21" customHeight="1">
      <c r="A232" s="3382">
        <v>231</v>
      </c>
      <c r="B232" s="3375" t="s">
        <v>3171</v>
      </c>
      <c r="C232" s="3375" t="s">
        <v>3331</v>
      </c>
      <c r="D232" s="3376">
        <v>25.4</v>
      </c>
      <c r="E232" s="3376">
        <v>15.86</v>
      </c>
      <c r="F232" s="3007" t="s">
        <v>3062</v>
      </c>
      <c r="G232" s="3007"/>
    </row>
    <row r="233" spans="1:7" ht="21" customHeight="1">
      <c r="A233" s="3382">
        <v>232</v>
      </c>
      <c r="B233" s="3375" t="s">
        <v>3171</v>
      </c>
      <c r="C233" s="3375" t="s">
        <v>3332</v>
      </c>
      <c r="D233" s="3376">
        <v>25.4</v>
      </c>
      <c r="E233" s="3376">
        <v>15.86</v>
      </c>
      <c r="F233" s="3007" t="s">
        <v>3062</v>
      </c>
      <c r="G233" s="3007"/>
    </row>
    <row r="234" spans="1:7" ht="21" customHeight="1">
      <c r="A234" s="3382">
        <v>233</v>
      </c>
      <c r="B234" s="3375" t="s">
        <v>3171</v>
      </c>
      <c r="C234" s="3375" t="s">
        <v>3333</v>
      </c>
      <c r="D234" s="3376">
        <v>25.4</v>
      </c>
      <c r="E234" s="3376">
        <v>15.86</v>
      </c>
      <c r="F234" s="3007" t="s">
        <v>3062</v>
      </c>
      <c r="G234" s="3007"/>
    </row>
    <row r="235" spans="1:7" ht="21" customHeight="1">
      <c r="A235" s="3382">
        <v>234</v>
      </c>
      <c r="B235" s="3375" t="s">
        <v>3171</v>
      </c>
      <c r="C235" s="3375" t="s">
        <v>3334</v>
      </c>
      <c r="D235" s="3376">
        <v>25.4</v>
      </c>
      <c r="E235" s="3376">
        <v>15.86</v>
      </c>
      <c r="F235" s="3007" t="s">
        <v>3062</v>
      </c>
      <c r="G235" s="3007"/>
    </row>
    <row r="236" spans="1:7" ht="21" customHeight="1">
      <c r="A236" s="3382">
        <v>235</v>
      </c>
      <c r="B236" s="3375" t="s">
        <v>3171</v>
      </c>
      <c r="C236" s="3375" t="s">
        <v>3335</v>
      </c>
      <c r="D236" s="3376">
        <v>25.4</v>
      </c>
      <c r="E236" s="3376">
        <v>15.86</v>
      </c>
      <c r="F236" s="3007" t="s">
        <v>3062</v>
      </c>
      <c r="G236" s="3007"/>
    </row>
    <row r="237" spans="1:7" ht="21" customHeight="1">
      <c r="A237" s="3382">
        <v>236</v>
      </c>
      <c r="B237" s="3375" t="s">
        <v>3171</v>
      </c>
      <c r="C237" s="3375" t="s">
        <v>3336</v>
      </c>
      <c r="D237" s="3376">
        <v>25.4</v>
      </c>
      <c r="E237" s="3376">
        <v>15.86</v>
      </c>
      <c r="F237" s="3007" t="s">
        <v>3062</v>
      </c>
      <c r="G237" s="3007"/>
    </row>
    <row r="238" spans="1:7" ht="21" customHeight="1">
      <c r="A238" s="3382">
        <v>237</v>
      </c>
      <c r="B238" s="3375" t="s">
        <v>3171</v>
      </c>
      <c r="C238" s="3375" t="s">
        <v>3337</v>
      </c>
      <c r="D238" s="3376">
        <v>25.4</v>
      </c>
      <c r="E238" s="3376">
        <v>15.86</v>
      </c>
      <c r="F238" s="3007" t="s">
        <v>3062</v>
      </c>
      <c r="G238" s="3007"/>
    </row>
    <row r="239" spans="1:7" ht="21" customHeight="1">
      <c r="A239" s="3382">
        <v>238</v>
      </c>
      <c r="B239" s="3375" t="s">
        <v>3171</v>
      </c>
      <c r="C239" s="3375" t="s">
        <v>3338</v>
      </c>
      <c r="D239" s="3376">
        <v>25.4</v>
      </c>
      <c r="E239" s="3376">
        <v>15.86</v>
      </c>
      <c r="F239" s="3007" t="s">
        <v>3062</v>
      </c>
      <c r="G239" s="3007"/>
    </row>
    <row r="240" spans="1:7" ht="21" customHeight="1">
      <c r="A240" s="3382">
        <v>239</v>
      </c>
      <c r="B240" s="3375" t="s">
        <v>3171</v>
      </c>
      <c r="C240" s="3375" t="s">
        <v>3339</v>
      </c>
      <c r="D240" s="3376">
        <v>25.4</v>
      </c>
      <c r="E240" s="3376">
        <v>15.86</v>
      </c>
      <c r="F240" s="3007" t="s">
        <v>3062</v>
      </c>
      <c r="G240" s="3007"/>
    </row>
    <row r="241" spans="1:7" ht="21" customHeight="1">
      <c r="A241" s="3382">
        <v>240</v>
      </c>
      <c r="B241" s="3375" t="s">
        <v>3171</v>
      </c>
      <c r="C241" s="3375" t="s">
        <v>3340</v>
      </c>
      <c r="D241" s="3376">
        <v>25.4</v>
      </c>
      <c r="E241" s="3376">
        <v>15.86</v>
      </c>
      <c r="F241" s="3007" t="s">
        <v>3062</v>
      </c>
      <c r="G241" s="3007"/>
    </row>
    <row r="242" spans="1:7" ht="21" customHeight="1">
      <c r="A242" s="3382">
        <v>241</v>
      </c>
      <c r="B242" s="3375" t="s">
        <v>3171</v>
      </c>
      <c r="C242" s="3375" t="s">
        <v>3341</v>
      </c>
      <c r="D242" s="3376">
        <v>25.4</v>
      </c>
      <c r="E242" s="3376">
        <v>15.86</v>
      </c>
      <c r="F242" s="3007" t="s">
        <v>3062</v>
      </c>
      <c r="G242" s="3007"/>
    </row>
    <row r="243" spans="1:7" ht="21" customHeight="1">
      <c r="A243" s="3382">
        <v>242</v>
      </c>
      <c r="B243" s="3375" t="s">
        <v>3171</v>
      </c>
      <c r="C243" s="3375" t="s">
        <v>3342</v>
      </c>
      <c r="D243" s="3376">
        <v>25.4</v>
      </c>
      <c r="E243" s="3376">
        <v>15.86</v>
      </c>
      <c r="F243" s="3007" t="s">
        <v>3062</v>
      </c>
      <c r="G243" s="3007"/>
    </row>
    <row r="244" spans="1:7" ht="21" customHeight="1">
      <c r="A244" s="3382">
        <v>243</v>
      </c>
      <c r="B244" s="3375" t="s">
        <v>3171</v>
      </c>
      <c r="C244" s="3375" t="s">
        <v>3343</v>
      </c>
      <c r="D244" s="3376">
        <v>25.4</v>
      </c>
      <c r="E244" s="3376">
        <v>15.86</v>
      </c>
      <c r="F244" s="3007" t="s">
        <v>3062</v>
      </c>
      <c r="G244" s="3007"/>
    </row>
    <row r="245" spans="1:7" ht="21" customHeight="1">
      <c r="A245" s="3382">
        <v>244</v>
      </c>
      <c r="B245" s="3375" t="s">
        <v>3171</v>
      </c>
      <c r="C245" s="3375" t="s">
        <v>3344</v>
      </c>
      <c r="D245" s="3376">
        <v>25.4</v>
      </c>
      <c r="E245" s="3376">
        <v>15.86</v>
      </c>
      <c r="F245" s="3007" t="s">
        <v>3062</v>
      </c>
      <c r="G245" s="3007"/>
    </row>
    <row r="246" spans="1:7" ht="21" customHeight="1">
      <c r="A246" s="3382">
        <v>245</v>
      </c>
      <c r="B246" s="3375" t="s">
        <v>3171</v>
      </c>
      <c r="C246" s="3375" t="s">
        <v>3345</v>
      </c>
      <c r="D246" s="3376">
        <v>25.4</v>
      </c>
      <c r="E246" s="3376">
        <v>15.86</v>
      </c>
      <c r="F246" s="3007" t="s">
        <v>3062</v>
      </c>
      <c r="G246" s="3007"/>
    </row>
    <row r="247" spans="1:7" ht="21" customHeight="1">
      <c r="A247" s="3382">
        <v>246</v>
      </c>
      <c r="B247" s="3375" t="s">
        <v>3171</v>
      </c>
      <c r="C247" s="3375" t="s">
        <v>3346</v>
      </c>
      <c r="D247" s="3376">
        <v>25.4</v>
      </c>
      <c r="E247" s="3376">
        <v>15.86</v>
      </c>
      <c r="F247" s="3007" t="s">
        <v>3062</v>
      </c>
      <c r="G247" s="3007"/>
    </row>
    <row r="248" spans="1:7" ht="21" customHeight="1">
      <c r="A248" s="3382">
        <v>247</v>
      </c>
      <c r="B248" s="3375" t="s">
        <v>3171</v>
      </c>
      <c r="C248" s="3375" t="s">
        <v>3347</v>
      </c>
      <c r="D248" s="3376">
        <v>25.4</v>
      </c>
      <c r="E248" s="3376">
        <v>15.86</v>
      </c>
      <c r="F248" s="3007" t="s">
        <v>3062</v>
      </c>
      <c r="G248" s="3007"/>
    </row>
    <row r="249" spans="1:7" ht="21" customHeight="1">
      <c r="A249" s="3382">
        <v>248</v>
      </c>
      <c r="B249" s="3375" t="s">
        <v>3171</v>
      </c>
      <c r="C249" s="3375" t="s">
        <v>3348</v>
      </c>
      <c r="D249" s="3376">
        <v>25.4</v>
      </c>
      <c r="E249" s="3376">
        <v>15.86</v>
      </c>
      <c r="F249" s="3007" t="s">
        <v>3062</v>
      </c>
      <c r="G249" s="3007"/>
    </row>
    <row r="250" spans="1:7" ht="21" customHeight="1">
      <c r="A250" s="3382">
        <v>249</v>
      </c>
      <c r="B250" s="3375" t="s">
        <v>3171</v>
      </c>
      <c r="C250" s="3375" t="s">
        <v>3349</v>
      </c>
      <c r="D250" s="3376">
        <v>25.69</v>
      </c>
      <c r="E250" s="3376">
        <v>16.04</v>
      </c>
      <c r="F250" s="3007" t="s">
        <v>3062</v>
      </c>
      <c r="G250" s="3007"/>
    </row>
    <row r="251" spans="1:7" ht="21" customHeight="1">
      <c r="A251" s="3382">
        <v>250</v>
      </c>
      <c r="B251" s="3375" t="s">
        <v>3171</v>
      </c>
      <c r="C251" s="3375" t="s">
        <v>3350</v>
      </c>
      <c r="D251" s="3376">
        <v>57.85</v>
      </c>
      <c r="E251" s="3376">
        <v>36.119999999999997</v>
      </c>
      <c r="F251" s="3007" t="s">
        <v>3062</v>
      </c>
      <c r="G251" s="3007"/>
    </row>
    <row r="252" spans="1:7" ht="21" customHeight="1">
      <c r="A252" s="3382">
        <v>251</v>
      </c>
      <c r="B252" s="3375" t="s">
        <v>3171</v>
      </c>
      <c r="C252" s="3375" t="s">
        <v>3351</v>
      </c>
      <c r="D252" s="3376">
        <v>57.51</v>
      </c>
      <c r="E252" s="3376">
        <v>35.909999999999997</v>
      </c>
      <c r="F252" s="3007" t="s">
        <v>3062</v>
      </c>
      <c r="G252" s="3007"/>
    </row>
    <row r="253" spans="1:7" ht="21" customHeight="1">
      <c r="A253" s="3382">
        <v>252</v>
      </c>
      <c r="B253" s="3375" t="s">
        <v>3171</v>
      </c>
      <c r="C253" s="3375" t="s">
        <v>3352</v>
      </c>
      <c r="D253" s="3376">
        <v>57.51</v>
      </c>
      <c r="E253" s="3376">
        <v>35.909999999999997</v>
      </c>
      <c r="F253" s="3007" t="s">
        <v>3062</v>
      </c>
      <c r="G253" s="3007"/>
    </row>
    <row r="254" spans="1:7" ht="21" customHeight="1">
      <c r="A254" s="3382">
        <v>253</v>
      </c>
      <c r="B254" s="3375" t="s">
        <v>3171</v>
      </c>
      <c r="C254" s="3375" t="s">
        <v>3353</v>
      </c>
      <c r="D254" s="3376">
        <v>57.51</v>
      </c>
      <c r="E254" s="3376">
        <v>35.909999999999997</v>
      </c>
      <c r="F254" s="3007" t="s">
        <v>3062</v>
      </c>
      <c r="G254" s="3007"/>
    </row>
    <row r="255" spans="1:7" ht="21" customHeight="1">
      <c r="A255" s="3382">
        <v>254</v>
      </c>
      <c r="B255" s="3375" t="s">
        <v>3171</v>
      </c>
      <c r="C255" s="3375" t="s">
        <v>3354</v>
      </c>
      <c r="D255" s="3376">
        <v>57.51</v>
      </c>
      <c r="E255" s="3376">
        <v>35.909999999999997</v>
      </c>
      <c r="F255" s="3007" t="s">
        <v>3062</v>
      </c>
      <c r="G255" s="3007"/>
    </row>
    <row r="256" spans="1:7" ht="21" customHeight="1">
      <c r="A256" s="3382">
        <v>255</v>
      </c>
      <c r="B256" s="3375" t="s">
        <v>3171</v>
      </c>
      <c r="C256" s="3375" t="s">
        <v>3355</v>
      </c>
      <c r="D256" s="3376">
        <v>57.51</v>
      </c>
      <c r="E256" s="3376">
        <v>35.909999999999997</v>
      </c>
      <c r="F256" s="3007" t="s">
        <v>3062</v>
      </c>
      <c r="G256" s="3007"/>
    </row>
    <row r="257" spans="1:7" ht="21" customHeight="1">
      <c r="A257" s="3382">
        <v>256</v>
      </c>
      <c r="B257" s="3375" t="s">
        <v>3171</v>
      </c>
      <c r="C257" s="3375" t="s">
        <v>3356</v>
      </c>
      <c r="D257" s="3376">
        <v>57.51</v>
      </c>
      <c r="E257" s="3376">
        <v>35.909999999999997</v>
      </c>
      <c r="F257" s="3007" t="s">
        <v>3062</v>
      </c>
      <c r="G257" s="3007"/>
    </row>
    <row r="258" spans="1:7" ht="21" customHeight="1">
      <c r="A258" s="3382">
        <v>257</v>
      </c>
      <c r="B258" s="3375" t="s">
        <v>3171</v>
      </c>
      <c r="C258" s="3375" t="s">
        <v>3357</v>
      </c>
      <c r="D258" s="3376">
        <v>57.51</v>
      </c>
      <c r="E258" s="3376">
        <v>35.909999999999997</v>
      </c>
      <c r="F258" s="3007" t="s">
        <v>3062</v>
      </c>
      <c r="G258" s="3007"/>
    </row>
    <row r="259" spans="1:7" ht="21" customHeight="1">
      <c r="A259" s="3382">
        <v>258</v>
      </c>
      <c r="B259" s="3375" t="s">
        <v>3171</v>
      </c>
      <c r="C259" s="3375" t="s">
        <v>3358</v>
      </c>
      <c r="D259" s="3376">
        <v>57.51</v>
      </c>
      <c r="E259" s="3376">
        <v>35.909999999999997</v>
      </c>
      <c r="F259" s="3007" t="s">
        <v>3062</v>
      </c>
      <c r="G259" s="3007"/>
    </row>
    <row r="260" spans="1:7" ht="21" customHeight="1">
      <c r="A260" s="3382">
        <v>259</v>
      </c>
      <c r="B260" s="3375" t="s">
        <v>3171</v>
      </c>
      <c r="C260" s="3375" t="s">
        <v>3359</v>
      </c>
      <c r="D260" s="3376">
        <v>57.51</v>
      </c>
      <c r="E260" s="3376">
        <v>35.909999999999997</v>
      </c>
      <c r="F260" s="3007" t="s">
        <v>3062</v>
      </c>
      <c r="G260" s="3007"/>
    </row>
    <row r="261" spans="1:7" ht="21" customHeight="1">
      <c r="A261" s="3382">
        <v>260</v>
      </c>
      <c r="B261" s="3375" t="s">
        <v>3171</v>
      </c>
      <c r="C261" s="3375" t="s">
        <v>3360</v>
      </c>
      <c r="D261" s="3376">
        <v>57.51</v>
      </c>
      <c r="E261" s="3376">
        <v>35.909999999999997</v>
      </c>
      <c r="F261" s="3007" t="s">
        <v>3062</v>
      </c>
      <c r="G261" s="3007"/>
    </row>
    <row r="262" spans="1:7" ht="21" customHeight="1">
      <c r="A262" s="3382">
        <v>261</v>
      </c>
      <c r="B262" s="3375" t="s">
        <v>3171</v>
      </c>
      <c r="C262" s="3375" t="s">
        <v>3361</v>
      </c>
      <c r="D262" s="3376">
        <v>57.51</v>
      </c>
      <c r="E262" s="3376">
        <v>35.909999999999997</v>
      </c>
      <c r="F262" s="3007" t="s">
        <v>3062</v>
      </c>
      <c r="G262" s="3007"/>
    </row>
    <row r="263" spans="1:7" ht="21" customHeight="1">
      <c r="A263" s="3382">
        <v>262</v>
      </c>
      <c r="B263" s="3375" t="s">
        <v>3171</v>
      </c>
      <c r="C263" s="3375" t="s">
        <v>3362</v>
      </c>
      <c r="D263" s="3376">
        <v>57.51</v>
      </c>
      <c r="E263" s="3376">
        <v>35.909999999999997</v>
      </c>
      <c r="F263" s="3007" t="s">
        <v>3062</v>
      </c>
      <c r="G263" s="3007"/>
    </row>
    <row r="264" spans="1:7" ht="21" customHeight="1">
      <c r="A264" s="3382">
        <v>263</v>
      </c>
      <c r="B264" s="3375" t="s">
        <v>3171</v>
      </c>
      <c r="C264" s="3375" t="s">
        <v>3363</v>
      </c>
      <c r="D264" s="3376">
        <v>57.51</v>
      </c>
      <c r="E264" s="3376">
        <v>35.909999999999997</v>
      </c>
      <c r="F264" s="3007" t="s">
        <v>3062</v>
      </c>
      <c r="G264" s="3007"/>
    </row>
    <row r="265" spans="1:7" ht="21" customHeight="1">
      <c r="A265" s="3382">
        <v>264</v>
      </c>
      <c r="B265" s="3375" t="s">
        <v>3171</v>
      </c>
      <c r="C265" s="3375" t="s">
        <v>3364</v>
      </c>
      <c r="D265" s="3376">
        <v>57.85</v>
      </c>
      <c r="E265" s="3376">
        <v>36.119999999999997</v>
      </c>
      <c r="F265" s="3007" t="s">
        <v>3062</v>
      </c>
      <c r="G265" s="3007"/>
    </row>
    <row r="266" spans="1:7" ht="21" customHeight="1">
      <c r="A266" s="3382">
        <v>265</v>
      </c>
      <c r="B266" s="3375" t="s">
        <v>3171</v>
      </c>
      <c r="C266" s="3375" t="s">
        <v>3365</v>
      </c>
      <c r="D266" s="3376">
        <v>39.49</v>
      </c>
      <c r="E266" s="3376">
        <v>24.66</v>
      </c>
      <c r="F266" s="3007" t="s">
        <v>3062</v>
      </c>
      <c r="G266" s="3007"/>
    </row>
    <row r="267" spans="1:7" ht="21" customHeight="1">
      <c r="A267" s="3382">
        <v>266</v>
      </c>
      <c r="B267" s="3375" t="s">
        <v>3171</v>
      </c>
      <c r="C267" s="3375" t="s">
        <v>3366</v>
      </c>
      <c r="D267" s="3376">
        <v>39.119999999999997</v>
      </c>
      <c r="E267" s="3376">
        <v>24.43</v>
      </c>
      <c r="F267" s="3007" t="s">
        <v>3062</v>
      </c>
      <c r="G267" s="3007"/>
    </row>
    <row r="268" spans="1:7" ht="21" customHeight="1">
      <c r="A268" s="3382">
        <v>267</v>
      </c>
      <c r="B268" s="3375" t="s">
        <v>3171</v>
      </c>
      <c r="C268" s="3375" t="s">
        <v>3367</v>
      </c>
      <c r="D268" s="3376">
        <v>39.119999999999997</v>
      </c>
      <c r="E268" s="3376">
        <v>24.43</v>
      </c>
      <c r="F268" s="3007" t="s">
        <v>3062</v>
      </c>
      <c r="G268" s="3007"/>
    </row>
    <row r="269" spans="1:7" ht="21" customHeight="1">
      <c r="A269" s="3382">
        <v>268</v>
      </c>
      <c r="B269" s="3375" t="s">
        <v>3171</v>
      </c>
      <c r="C269" s="3375" t="s">
        <v>3368</v>
      </c>
      <c r="D269" s="3376">
        <v>39.119999999999997</v>
      </c>
      <c r="E269" s="3376">
        <v>24.43</v>
      </c>
      <c r="F269" s="3007" t="s">
        <v>3062</v>
      </c>
      <c r="G269" s="3007"/>
    </row>
    <row r="270" spans="1:7" ht="21" customHeight="1">
      <c r="A270" s="3382">
        <v>269</v>
      </c>
      <c r="B270" s="3375" t="s">
        <v>3171</v>
      </c>
      <c r="C270" s="3375" t="s">
        <v>3369</v>
      </c>
      <c r="D270" s="3376">
        <v>39.119999999999997</v>
      </c>
      <c r="E270" s="3376">
        <v>24.43</v>
      </c>
      <c r="F270" s="3007" t="s">
        <v>3062</v>
      </c>
      <c r="G270" s="3007"/>
    </row>
    <row r="271" spans="1:7" ht="21" customHeight="1">
      <c r="A271" s="3382">
        <v>270</v>
      </c>
      <c r="B271" s="3375" t="s">
        <v>3171</v>
      </c>
      <c r="C271" s="3375" t="s">
        <v>3370</v>
      </c>
      <c r="D271" s="3376">
        <v>39.119999999999997</v>
      </c>
      <c r="E271" s="3376">
        <v>24.43</v>
      </c>
      <c r="F271" s="3007" t="s">
        <v>3062</v>
      </c>
      <c r="G271" s="3007"/>
    </row>
    <row r="272" spans="1:7" ht="21" customHeight="1">
      <c r="A272" s="3382">
        <v>271</v>
      </c>
      <c r="B272" s="3375" t="s">
        <v>3171</v>
      </c>
      <c r="C272" s="3375" t="s">
        <v>3371</v>
      </c>
      <c r="D272" s="3376">
        <v>39.119999999999997</v>
      </c>
      <c r="E272" s="3376">
        <v>24.43</v>
      </c>
      <c r="F272" s="3007" t="s">
        <v>3062</v>
      </c>
      <c r="G272" s="3007"/>
    </row>
    <row r="273" spans="1:7" ht="21" customHeight="1">
      <c r="A273" s="3382">
        <v>272</v>
      </c>
      <c r="B273" s="3375" t="s">
        <v>3171</v>
      </c>
      <c r="C273" s="3375" t="s">
        <v>3372</v>
      </c>
      <c r="D273" s="3376">
        <v>39.119999999999997</v>
      </c>
      <c r="E273" s="3376">
        <v>24.43</v>
      </c>
      <c r="F273" s="3007" t="s">
        <v>3062</v>
      </c>
      <c r="G273" s="3007"/>
    </row>
    <row r="274" spans="1:7" ht="21" customHeight="1">
      <c r="A274" s="3382">
        <v>273</v>
      </c>
      <c r="B274" s="3375" t="s">
        <v>3171</v>
      </c>
      <c r="C274" s="3375" t="s">
        <v>3373</v>
      </c>
      <c r="D274" s="3376">
        <v>39.119999999999997</v>
      </c>
      <c r="E274" s="3376">
        <v>24.43</v>
      </c>
      <c r="F274" s="3007" t="s">
        <v>3062</v>
      </c>
      <c r="G274" s="3007"/>
    </row>
    <row r="275" spans="1:7" ht="21" customHeight="1">
      <c r="A275" s="3382">
        <v>274</v>
      </c>
      <c r="B275" s="3375" t="s">
        <v>3171</v>
      </c>
      <c r="C275" s="3375" t="s">
        <v>3374</v>
      </c>
      <c r="D275" s="3376">
        <v>39.119999999999997</v>
      </c>
      <c r="E275" s="3376">
        <v>24.43</v>
      </c>
      <c r="F275" s="3007" t="s">
        <v>3062</v>
      </c>
      <c r="G275" s="3007"/>
    </row>
    <row r="276" spans="1:7" ht="21" customHeight="1">
      <c r="A276" s="3382">
        <v>275</v>
      </c>
      <c r="B276" s="3375" t="s">
        <v>3171</v>
      </c>
      <c r="C276" s="3375" t="s">
        <v>3375</v>
      </c>
      <c r="D276" s="3376">
        <v>39.119999999999997</v>
      </c>
      <c r="E276" s="3376">
        <v>24.43</v>
      </c>
      <c r="F276" s="3007" t="s">
        <v>3062</v>
      </c>
      <c r="G276" s="3007"/>
    </row>
    <row r="277" spans="1:7" ht="21" customHeight="1">
      <c r="A277" s="3382">
        <v>276</v>
      </c>
      <c r="B277" s="3375" t="s">
        <v>3171</v>
      </c>
      <c r="C277" s="3375" t="s">
        <v>3376</v>
      </c>
      <c r="D277" s="3376">
        <v>39.119999999999997</v>
      </c>
      <c r="E277" s="3376">
        <v>24.43</v>
      </c>
      <c r="F277" s="3007" t="s">
        <v>3062</v>
      </c>
      <c r="G277" s="3007"/>
    </row>
    <row r="278" spans="1:7" ht="21" customHeight="1">
      <c r="A278" s="3382">
        <v>277</v>
      </c>
      <c r="B278" s="3375" t="s">
        <v>3171</v>
      </c>
      <c r="C278" s="3375" t="s">
        <v>3377</v>
      </c>
      <c r="D278" s="3376">
        <v>39.119999999999997</v>
      </c>
      <c r="E278" s="3376">
        <v>24.43</v>
      </c>
      <c r="F278" s="3007" t="s">
        <v>3062</v>
      </c>
      <c r="G278" s="3007"/>
    </row>
    <row r="279" spans="1:7" ht="21" customHeight="1">
      <c r="A279" s="3382">
        <v>278</v>
      </c>
      <c r="B279" s="3375" t="s">
        <v>3171</v>
      </c>
      <c r="C279" s="3375" t="s">
        <v>3378</v>
      </c>
      <c r="D279" s="3376">
        <v>38.85</v>
      </c>
      <c r="E279" s="3376">
        <v>24.26</v>
      </c>
      <c r="F279" s="3007" t="s">
        <v>3062</v>
      </c>
      <c r="G279" s="3007"/>
    </row>
    <row r="280" spans="1:7" ht="21" customHeight="1">
      <c r="A280" s="3382">
        <v>279</v>
      </c>
      <c r="B280" s="3375" t="s">
        <v>3171</v>
      </c>
      <c r="C280" s="3375" t="s">
        <v>3379</v>
      </c>
      <c r="D280" s="3376">
        <v>46.28</v>
      </c>
      <c r="E280" s="3376">
        <v>28.9</v>
      </c>
      <c r="F280" s="3007" t="s">
        <v>3062</v>
      </c>
      <c r="G280" s="3007"/>
    </row>
    <row r="281" spans="1:7" ht="21" customHeight="1">
      <c r="A281" s="3382">
        <v>280</v>
      </c>
      <c r="B281" s="3375" t="s">
        <v>3171</v>
      </c>
      <c r="C281" s="3375" t="s">
        <v>3380</v>
      </c>
      <c r="D281" s="3376">
        <v>39.49</v>
      </c>
      <c r="E281" s="3376">
        <v>24.66</v>
      </c>
      <c r="F281" s="3007" t="s">
        <v>3062</v>
      </c>
      <c r="G281" s="3007"/>
    </row>
    <row r="282" spans="1:7" ht="21" customHeight="1">
      <c r="A282" s="3382">
        <v>281</v>
      </c>
      <c r="B282" s="3375" t="s">
        <v>3171</v>
      </c>
      <c r="C282" s="3375" t="s">
        <v>3381</v>
      </c>
      <c r="D282" s="3376">
        <v>39.119999999999997</v>
      </c>
      <c r="E282" s="3376">
        <v>24.43</v>
      </c>
      <c r="F282" s="3007" t="s">
        <v>3062</v>
      </c>
      <c r="G282" s="3007"/>
    </row>
    <row r="283" spans="1:7" ht="21" customHeight="1">
      <c r="A283" s="3382">
        <v>282</v>
      </c>
      <c r="B283" s="3375" t="s">
        <v>3171</v>
      </c>
      <c r="C283" s="3375" t="s">
        <v>3382</v>
      </c>
      <c r="D283" s="3376">
        <v>39.119999999999997</v>
      </c>
      <c r="E283" s="3376">
        <v>24.43</v>
      </c>
      <c r="F283" s="3007" t="s">
        <v>3062</v>
      </c>
      <c r="G283" s="3007"/>
    </row>
    <row r="284" spans="1:7" ht="21" customHeight="1">
      <c r="A284" s="3382">
        <v>283</v>
      </c>
      <c r="B284" s="3375" t="s">
        <v>3171</v>
      </c>
      <c r="C284" s="3375" t="s">
        <v>3383</v>
      </c>
      <c r="D284" s="3376">
        <v>39.119999999999997</v>
      </c>
      <c r="E284" s="3376">
        <v>24.43</v>
      </c>
      <c r="F284" s="3007" t="s">
        <v>3062</v>
      </c>
      <c r="G284" s="3007"/>
    </row>
    <row r="285" spans="1:7" ht="21" customHeight="1">
      <c r="A285" s="3382">
        <v>284</v>
      </c>
      <c r="B285" s="3375" t="s">
        <v>3171</v>
      </c>
      <c r="C285" s="3375" t="s">
        <v>3384</v>
      </c>
      <c r="D285" s="3376">
        <v>39.119999999999997</v>
      </c>
      <c r="E285" s="3376">
        <v>24.43</v>
      </c>
      <c r="F285" s="3007" t="s">
        <v>3062</v>
      </c>
      <c r="G285" s="3007"/>
    </row>
    <row r="286" spans="1:7" ht="21" customHeight="1">
      <c r="A286" s="3382">
        <v>285</v>
      </c>
      <c r="B286" s="3375" t="s">
        <v>3171</v>
      </c>
      <c r="C286" s="3375" t="s">
        <v>3385</v>
      </c>
      <c r="D286" s="3376">
        <v>39.119999999999997</v>
      </c>
      <c r="E286" s="3376">
        <v>24.43</v>
      </c>
      <c r="F286" s="3007" t="s">
        <v>3062</v>
      </c>
      <c r="G286" s="3007"/>
    </row>
    <row r="287" spans="1:7" ht="21" customHeight="1">
      <c r="A287" s="3382">
        <v>286</v>
      </c>
      <c r="B287" s="3375" t="s">
        <v>3171</v>
      </c>
      <c r="C287" s="3375" t="s">
        <v>3386</v>
      </c>
      <c r="D287" s="3376">
        <v>39.119999999999997</v>
      </c>
      <c r="E287" s="3376">
        <v>24.43</v>
      </c>
      <c r="F287" s="3007" t="s">
        <v>3062</v>
      </c>
      <c r="G287" s="3007"/>
    </row>
    <row r="288" spans="1:7" ht="21" customHeight="1">
      <c r="A288" s="3382">
        <v>287</v>
      </c>
      <c r="B288" s="3375" t="s">
        <v>3171</v>
      </c>
      <c r="C288" s="3375" t="s">
        <v>3387</v>
      </c>
      <c r="D288" s="3376">
        <v>39.119999999999997</v>
      </c>
      <c r="E288" s="3376">
        <v>24.43</v>
      </c>
      <c r="F288" s="3007" t="s">
        <v>3062</v>
      </c>
      <c r="G288" s="3007"/>
    </row>
    <row r="289" spans="1:7" ht="21" customHeight="1">
      <c r="A289" s="3382">
        <v>288</v>
      </c>
      <c r="B289" s="3375" t="s">
        <v>3171</v>
      </c>
      <c r="C289" s="3375" t="s">
        <v>3388</v>
      </c>
      <c r="D289" s="3376">
        <v>39.119999999999997</v>
      </c>
      <c r="E289" s="3376">
        <v>24.43</v>
      </c>
      <c r="F289" s="3007" t="s">
        <v>3062</v>
      </c>
      <c r="G289" s="3007"/>
    </row>
    <row r="290" spans="1:7" ht="21" customHeight="1">
      <c r="A290" s="3382">
        <v>289</v>
      </c>
      <c r="B290" s="3375" t="s">
        <v>3171</v>
      </c>
      <c r="C290" s="3375" t="s">
        <v>3389</v>
      </c>
      <c r="D290" s="3376">
        <v>39.119999999999997</v>
      </c>
      <c r="E290" s="3376">
        <v>24.43</v>
      </c>
      <c r="F290" s="3007" t="s">
        <v>3062</v>
      </c>
      <c r="G290" s="3007"/>
    </row>
    <row r="291" spans="1:7" ht="21" customHeight="1">
      <c r="A291" s="3382">
        <v>290</v>
      </c>
      <c r="B291" s="3375" t="s">
        <v>3171</v>
      </c>
      <c r="C291" s="3375" t="s">
        <v>3390</v>
      </c>
      <c r="D291" s="3376">
        <v>39.119999999999997</v>
      </c>
      <c r="E291" s="3376">
        <v>24.43</v>
      </c>
      <c r="F291" s="3007" t="s">
        <v>3062</v>
      </c>
      <c r="G291" s="3007"/>
    </row>
    <row r="292" spans="1:7" ht="21" customHeight="1">
      <c r="A292" s="3382">
        <v>291</v>
      </c>
      <c r="B292" s="3375" t="s">
        <v>3171</v>
      </c>
      <c r="C292" s="3375" t="s">
        <v>3391</v>
      </c>
      <c r="D292" s="3376">
        <v>39.119999999999997</v>
      </c>
      <c r="E292" s="3376">
        <v>24.43</v>
      </c>
      <c r="F292" s="3007" t="s">
        <v>3062</v>
      </c>
      <c r="G292" s="3007"/>
    </row>
    <row r="293" spans="1:7" ht="21" customHeight="1">
      <c r="A293" s="3382">
        <v>292</v>
      </c>
      <c r="B293" s="3375" t="s">
        <v>3171</v>
      </c>
      <c r="C293" s="3375" t="s">
        <v>3392</v>
      </c>
      <c r="D293" s="3376">
        <v>39.119999999999997</v>
      </c>
      <c r="E293" s="3376">
        <v>24.43</v>
      </c>
      <c r="F293" s="3007" t="s">
        <v>3062</v>
      </c>
      <c r="G293" s="3007"/>
    </row>
    <row r="294" spans="1:7" ht="21" customHeight="1">
      <c r="A294" s="3382">
        <v>293</v>
      </c>
      <c r="B294" s="3375" t="s">
        <v>3171</v>
      </c>
      <c r="C294" s="3375" t="s">
        <v>3393</v>
      </c>
      <c r="D294" s="3376">
        <v>39.119999999999997</v>
      </c>
      <c r="E294" s="3376">
        <v>24.43</v>
      </c>
      <c r="F294" s="3007" t="s">
        <v>3062</v>
      </c>
      <c r="G294" s="3007"/>
    </row>
    <row r="295" spans="1:7" ht="21" customHeight="1">
      <c r="A295" s="3382">
        <v>294</v>
      </c>
      <c r="B295" s="3375" t="s">
        <v>3171</v>
      </c>
      <c r="C295" s="3375" t="s">
        <v>3394</v>
      </c>
      <c r="D295" s="3376">
        <v>39.119999999999997</v>
      </c>
      <c r="E295" s="3376">
        <v>24.43</v>
      </c>
      <c r="F295" s="3007" t="s">
        <v>3062</v>
      </c>
      <c r="G295" s="3007"/>
    </row>
    <row r="296" spans="1:7" ht="21" customHeight="1">
      <c r="A296" s="3382">
        <v>295</v>
      </c>
      <c r="B296" s="3375" t="s">
        <v>3171</v>
      </c>
      <c r="C296" s="3375" t="s">
        <v>3395</v>
      </c>
      <c r="D296" s="3376">
        <v>39.49</v>
      </c>
      <c r="E296" s="3376">
        <v>24.66</v>
      </c>
      <c r="F296" s="3007" t="s">
        <v>3062</v>
      </c>
      <c r="G296" s="3007"/>
    </row>
    <row r="297" spans="1:7" ht="21" customHeight="1">
      <c r="A297" s="3382">
        <v>296</v>
      </c>
      <c r="B297" s="3375" t="s">
        <v>3171</v>
      </c>
      <c r="C297" s="3375" t="s">
        <v>3396</v>
      </c>
      <c r="D297" s="3376">
        <v>34.29</v>
      </c>
      <c r="E297" s="3376">
        <v>21.41</v>
      </c>
      <c r="F297" s="3007" t="s">
        <v>3062</v>
      </c>
      <c r="G297" s="3007"/>
    </row>
    <row r="298" spans="1:7" ht="21" customHeight="1">
      <c r="A298" s="3382">
        <v>297</v>
      </c>
      <c r="B298" s="3375" t="s">
        <v>3171</v>
      </c>
      <c r="C298" s="3375" t="s">
        <v>3397</v>
      </c>
      <c r="D298" s="3376">
        <v>25.4</v>
      </c>
      <c r="E298" s="3376">
        <v>15.86</v>
      </c>
      <c r="F298" s="3007" t="s">
        <v>3062</v>
      </c>
      <c r="G298" s="3007"/>
    </row>
    <row r="299" spans="1:7" ht="21" customHeight="1">
      <c r="A299" s="3382">
        <v>298</v>
      </c>
      <c r="B299" s="3375" t="s">
        <v>3171</v>
      </c>
      <c r="C299" s="3375" t="s">
        <v>3398</v>
      </c>
      <c r="D299" s="3376">
        <v>25.4</v>
      </c>
      <c r="E299" s="3376">
        <v>15.86</v>
      </c>
      <c r="F299" s="3007" t="s">
        <v>3062</v>
      </c>
      <c r="G299" s="3007"/>
    </row>
    <row r="300" spans="1:7" ht="21" customHeight="1">
      <c r="A300" s="3382">
        <v>299</v>
      </c>
      <c r="B300" s="3375" t="s">
        <v>3171</v>
      </c>
      <c r="C300" s="3375" t="s">
        <v>3399</v>
      </c>
      <c r="D300" s="3376">
        <v>25.4</v>
      </c>
      <c r="E300" s="3376">
        <v>15.86</v>
      </c>
      <c r="F300" s="3007" t="s">
        <v>3062</v>
      </c>
      <c r="G300" s="3007"/>
    </row>
    <row r="301" spans="1:7" ht="21" customHeight="1">
      <c r="A301" s="3382">
        <v>300</v>
      </c>
      <c r="B301" s="3375" t="s">
        <v>3171</v>
      </c>
      <c r="C301" s="3375" t="s">
        <v>3400</v>
      </c>
      <c r="D301" s="3376">
        <v>25.4</v>
      </c>
      <c r="E301" s="3376">
        <v>15.86</v>
      </c>
      <c r="F301" s="3007" t="s">
        <v>3062</v>
      </c>
      <c r="G301" s="3007"/>
    </row>
    <row r="302" spans="1:7" ht="21" customHeight="1">
      <c r="A302" s="3382">
        <v>301</v>
      </c>
      <c r="B302" s="3375" t="s">
        <v>3171</v>
      </c>
      <c r="C302" s="3375" t="s">
        <v>3401</v>
      </c>
      <c r="D302" s="3376">
        <v>25.4</v>
      </c>
      <c r="E302" s="3376">
        <v>15.86</v>
      </c>
      <c r="F302" s="3007" t="s">
        <v>3062</v>
      </c>
      <c r="G302" s="3007"/>
    </row>
    <row r="303" spans="1:7" ht="21" customHeight="1">
      <c r="A303" s="3382">
        <v>302</v>
      </c>
      <c r="B303" s="3375" t="s">
        <v>3171</v>
      </c>
      <c r="C303" s="3375" t="s">
        <v>3402</v>
      </c>
      <c r="D303" s="3376">
        <v>25.4</v>
      </c>
      <c r="E303" s="3376">
        <v>15.86</v>
      </c>
      <c r="F303" s="3007" t="s">
        <v>3062</v>
      </c>
      <c r="G303" s="3007"/>
    </row>
    <row r="304" spans="1:7" ht="21" customHeight="1">
      <c r="A304" s="3382">
        <v>303</v>
      </c>
      <c r="B304" s="3375" t="s">
        <v>3171</v>
      </c>
      <c r="C304" s="3375" t="s">
        <v>3403</v>
      </c>
      <c r="D304" s="3376">
        <v>25.4</v>
      </c>
      <c r="E304" s="3376">
        <v>15.86</v>
      </c>
      <c r="F304" s="3007" t="s">
        <v>3062</v>
      </c>
      <c r="G304" s="3007"/>
    </row>
    <row r="305" spans="1:7" ht="21" customHeight="1">
      <c r="A305" s="3382">
        <v>304</v>
      </c>
      <c r="B305" s="3375" t="s">
        <v>3171</v>
      </c>
      <c r="C305" s="3375" t="s">
        <v>3404</v>
      </c>
      <c r="D305" s="3376">
        <v>25.4</v>
      </c>
      <c r="E305" s="3376">
        <v>15.86</v>
      </c>
      <c r="F305" s="3007" t="s">
        <v>3062</v>
      </c>
      <c r="G305" s="3007"/>
    </row>
    <row r="306" spans="1:7" ht="21" customHeight="1">
      <c r="A306" s="3382">
        <v>305</v>
      </c>
      <c r="B306" s="3375" t="s">
        <v>3171</v>
      </c>
      <c r="C306" s="3375" t="s">
        <v>3405</v>
      </c>
      <c r="D306" s="3376">
        <v>25.4</v>
      </c>
      <c r="E306" s="3376">
        <v>15.86</v>
      </c>
      <c r="F306" s="3007" t="s">
        <v>3062</v>
      </c>
      <c r="G306" s="3007"/>
    </row>
    <row r="307" spans="1:7" ht="21" customHeight="1">
      <c r="A307" s="3382">
        <v>306</v>
      </c>
      <c r="B307" s="3375" t="s">
        <v>3171</v>
      </c>
      <c r="C307" s="3375" t="s">
        <v>3406</v>
      </c>
      <c r="D307" s="3376">
        <v>25.4</v>
      </c>
      <c r="E307" s="3376">
        <v>15.86</v>
      </c>
      <c r="F307" s="3007" t="s">
        <v>3062</v>
      </c>
      <c r="G307" s="3007"/>
    </row>
    <row r="308" spans="1:7" ht="21" customHeight="1">
      <c r="A308" s="3382">
        <v>307</v>
      </c>
      <c r="B308" s="3375" t="s">
        <v>3171</v>
      </c>
      <c r="C308" s="3375" t="s">
        <v>3407</v>
      </c>
      <c r="D308" s="3376">
        <v>25.4</v>
      </c>
      <c r="E308" s="3376">
        <v>15.86</v>
      </c>
      <c r="F308" s="3007" t="s">
        <v>3062</v>
      </c>
      <c r="G308" s="3007"/>
    </row>
    <row r="309" spans="1:7" ht="21" customHeight="1">
      <c r="A309" s="3382">
        <v>308</v>
      </c>
      <c r="B309" s="3375" t="s">
        <v>3171</v>
      </c>
      <c r="C309" s="3375" t="s">
        <v>3408</v>
      </c>
      <c r="D309" s="3376">
        <v>25.4</v>
      </c>
      <c r="E309" s="3376">
        <v>15.86</v>
      </c>
      <c r="F309" s="3007" t="s">
        <v>3062</v>
      </c>
      <c r="G309" s="3007"/>
    </row>
    <row r="310" spans="1:7" ht="21" customHeight="1">
      <c r="A310" s="3382">
        <v>309</v>
      </c>
      <c r="B310" s="3375" t="s">
        <v>3171</v>
      </c>
      <c r="C310" s="3375" t="s">
        <v>3409</v>
      </c>
      <c r="D310" s="3376">
        <v>25.4</v>
      </c>
      <c r="E310" s="3376">
        <v>15.86</v>
      </c>
      <c r="F310" s="3007" t="s">
        <v>3062</v>
      </c>
      <c r="G310" s="3007"/>
    </row>
    <row r="311" spans="1:7" ht="21" customHeight="1">
      <c r="A311" s="3382">
        <v>310</v>
      </c>
      <c r="B311" s="3375" t="s">
        <v>3171</v>
      </c>
      <c r="C311" s="3375" t="s">
        <v>3410</v>
      </c>
      <c r="D311" s="3376">
        <v>25.4</v>
      </c>
      <c r="E311" s="3376">
        <v>15.86</v>
      </c>
      <c r="F311" s="3007" t="s">
        <v>3062</v>
      </c>
      <c r="G311" s="3007"/>
    </row>
    <row r="312" spans="1:7" ht="21" customHeight="1">
      <c r="A312" s="3382">
        <v>311</v>
      </c>
      <c r="B312" s="3375" t="s">
        <v>3171</v>
      </c>
      <c r="C312" s="3375" t="s">
        <v>3411</v>
      </c>
      <c r="D312" s="3376">
        <v>25.4</v>
      </c>
      <c r="E312" s="3376">
        <v>15.86</v>
      </c>
      <c r="F312" s="3007" t="s">
        <v>3062</v>
      </c>
      <c r="G312" s="3007"/>
    </row>
    <row r="313" spans="1:7" ht="21" customHeight="1">
      <c r="A313" s="3382">
        <v>312</v>
      </c>
      <c r="B313" s="3375" t="s">
        <v>3171</v>
      </c>
      <c r="C313" s="3375" t="s">
        <v>3412</v>
      </c>
      <c r="D313" s="3376">
        <v>25.4</v>
      </c>
      <c r="E313" s="3376">
        <v>15.86</v>
      </c>
      <c r="F313" s="3007" t="s">
        <v>3062</v>
      </c>
      <c r="G313" s="3007"/>
    </row>
    <row r="314" spans="1:7" ht="21" customHeight="1">
      <c r="A314" s="3382">
        <v>313</v>
      </c>
      <c r="B314" s="3375" t="s">
        <v>3171</v>
      </c>
      <c r="C314" s="3375" t="s">
        <v>3413</v>
      </c>
      <c r="D314" s="3376">
        <v>25.4</v>
      </c>
      <c r="E314" s="3376">
        <v>15.86</v>
      </c>
      <c r="F314" s="3007" t="s">
        <v>3062</v>
      </c>
      <c r="G314" s="3007"/>
    </row>
    <row r="315" spans="1:7" ht="21" customHeight="1">
      <c r="A315" s="3382">
        <v>314</v>
      </c>
      <c r="B315" s="3375" t="s">
        <v>3171</v>
      </c>
      <c r="C315" s="3375" t="s">
        <v>3414</v>
      </c>
      <c r="D315" s="3376">
        <v>25.4</v>
      </c>
      <c r="E315" s="3376">
        <v>15.86</v>
      </c>
      <c r="F315" s="3007" t="s">
        <v>3062</v>
      </c>
      <c r="G315" s="3007"/>
    </row>
    <row r="316" spans="1:7" ht="21" customHeight="1">
      <c r="A316" s="3382">
        <v>315</v>
      </c>
      <c r="B316" s="3375" t="s">
        <v>3171</v>
      </c>
      <c r="C316" s="3375" t="s">
        <v>3415</v>
      </c>
      <c r="D316" s="3376">
        <v>25.4</v>
      </c>
      <c r="E316" s="3376">
        <v>15.86</v>
      </c>
      <c r="F316" s="3007" t="s">
        <v>3062</v>
      </c>
      <c r="G316" s="3007"/>
    </row>
    <row r="317" spans="1:7" ht="21" customHeight="1">
      <c r="A317" s="3382">
        <v>316</v>
      </c>
      <c r="B317" s="3375" t="s">
        <v>3171</v>
      </c>
      <c r="C317" s="3375" t="s">
        <v>3416</v>
      </c>
      <c r="D317" s="3376">
        <v>25.4</v>
      </c>
      <c r="E317" s="3376">
        <v>15.86</v>
      </c>
      <c r="F317" s="3007" t="s">
        <v>3062</v>
      </c>
      <c r="G317" s="3007"/>
    </row>
    <row r="318" spans="1:7" ht="21" customHeight="1">
      <c r="A318" s="3382">
        <v>317</v>
      </c>
      <c r="B318" s="3375" t="s">
        <v>3171</v>
      </c>
      <c r="C318" s="3375" t="s">
        <v>3417</v>
      </c>
      <c r="D318" s="3376">
        <v>25.4</v>
      </c>
      <c r="E318" s="3376">
        <v>15.86</v>
      </c>
      <c r="F318" s="3007" t="s">
        <v>3062</v>
      </c>
      <c r="G318" s="3007"/>
    </row>
    <row r="319" spans="1:7" ht="21" customHeight="1">
      <c r="A319" s="3382">
        <v>318</v>
      </c>
      <c r="B319" s="3375" t="s">
        <v>3171</v>
      </c>
      <c r="C319" s="3375" t="s">
        <v>3418</v>
      </c>
      <c r="D319" s="3376">
        <v>25.4</v>
      </c>
      <c r="E319" s="3376">
        <v>15.86</v>
      </c>
      <c r="F319" s="3007" t="s">
        <v>3062</v>
      </c>
      <c r="G319" s="3007"/>
    </row>
    <row r="320" spans="1:7" ht="21" customHeight="1">
      <c r="A320" s="3382">
        <v>319</v>
      </c>
      <c r="B320" s="3375" t="s">
        <v>3171</v>
      </c>
      <c r="C320" s="3375" t="s">
        <v>3419</v>
      </c>
      <c r="D320" s="3376">
        <v>25.4</v>
      </c>
      <c r="E320" s="3376">
        <v>15.86</v>
      </c>
      <c r="F320" s="3007" t="s">
        <v>3062</v>
      </c>
      <c r="G320" s="3007"/>
    </row>
    <row r="321" spans="1:7" ht="21" customHeight="1">
      <c r="A321" s="3382">
        <v>320</v>
      </c>
      <c r="B321" s="3375" t="s">
        <v>3171</v>
      </c>
      <c r="C321" s="3375" t="s">
        <v>3420</v>
      </c>
      <c r="D321" s="3376">
        <v>25.4</v>
      </c>
      <c r="E321" s="3376">
        <v>15.86</v>
      </c>
      <c r="F321" s="3007" t="s">
        <v>3062</v>
      </c>
      <c r="G321" s="3007"/>
    </row>
    <row r="322" spans="1:7" ht="21" customHeight="1">
      <c r="A322" s="3382">
        <v>321</v>
      </c>
      <c r="B322" s="3375" t="s">
        <v>3171</v>
      </c>
      <c r="C322" s="3375" t="s">
        <v>3421</v>
      </c>
      <c r="D322" s="3376">
        <v>25.4</v>
      </c>
      <c r="E322" s="3376">
        <v>15.86</v>
      </c>
      <c r="F322" s="3007" t="s">
        <v>3062</v>
      </c>
      <c r="G322" s="3007"/>
    </row>
    <row r="323" spans="1:7" ht="21" customHeight="1">
      <c r="A323" s="3382">
        <v>322</v>
      </c>
      <c r="B323" s="3375" t="s">
        <v>3171</v>
      </c>
      <c r="C323" s="3375" t="s">
        <v>3422</v>
      </c>
      <c r="D323" s="3376">
        <v>25.4</v>
      </c>
      <c r="E323" s="3376">
        <v>15.86</v>
      </c>
      <c r="F323" s="3007" t="s">
        <v>3062</v>
      </c>
      <c r="G323" s="3007"/>
    </row>
    <row r="324" spans="1:7" ht="21" customHeight="1">
      <c r="A324" s="3382">
        <v>323</v>
      </c>
      <c r="B324" s="3375" t="s">
        <v>3171</v>
      </c>
      <c r="C324" s="3375" t="s">
        <v>3423</v>
      </c>
      <c r="D324" s="3376">
        <v>25.69</v>
      </c>
      <c r="E324" s="3376">
        <v>16.04</v>
      </c>
      <c r="F324" s="3007" t="s">
        <v>3062</v>
      </c>
      <c r="G324" s="3007"/>
    </row>
    <row r="325" spans="1:7" ht="21" customHeight="1">
      <c r="A325" s="3382">
        <v>324</v>
      </c>
      <c r="B325" s="3375" t="s">
        <v>3171</v>
      </c>
      <c r="C325" s="3375" t="s">
        <v>3424</v>
      </c>
      <c r="D325" s="3376">
        <v>57.85</v>
      </c>
      <c r="E325" s="3376">
        <v>36.119999999999997</v>
      </c>
      <c r="F325" s="3007" t="s">
        <v>3062</v>
      </c>
      <c r="G325" s="3007"/>
    </row>
    <row r="326" spans="1:7" ht="21" customHeight="1">
      <c r="A326" s="3382">
        <v>325</v>
      </c>
      <c r="B326" s="3375" t="s">
        <v>3171</v>
      </c>
      <c r="C326" s="3375" t="s">
        <v>3425</v>
      </c>
      <c r="D326" s="3376">
        <v>57.51</v>
      </c>
      <c r="E326" s="3376">
        <v>35.909999999999997</v>
      </c>
      <c r="F326" s="3007" t="s">
        <v>3062</v>
      </c>
      <c r="G326" s="3007"/>
    </row>
    <row r="327" spans="1:7" ht="21" customHeight="1">
      <c r="A327" s="3382">
        <v>326</v>
      </c>
      <c r="B327" s="3375" t="s">
        <v>3171</v>
      </c>
      <c r="C327" s="3375" t="s">
        <v>3426</v>
      </c>
      <c r="D327" s="3376">
        <v>57.51</v>
      </c>
      <c r="E327" s="3376">
        <v>35.909999999999997</v>
      </c>
      <c r="F327" s="3007" t="s">
        <v>3062</v>
      </c>
      <c r="G327" s="3007"/>
    </row>
    <row r="328" spans="1:7" ht="21" customHeight="1">
      <c r="A328" s="3382">
        <v>327</v>
      </c>
      <c r="B328" s="3375" t="s">
        <v>3171</v>
      </c>
      <c r="C328" s="3375" t="s">
        <v>3427</v>
      </c>
      <c r="D328" s="3376">
        <v>57.51</v>
      </c>
      <c r="E328" s="3376">
        <v>35.909999999999997</v>
      </c>
      <c r="F328" s="3007" t="s">
        <v>3062</v>
      </c>
      <c r="G328" s="3007"/>
    </row>
    <row r="329" spans="1:7" ht="21" customHeight="1">
      <c r="A329" s="3382">
        <v>328</v>
      </c>
      <c r="B329" s="3375" t="s">
        <v>3171</v>
      </c>
      <c r="C329" s="3375" t="s">
        <v>3428</v>
      </c>
      <c r="D329" s="3376">
        <v>57.51</v>
      </c>
      <c r="E329" s="3376">
        <v>35.909999999999997</v>
      </c>
      <c r="F329" s="3007" t="s">
        <v>3062</v>
      </c>
      <c r="G329" s="3007"/>
    </row>
    <row r="330" spans="1:7" ht="21" customHeight="1">
      <c r="A330" s="3382">
        <v>329</v>
      </c>
      <c r="B330" s="3375" t="s">
        <v>3171</v>
      </c>
      <c r="C330" s="3375" t="s">
        <v>3429</v>
      </c>
      <c r="D330" s="3376">
        <v>57.51</v>
      </c>
      <c r="E330" s="3376">
        <v>35.909999999999997</v>
      </c>
      <c r="F330" s="3007" t="s">
        <v>3062</v>
      </c>
      <c r="G330" s="3007"/>
    </row>
    <row r="331" spans="1:7" ht="21" customHeight="1">
      <c r="A331" s="3382">
        <v>330</v>
      </c>
      <c r="B331" s="3375" t="s">
        <v>3171</v>
      </c>
      <c r="C331" s="3375" t="s">
        <v>3430</v>
      </c>
      <c r="D331" s="3376">
        <v>57.51</v>
      </c>
      <c r="E331" s="3376">
        <v>35.909999999999997</v>
      </c>
      <c r="F331" s="3007" t="s">
        <v>3062</v>
      </c>
      <c r="G331" s="3007"/>
    </row>
    <row r="332" spans="1:7" ht="21" customHeight="1">
      <c r="A332" s="3382">
        <v>331</v>
      </c>
      <c r="B332" s="3375" t="s">
        <v>3171</v>
      </c>
      <c r="C332" s="3375" t="s">
        <v>3431</v>
      </c>
      <c r="D332" s="3376">
        <v>57.51</v>
      </c>
      <c r="E332" s="3376">
        <v>35.909999999999997</v>
      </c>
      <c r="F332" s="3007" t="s">
        <v>3062</v>
      </c>
      <c r="G332" s="3007"/>
    </row>
    <row r="333" spans="1:7" ht="21" customHeight="1">
      <c r="A333" s="3382">
        <v>332</v>
      </c>
      <c r="B333" s="3375" t="s">
        <v>3171</v>
      </c>
      <c r="C333" s="3375" t="s">
        <v>3432</v>
      </c>
      <c r="D333" s="3376">
        <v>57.51</v>
      </c>
      <c r="E333" s="3376">
        <v>35.909999999999997</v>
      </c>
      <c r="F333" s="3007" t="s">
        <v>3062</v>
      </c>
      <c r="G333" s="3007"/>
    </row>
    <row r="334" spans="1:7" ht="21" customHeight="1">
      <c r="A334" s="3382">
        <v>333</v>
      </c>
      <c r="B334" s="3375" t="s">
        <v>3171</v>
      </c>
      <c r="C334" s="3375" t="s">
        <v>3433</v>
      </c>
      <c r="D334" s="3376">
        <v>57.51</v>
      </c>
      <c r="E334" s="3376">
        <v>35.909999999999997</v>
      </c>
      <c r="F334" s="3007" t="s">
        <v>3062</v>
      </c>
      <c r="G334" s="3007"/>
    </row>
    <row r="335" spans="1:7" ht="21" customHeight="1">
      <c r="A335" s="3382">
        <v>334</v>
      </c>
      <c r="B335" s="3375" t="s">
        <v>3171</v>
      </c>
      <c r="C335" s="3375" t="s">
        <v>3434</v>
      </c>
      <c r="D335" s="3376">
        <v>57.51</v>
      </c>
      <c r="E335" s="3376">
        <v>35.909999999999997</v>
      </c>
      <c r="F335" s="3007" t="s">
        <v>3062</v>
      </c>
      <c r="G335" s="3007"/>
    </row>
    <row r="336" spans="1:7" ht="21" customHeight="1">
      <c r="A336" s="3382">
        <v>335</v>
      </c>
      <c r="B336" s="3375" t="s">
        <v>3171</v>
      </c>
      <c r="C336" s="3375" t="s">
        <v>3435</v>
      </c>
      <c r="D336" s="3376">
        <v>57.51</v>
      </c>
      <c r="E336" s="3376">
        <v>35.909999999999997</v>
      </c>
      <c r="F336" s="3007" t="s">
        <v>3062</v>
      </c>
      <c r="G336" s="3007"/>
    </row>
    <row r="337" spans="1:7" ht="21" customHeight="1">
      <c r="A337" s="3382">
        <v>336</v>
      </c>
      <c r="B337" s="3375" t="s">
        <v>3171</v>
      </c>
      <c r="C337" s="3375" t="s">
        <v>3436</v>
      </c>
      <c r="D337" s="3376">
        <v>57.51</v>
      </c>
      <c r="E337" s="3376">
        <v>35.909999999999997</v>
      </c>
      <c r="F337" s="3007" t="s">
        <v>3062</v>
      </c>
      <c r="G337" s="3007"/>
    </row>
    <row r="338" spans="1:7" ht="21" customHeight="1">
      <c r="A338" s="3382">
        <v>337</v>
      </c>
      <c r="B338" s="3375" t="s">
        <v>3171</v>
      </c>
      <c r="C338" s="3375" t="s">
        <v>3437</v>
      </c>
      <c r="D338" s="3376">
        <v>57.51</v>
      </c>
      <c r="E338" s="3376">
        <v>35.909999999999997</v>
      </c>
      <c r="F338" s="3007" t="s">
        <v>3062</v>
      </c>
      <c r="G338" s="3007"/>
    </row>
    <row r="339" spans="1:7" ht="21" customHeight="1">
      <c r="A339" s="3382">
        <v>338</v>
      </c>
      <c r="B339" s="3375" t="s">
        <v>3171</v>
      </c>
      <c r="C339" s="3375" t="s">
        <v>3438</v>
      </c>
      <c r="D339" s="3376">
        <v>57.85</v>
      </c>
      <c r="E339" s="3376">
        <v>36.119999999999997</v>
      </c>
      <c r="F339" s="3007" t="s">
        <v>3062</v>
      </c>
      <c r="G339" s="3007"/>
    </row>
    <row r="340" spans="1:7" ht="21" customHeight="1">
      <c r="A340" s="3382">
        <v>339</v>
      </c>
      <c r="B340" s="3375" t="s">
        <v>3171</v>
      </c>
      <c r="C340" s="3375" t="s">
        <v>3439</v>
      </c>
      <c r="D340" s="3376">
        <v>39.49</v>
      </c>
      <c r="E340" s="3376">
        <v>24.66</v>
      </c>
      <c r="F340" s="3007" t="s">
        <v>3062</v>
      </c>
      <c r="G340" s="3007"/>
    </row>
    <row r="341" spans="1:7" ht="21" customHeight="1">
      <c r="A341" s="3382">
        <v>340</v>
      </c>
      <c r="B341" s="3375" t="s">
        <v>3171</v>
      </c>
      <c r="C341" s="3375" t="s">
        <v>3440</v>
      </c>
      <c r="D341" s="3376">
        <v>39.119999999999997</v>
      </c>
      <c r="E341" s="3376">
        <v>24.43</v>
      </c>
      <c r="F341" s="3007" t="s">
        <v>3062</v>
      </c>
      <c r="G341" s="3007"/>
    </row>
    <row r="342" spans="1:7" ht="21" customHeight="1">
      <c r="A342" s="3382">
        <v>341</v>
      </c>
      <c r="B342" s="3375" t="s">
        <v>3171</v>
      </c>
      <c r="C342" s="3375" t="s">
        <v>3441</v>
      </c>
      <c r="D342" s="3376">
        <v>39.119999999999997</v>
      </c>
      <c r="E342" s="3376">
        <v>24.43</v>
      </c>
      <c r="F342" s="3007" t="s">
        <v>3062</v>
      </c>
      <c r="G342" s="3007"/>
    </row>
    <row r="343" spans="1:7" ht="21" customHeight="1">
      <c r="A343" s="3382">
        <v>342</v>
      </c>
      <c r="B343" s="3375" t="s">
        <v>3171</v>
      </c>
      <c r="C343" s="3375" t="s">
        <v>3442</v>
      </c>
      <c r="D343" s="3376">
        <v>39.119999999999997</v>
      </c>
      <c r="E343" s="3376">
        <v>24.43</v>
      </c>
      <c r="F343" s="3007" t="s">
        <v>3062</v>
      </c>
      <c r="G343" s="3007"/>
    </row>
    <row r="344" spans="1:7" ht="21" customHeight="1">
      <c r="A344" s="3382">
        <v>343</v>
      </c>
      <c r="B344" s="3375" t="s">
        <v>3171</v>
      </c>
      <c r="C344" s="3375" t="s">
        <v>3443</v>
      </c>
      <c r="D344" s="3376">
        <v>39.119999999999997</v>
      </c>
      <c r="E344" s="3376">
        <v>24.43</v>
      </c>
      <c r="F344" s="3007" t="s">
        <v>3062</v>
      </c>
      <c r="G344" s="3007"/>
    </row>
    <row r="345" spans="1:7" ht="21" customHeight="1">
      <c r="A345" s="3382">
        <v>344</v>
      </c>
      <c r="B345" s="3375" t="s">
        <v>3171</v>
      </c>
      <c r="C345" s="3375" t="s">
        <v>3444</v>
      </c>
      <c r="D345" s="3376">
        <v>39.119999999999997</v>
      </c>
      <c r="E345" s="3376">
        <v>24.43</v>
      </c>
      <c r="F345" s="3007" t="s">
        <v>3062</v>
      </c>
      <c r="G345" s="3007"/>
    </row>
    <row r="346" spans="1:7" ht="21" customHeight="1">
      <c r="A346" s="3382">
        <v>345</v>
      </c>
      <c r="B346" s="3375" t="s">
        <v>3171</v>
      </c>
      <c r="C346" s="3375" t="s">
        <v>3445</v>
      </c>
      <c r="D346" s="3376">
        <v>39.119999999999997</v>
      </c>
      <c r="E346" s="3376">
        <v>24.43</v>
      </c>
      <c r="F346" s="3007" t="s">
        <v>3062</v>
      </c>
      <c r="G346" s="3007"/>
    </row>
    <row r="347" spans="1:7" ht="21" customHeight="1">
      <c r="A347" s="3382">
        <v>346</v>
      </c>
      <c r="B347" s="3375" t="s">
        <v>3171</v>
      </c>
      <c r="C347" s="3375" t="s">
        <v>3446</v>
      </c>
      <c r="D347" s="3376">
        <v>39.119999999999997</v>
      </c>
      <c r="E347" s="3376">
        <v>24.43</v>
      </c>
      <c r="F347" s="3007" t="s">
        <v>3062</v>
      </c>
      <c r="G347" s="3007"/>
    </row>
    <row r="348" spans="1:7" ht="21" customHeight="1">
      <c r="A348" s="3382">
        <v>347</v>
      </c>
      <c r="B348" s="3375" t="s">
        <v>3171</v>
      </c>
      <c r="C348" s="3375" t="s">
        <v>3447</v>
      </c>
      <c r="D348" s="3376">
        <v>39.119999999999997</v>
      </c>
      <c r="E348" s="3376">
        <v>24.43</v>
      </c>
      <c r="F348" s="3007" t="s">
        <v>3062</v>
      </c>
      <c r="G348" s="3007"/>
    </row>
    <row r="349" spans="1:7" ht="21" customHeight="1">
      <c r="A349" s="3382">
        <v>348</v>
      </c>
      <c r="B349" s="3375" t="s">
        <v>3171</v>
      </c>
      <c r="C349" s="3375" t="s">
        <v>3448</v>
      </c>
      <c r="D349" s="3376">
        <v>39.119999999999997</v>
      </c>
      <c r="E349" s="3376">
        <v>24.43</v>
      </c>
      <c r="F349" s="3007" t="s">
        <v>3062</v>
      </c>
      <c r="G349" s="3007"/>
    </row>
    <row r="350" spans="1:7" ht="21" customHeight="1">
      <c r="A350" s="3382">
        <v>349</v>
      </c>
      <c r="B350" s="3375" t="s">
        <v>3171</v>
      </c>
      <c r="C350" s="3375" t="s">
        <v>3449</v>
      </c>
      <c r="D350" s="3376">
        <v>39.119999999999997</v>
      </c>
      <c r="E350" s="3376">
        <v>24.43</v>
      </c>
      <c r="F350" s="3007" t="s">
        <v>3062</v>
      </c>
      <c r="G350" s="3007"/>
    </row>
    <row r="351" spans="1:7" ht="21" customHeight="1">
      <c r="A351" s="3382">
        <v>350</v>
      </c>
      <c r="B351" s="3375" t="s">
        <v>3171</v>
      </c>
      <c r="C351" s="3375" t="s">
        <v>3450</v>
      </c>
      <c r="D351" s="3376">
        <v>39.119999999999997</v>
      </c>
      <c r="E351" s="3376">
        <v>24.43</v>
      </c>
      <c r="F351" s="3007" t="s">
        <v>3062</v>
      </c>
      <c r="G351" s="3007"/>
    </row>
    <row r="352" spans="1:7" ht="21" customHeight="1">
      <c r="A352" s="3382">
        <v>351</v>
      </c>
      <c r="B352" s="3375" t="s">
        <v>3171</v>
      </c>
      <c r="C352" s="3375" t="s">
        <v>3451</v>
      </c>
      <c r="D352" s="3376">
        <v>39.119999999999997</v>
      </c>
      <c r="E352" s="3376">
        <v>24.43</v>
      </c>
      <c r="F352" s="3007" t="s">
        <v>3062</v>
      </c>
      <c r="G352" s="3007"/>
    </row>
    <row r="353" spans="1:7" ht="21" customHeight="1">
      <c r="A353" s="3382">
        <v>352</v>
      </c>
      <c r="B353" s="3375" t="s">
        <v>3171</v>
      </c>
      <c r="C353" s="3375" t="s">
        <v>3452</v>
      </c>
      <c r="D353" s="3376">
        <v>38.85</v>
      </c>
      <c r="E353" s="3376">
        <v>24.26</v>
      </c>
      <c r="F353" s="3007" t="s">
        <v>3062</v>
      </c>
      <c r="G353" s="3007"/>
    </row>
    <row r="354" spans="1:7" ht="21" customHeight="1">
      <c r="A354" s="3382">
        <v>353</v>
      </c>
      <c r="B354" s="3375" t="s">
        <v>3171</v>
      </c>
      <c r="C354" s="3375" t="s">
        <v>3453</v>
      </c>
      <c r="D354" s="3376">
        <v>46.28</v>
      </c>
      <c r="E354" s="3376">
        <v>28.9</v>
      </c>
      <c r="F354" s="3007" t="s">
        <v>3062</v>
      </c>
      <c r="G354" s="3007"/>
    </row>
    <row r="355" spans="1:7" ht="21" customHeight="1">
      <c r="A355" s="3382">
        <v>354</v>
      </c>
      <c r="B355" s="3375" t="s">
        <v>3171</v>
      </c>
      <c r="C355" s="3375" t="s">
        <v>3454</v>
      </c>
      <c r="D355" s="3376">
        <v>39.49</v>
      </c>
      <c r="E355" s="3376">
        <v>24.66</v>
      </c>
      <c r="F355" s="3007" t="s">
        <v>3062</v>
      </c>
      <c r="G355" s="3007"/>
    </row>
    <row r="356" spans="1:7" ht="21" customHeight="1">
      <c r="A356" s="3382">
        <v>355</v>
      </c>
      <c r="B356" s="3375" t="s">
        <v>3171</v>
      </c>
      <c r="C356" s="3375" t="s">
        <v>3455</v>
      </c>
      <c r="D356" s="3376">
        <v>39.119999999999997</v>
      </c>
      <c r="E356" s="3376">
        <v>24.43</v>
      </c>
      <c r="F356" s="3007" t="s">
        <v>3062</v>
      </c>
      <c r="G356" s="3007"/>
    </row>
    <row r="357" spans="1:7" ht="21" customHeight="1">
      <c r="A357" s="3382">
        <v>356</v>
      </c>
      <c r="B357" s="3375" t="s">
        <v>3171</v>
      </c>
      <c r="C357" s="3375" t="s">
        <v>3456</v>
      </c>
      <c r="D357" s="3376">
        <v>39.119999999999997</v>
      </c>
      <c r="E357" s="3376">
        <v>24.43</v>
      </c>
      <c r="F357" s="3007" t="s">
        <v>3062</v>
      </c>
      <c r="G357" s="3007"/>
    </row>
    <row r="358" spans="1:7" ht="21" customHeight="1">
      <c r="A358" s="3382">
        <v>357</v>
      </c>
      <c r="B358" s="3375" t="s">
        <v>3171</v>
      </c>
      <c r="C358" s="3375" t="s">
        <v>3457</v>
      </c>
      <c r="D358" s="3376">
        <v>39.119999999999997</v>
      </c>
      <c r="E358" s="3376">
        <v>24.43</v>
      </c>
      <c r="F358" s="3007" t="s">
        <v>3062</v>
      </c>
      <c r="G358" s="3007"/>
    </row>
    <row r="359" spans="1:7" ht="21" customHeight="1">
      <c r="A359" s="3382">
        <v>358</v>
      </c>
      <c r="B359" s="3375" t="s">
        <v>3171</v>
      </c>
      <c r="C359" s="3375" t="s">
        <v>3458</v>
      </c>
      <c r="D359" s="3376">
        <v>39.119999999999997</v>
      </c>
      <c r="E359" s="3376">
        <v>24.43</v>
      </c>
      <c r="F359" s="3007" t="s">
        <v>3062</v>
      </c>
      <c r="G359" s="3007"/>
    </row>
    <row r="360" spans="1:7" ht="21" customHeight="1">
      <c r="A360" s="3382">
        <v>359</v>
      </c>
      <c r="B360" s="3375" t="s">
        <v>3171</v>
      </c>
      <c r="C360" s="3375" t="s">
        <v>3459</v>
      </c>
      <c r="D360" s="3376">
        <v>39.119999999999997</v>
      </c>
      <c r="E360" s="3376">
        <v>24.43</v>
      </c>
      <c r="F360" s="3007" t="s">
        <v>3062</v>
      </c>
      <c r="G360" s="3007"/>
    </row>
    <row r="361" spans="1:7" ht="21" customHeight="1">
      <c r="A361" s="3382">
        <v>360</v>
      </c>
      <c r="B361" s="3375" t="s">
        <v>3171</v>
      </c>
      <c r="C361" s="3375" t="s">
        <v>3460</v>
      </c>
      <c r="D361" s="3376">
        <v>39.119999999999997</v>
      </c>
      <c r="E361" s="3376">
        <v>24.43</v>
      </c>
      <c r="F361" s="3007" t="s">
        <v>3062</v>
      </c>
      <c r="G361" s="3007"/>
    </row>
    <row r="362" spans="1:7" ht="21" customHeight="1">
      <c r="A362" s="3382">
        <v>361</v>
      </c>
      <c r="B362" s="3375" t="s">
        <v>3171</v>
      </c>
      <c r="C362" s="3375" t="s">
        <v>3461</v>
      </c>
      <c r="D362" s="3376">
        <v>39.119999999999997</v>
      </c>
      <c r="E362" s="3376">
        <v>24.43</v>
      </c>
      <c r="F362" s="3007" t="s">
        <v>3062</v>
      </c>
      <c r="G362" s="3007"/>
    </row>
    <row r="363" spans="1:7" ht="21" customHeight="1">
      <c r="A363" s="3382">
        <v>362</v>
      </c>
      <c r="B363" s="3375" t="s">
        <v>3171</v>
      </c>
      <c r="C363" s="3375" t="s">
        <v>3462</v>
      </c>
      <c r="D363" s="3376">
        <v>39.119999999999997</v>
      </c>
      <c r="E363" s="3376">
        <v>24.43</v>
      </c>
      <c r="F363" s="3007" t="s">
        <v>3062</v>
      </c>
      <c r="G363" s="3007"/>
    </row>
    <row r="364" spans="1:7" ht="21" customHeight="1">
      <c r="A364" s="3382">
        <v>363</v>
      </c>
      <c r="B364" s="3375" t="s">
        <v>3171</v>
      </c>
      <c r="C364" s="3375" t="s">
        <v>3463</v>
      </c>
      <c r="D364" s="3376">
        <v>39.119999999999997</v>
      </c>
      <c r="E364" s="3376">
        <v>24.43</v>
      </c>
      <c r="F364" s="3007" t="s">
        <v>3062</v>
      </c>
      <c r="G364" s="3007"/>
    </row>
    <row r="365" spans="1:7" ht="21" customHeight="1">
      <c r="A365" s="3382">
        <v>364</v>
      </c>
      <c r="B365" s="3375" t="s">
        <v>3171</v>
      </c>
      <c r="C365" s="3375" t="s">
        <v>3464</v>
      </c>
      <c r="D365" s="3376">
        <v>39.119999999999997</v>
      </c>
      <c r="E365" s="3376">
        <v>24.43</v>
      </c>
      <c r="F365" s="3007" t="s">
        <v>3062</v>
      </c>
      <c r="G365" s="3007"/>
    </row>
    <row r="366" spans="1:7" ht="21" customHeight="1">
      <c r="A366" s="3382">
        <v>365</v>
      </c>
      <c r="B366" s="3375" t="s">
        <v>3171</v>
      </c>
      <c r="C366" s="3375" t="s">
        <v>3465</v>
      </c>
      <c r="D366" s="3376">
        <v>39.119999999999997</v>
      </c>
      <c r="E366" s="3376">
        <v>24.43</v>
      </c>
      <c r="F366" s="3007" t="s">
        <v>3062</v>
      </c>
      <c r="G366" s="3007"/>
    </row>
    <row r="367" spans="1:7" ht="21" customHeight="1">
      <c r="A367" s="3382">
        <v>366</v>
      </c>
      <c r="B367" s="3375" t="s">
        <v>3171</v>
      </c>
      <c r="C367" s="3375" t="s">
        <v>3466</v>
      </c>
      <c r="D367" s="3376">
        <v>39.119999999999997</v>
      </c>
      <c r="E367" s="3376">
        <v>24.43</v>
      </c>
      <c r="F367" s="3007" t="s">
        <v>3062</v>
      </c>
      <c r="G367" s="3007"/>
    </row>
    <row r="368" spans="1:7" ht="21" customHeight="1">
      <c r="A368" s="3382">
        <v>367</v>
      </c>
      <c r="B368" s="3375" t="s">
        <v>3171</v>
      </c>
      <c r="C368" s="3375" t="s">
        <v>3467</v>
      </c>
      <c r="D368" s="3376">
        <v>39.119999999999997</v>
      </c>
      <c r="E368" s="3376">
        <v>24.43</v>
      </c>
      <c r="F368" s="3007" t="s">
        <v>3062</v>
      </c>
      <c r="G368" s="3007"/>
    </row>
    <row r="369" spans="1:7" ht="21" customHeight="1">
      <c r="A369" s="3382">
        <v>368</v>
      </c>
      <c r="B369" s="3375" t="s">
        <v>3171</v>
      </c>
      <c r="C369" s="3375" t="s">
        <v>3468</v>
      </c>
      <c r="D369" s="3376">
        <v>39.119999999999997</v>
      </c>
      <c r="E369" s="3376">
        <v>24.43</v>
      </c>
      <c r="F369" s="3007" t="s">
        <v>3062</v>
      </c>
      <c r="G369" s="3007"/>
    </row>
    <row r="370" spans="1:7" ht="21" customHeight="1">
      <c r="A370" s="3382">
        <v>369</v>
      </c>
      <c r="B370" s="3375" t="s">
        <v>3171</v>
      </c>
      <c r="C370" s="3375" t="s">
        <v>3469</v>
      </c>
      <c r="D370" s="3376">
        <v>39.49</v>
      </c>
      <c r="E370" s="3376">
        <v>24.66</v>
      </c>
      <c r="F370" s="3007" t="s">
        <v>3062</v>
      </c>
      <c r="G370" s="3007"/>
    </row>
    <row r="371" spans="1:7" ht="21" customHeight="1">
      <c r="A371" s="3382">
        <v>370</v>
      </c>
      <c r="B371" s="3375" t="s">
        <v>3171</v>
      </c>
      <c r="C371" s="3375" t="s">
        <v>3470</v>
      </c>
      <c r="D371" s="3376">
        <v>25.69</v>
      </c>
      <c r="E371" s="3376">
        <v>16.04</v>
      </c>
      <c r="F371" s="3007" t="s">
        <v>3062</v>
      </c>
      <c r="G371" s="3007"/>
    </row>
    <row r="372" spans="1:7" ht="21" customHeight="1">
      <c r="A372" s="3382">
        <v>371</v>
      </c>
      <c r="B372" s="3375" t="s">
        <v>3171</v>
      </c>
      <c r="C372" s="3375" t="s">
        <v>3471</v>
      </c>
      <c r="D372" s="3376">
        <v>25.4</v>
      </c>
      <c r="E372" s="3376">
        <v>15.86</v>
      </c>
      <c r="F372" s="3007" t="s">
        <v>3062</v>
      </c>
      <c r="G372" s="3007"/>
    </row>
    <row r="373" spans="1:7" ht="21" customHeight="1">
      <c r="A373" s="3382">
        <v>372</v>
      </c>
      <c r="B373" s="3375" t="s">
        <v>3171</v>
      </c>
      <c r="C373" s="3375" t="s">
        <v>3472</v>
      </c>
      <c r="D373" s="3376">
        <v>25.4</v>
      </c>
      <c r="E373" s="3376">
        <v>15.86</v>
      </c>
      <c r="F373" s="3007" t="s">
        <v>3062</v>
      </c>
      <c r="G373" s="3007"/>
    </row>
    <row r="374" spans="1:7" ht="21" customHeight="1">
      <c r="A374" s="3382">
        <v>373</v>
      </c>
      <c r="B374" s="3375" t="s">
        <v>3171</v>
      </c>
      <c r="C374" s="3375" t="s">
        <v>3473</v>
      </c>
      <c r="D374" s="3376">
        <v>25.4</v>
      </c>
      <c r="E374" s="3376">
        <v>15.86</v>
      </c>
      <c r="F374" s="3007" t="s">
        <v>3062</v>
      </c>
      <c r="G374" s="3007"/>
    </row>
    <row r="375" spans="1:7" ht="21" customHeight="1">
      <c r="A375" s="3382">
        <v>374</v>
      </c>
      <c r="B375" s="3375" t="s">
        <v>3171</v>
      </c>
      <c r="C375" s="3375" t="s">
        <v>3474</v>
      </c>
      <c r="D375" s="3376">
        <v>25.4</v>
      </c>
      <c r="E375" s="3376">
        <v>15.86</v>
      </c>
      <c r="F375" s="3007" t="s">
        <v>3062</v>
      </c>
      <c r="G375" s="3007"/>
    </row>
    <row r="376" spans="1:7" ht="21" customHeight="1">
      <c r="A376" s="3382">
        <v>375</v>
      </c>
      <c r="B376" s="3375" t="s">
        <v>3171</v>
      </c>
      <c r="C376" s="3375" t="s">
        <v>3475</v>
      </c>
      <c r="D376" s="3376">
        <v>25.4</v>
      </c>
      <c r="E376" s="3376">
        <v>15.86</v>
      </c>
      <c r="F376" s="3007" t="s">
        <v>3062</v>
      </c>
      <c r="G376" s="3007"/>
    </row>
    <row r="377" spans="1:7" ht="21" customHeight="1">
      <c r="A377" s="3382">
        <v>376</v>
      </c>
      <c r="B377" s="3375" t="s">
        <v>3171</v>
      </c>
      <c r="C377" s="3375" t="s">
        <v>3476</v>
      </c>
      <c r="D377" s="3376">
        <v>25.4</v>
      </c>
      <c r="E377" s="3376">
        <v>15.86</v>
      </c>
      <c r="F377" s="3007" t="s">
        <v>3062</v>
      </c>
      <c r="G377" s="3007"/>
    </row>
    <row r="378" spans="1:7" ht="21" customHeight="1">
      <c r="A378" s="3382">
        <v>377</v>
      </c>
      <c r="B378" s="3375" t="s">
        <v>3171</v>
      </c>
      <c r="C378" s="3375" t="s">
        <v>3477</v>
      </c>
      <c r="D378" s="3376">
        <v>25.4</v>
      </c>
      <c r="E378" s="3376">
        <v>15.86</v>
      </c>
      <c r="F378" s="3007" t="s">
        <v>3062</v>
      </c>
      <c r="G378" s="3007"/>
    </row>
    <row r="379" spans="1:7" ht="21" customHeight="1">
      <c r="A379" s="3382">
        <v>378</v>
      </c>
      <c r="B379" s="3375" t="s">
        <v>3171</v>
      </c>
      <c r="C379" s="3375" t="s">
        <v>3478</v>
      </c>
      <c r="D379" s="3376">
        <v>25.4</v>
      </c>
      <c r="E379" s="3376">
        <v>15.86</v>
      </c>
      <c r="F379" s="3007" t="s">
        <v>3062</v>
      </c>
      <c r="G379" s="3007"/>
    </row>
    <row r="380" spans="1:7" ht="21" customHeight="1">
      <c r="A380" s="3382">
        <v>379</v>
      </c>
      <c r="B380" s="3375" t="s">
        <v>3171</v>
      </c>
      <c r="C380" s="3375" t="s">
        <v>3479</v>
      </c>
      <c r="D380" s="3376">
        <v>25.4</v>
      </c>
      <c r="E380" s="3376">
        <v>15.86</v>
      </c>
      <c r="F380" s="3007" t="s">
        <v>3062</v>
      </c>
      <c r="G380" s="3007"/>
    </row>
    <row r="381" spans="1:7" ht="21" customHeight="1">
      <c r="A381" s="3382">
        <v>380</v>
      </c>
      <c r="B381" s="3375" t="s">
        <v>3171</v>
      </c>
      <c r="C381" s="3375" t="s">
        <v>3480</v>
      </c>
      <c r="D381" s="3376">
        <v>25.4</v>
      </c>
      <c r="E381" s="3376">
        <v>15.86</v>
      </c>
      <c r="F381" s="3007" t="s">
        <v>3062</v>
      </c>
      <c r="G381" s="3007"/>
    </row>
    <row r="382" spans="1:7" ht="21" customHeight="1">
      <c r="A382" s="3382">
        <v>381</v>
      </c>
      <c r="B382" s="3375" t="s">
        <v>3171</v>
      </c>
      <c r="C382" s="3375" t="s">
        <v>3481</v>
      </c>
      <c r="D382" s="3376">
        <v>25.4</v>
      </c>
      <c r="E382" s="3376">
        <v>15.86</v>
      </c>
      <c r="F382" s="3007" t="s">
        <v>3062</v>
      </c>
      <c r="G382" s="3007"/>
    </row>
    <row r="383" spans="1:7" ht="21" customHeight="1">
      <c r="A383" s="3382">
        <v>382</v>
      </c>
      <c r="B383" s="3375" t="s">
        <v>3171</v>
      </c>
      <c r="C383" s="3375" t="s">
        <v>3482</v>
      </c>
      <c r="D383" s="3376">
        <v>25.4</v>
      </c>
      <c r="E383" s="3376">
        <v>15.86</v>
      </c>
      <c r="F383" s="3007" t="s">
        <v>3062</v>
      </c>
      <c r="G383" s="3007"/>
    </row>
    <row r="384" spans="1:7" ht="21" customHeight="1">
      <c r="A384" s="3382">
        <v>383</v>
      </c>
      <c r="B384" s="3375" t="s">
        <v>3171</v>
      </c>
      <c r="C384" s="3375" t="s">
        <v>3483</v>
      </c>
      <c r="D384" s="3376">
        <v>25.4</v>
      </c>
      <c r="E384" s="3376">
        <v>15.86</v>
      </c>
      <c r="F384" s="3007" t="s">
        <v>3062</v>
      </c>
      <c r="G384" s="3007"/>
    </row>
    <row r="385" spans="1:7" ht="21" customHeight="1">
      <c r="A385" s="3382">
        <v>384</v>
      </c>
      <c r="B385" s="3375" t="s">
        <v>3171</v>
      </c>
      <c r="C385" s="3375" t="s">
        <v>3484</v>
      </c>
      <c r="D385" s="3376">
        <v>25.4</v>
      </c>
      <c r="E385" s="3376">
        <v>15.86</v>
      </c>
      <c r="F385" s="3007" t="s">
        <v>3062</v>
      </c>
      <c r="G385" s="3007"/>
    </row>
    <row r="386" spans="1:7" ht="21" customHeight="1">
      <c r="A386" s="3382">
        <v>385</v>
      </c>
      <c r="B386" s="3375" t="s">
        <v>3171</v>
      </c>
      <c r="C386" s="3375" t="s">
        <v>3485</v>
      </c>
      <c r="D386" s="3376">
        <v>25.4</v>
      </c>
      <c r="E386" s="3376">
        <v>15.86</v>
      </c>
      <c r="F386" s="3007" t="s">
        <v>3062</v>
      </c>
      <c r="G386" s="3007"/>
    </row>
    <row r="387" spans="1:7" ht="21" customHeight="1">
      <c r="A387" s="3382">
        <v>386</v>
      </c>
      <c r="B387" s="3375" t="s">
        <v>3171</v>
      </c>
      <c r="C387" s="3375" t="s">
        <v>3486</v>
      </c>
      <c r="D387" s="3376">
        <v>25.4</v>
      </c>
      <c r="E387" s="3376">
        <v>15.86</v>
      </c>
      <c r="F387" s="3007" t="s">
        <v>3062</v>
      </c>
      <c r="G387" s="3007"/>
    </row>
    <row r="388" spans="1:7" ht="21" customHeight="1">
      <c r="A388" s="3382">
        <v>387</v>
      </c>
      <c r="B388" s="3375" t="s">
        <v>3171</v>
      </c>
      <c r="C388" s="3375" t="s">
        <v>3487</v>
      </c>
      <c r="D388" s="3376">
        <v>25.4</v>
      </c>
      <c r="E388" s="3376">
        <v>15.86</v>
      </c>
      <c r="F388" s="3007" t="s">
        <v>3062</v>
      </c>
      <c r="G388" s="3007"/>
    </row>
    <row r="389" spans="1:7" ht="21" customHeight="1">
      <c r="A389" s="3382">
        <v>388</v>
      </c>
      <c r="B389" s="3375" t="s">
        <v>3171</v>
      </c>
      <c r="C389" s="3375" t="s">
        <v>3488</v>
      </c>
      <c r="D389" s="3376">
        <v>25.4</v>
      </c>
      <c r="E389" s="3376">
        <v>15.86</v>
      </c>
      <c r="F389" s="3007" t="s">
        <v>3062</v>
      </c>
      <c r="G389" s="3007"/>
    </row>
    <row r="390" spans="1:7" ht="21" customHeight="1">
      <c r="A390" s="3382">
        <v>389</v>
      </c>
      <c r="B390" s="3375" t="s">
        <v>3171</v>
      </c>
      <c r="C390" s="3375" t="s">
        <v>3489</v>
      </c>
      <c r="D390" s="3376">
        <v>25.4</v>
      </c>
      <c r="E390" s="3376">
        <v>15.86</v>
      </c>
      <c r="F390" s="3007" t="s">
        <v>3062</v>
      </c>
      <c r="G390" s="3007"/>
    </row>
    <row r="391" spans="1:7" ht="21" customHeight="1">
      <c r="A391" s="3382">
        <v>390</v>
      </c>
      <c r="B391" s="3375" t="s">
        <v>3171</v>
      </c>
      <c r="C391" s="3375" t="s">
        <v>3490</v>
      </c>
      <c r="D391" s="3376">
        <v>25.4</v>
      </c>
      <c r="E391" s="3376">
        <v>15.86</v>
      </c>
      <c r="F391" s="3007" t="s">
        <v>3062</v>
      </c>
      <c r="G391" s="3007"/>
    </row>
    <row r="392" spans="1:7" ht="21" customHeight="1">
      <c r="A392" s="3382">
        <v>391</v>
      </c>
      <c r="B392" s="3375" t="s">
        <v>3171</v>
      </c>
      <c r="C392" s="3375" t="s">
        <v>3491</v>
      </c>
      <c r="D392" s="3376">
        <v>25.4</v>
      </c>
      <c r="E392" s="3376">
        <v>15.86</v>
      </c>
      <c r="F392" s="3007" t="s">
        <v>3062</v>
      </c>
      <c r="G392" s="3007"/>
    </row>
    <row r="393" spans="1:7" ht="21" customHeight="1">
      <c r="A393" s="3382">
        <v>392</v>
      </c>
      <c r="B393" s="3375" t="s">
        <v>3171</v>
      </c>
      <c r="C393" s="3375" t="s">
        <v>3492</v>
      </c>
      <c r="D393" s="3376">
        <v>25.4</v>
      </c>
      <c r="E393" s="3376">
        <v>15.86</v>
      </c>
      <c r="F393" s="3007" t="s">
        <v>3062</v>
      </c>
      <c r="G393" s="3007"/>
    </row>
    <row r="394" spans="1:7" ht="21" customHeight="1">
      <c r="A394" s="3382">
        <v>393</v>
      </c>
      <c r="B394" s="3375" t="s">
        <v>3171</v>
      </c>
      <c r="C394" s="3375" t="s">
        <v>3493</v>
      </c>
      <c r="D394" s="3376">
        <v>25.4</v>
      </c>
      <c r="E394" s="3376">
        <v>15.86</v>
      </c>
      <c r="F394" s="3007" t="s">
        <v>3062</v>
      </c>
      <c r="G394" s="3007"/>
    </row>
    <row r="395" spans="1:7" ht="21" customHeight="1">
      <c r="A395" s="3382">
        <v>394</v>
      </c>
      <c r="B395" s="3375" t="s">
        <v>3171</v>
      </c>
      <c r="C395" s="3375" t="s">
        <v>3494</v>
      </c>
      <c r="D395" s="3376">
        <v>25.4</v>
      </c>
      <c r="E395" s="3376">
        <v>15.86</v>
      </c>
      <c r="F395" s="3007" t="s">
        <v>3062</v>
      </c>
      <c r="G395" s="3007"/>
    </row>
    <row r="396" spans="1:7" ht="21" customHeight="1">
      <c r="A396" s="3382">
        <v>395</v>
      </c>
      <c r="B396" s="3375" t="s">
        <v>3171</v>
      </c>
      <c r="C396" s="3375" t="s">
        <v>3495</v>
      </c>
      <c r="D396" s="3376">
        <v>25.4</v>
      </c>
      <c r="E396" s="3376">
        <v>15.86</v>
      </c>
      <c r="F396" s="3007" t="s">
        <v>3062</v>
      </c>
      <c r="G396" s="3007"/>
    </row>
    <row r="397" spans="1:7" ht="21" customHeight="1">
      <c r="A397" s="3382">
        <v>396</v>
      </c>
      <c r="B397" s="3375" t="s">
        <v>3171</v>
      </c>
      <c r="C397" s="3375" t="s">
        <v>3496</v>
      </c>
      <c r="D397" s="3376">
        <v>25.4</v>
      </c>
      <c r="E397" s="3376">
        <v>15.86</v>
      </c>
      <c r="F397" s="3007" t="s">
        <v>3062</v>
      </c>
      <c r="G397" s="3007"/>
    </row>
    <row r="398" spans="1:7" ht="21" customHeight="1">
      <c r="A398" s="3382">
        <v>397</v>
      </c>
      <c r="B398" s="3375" t="s">
        <v>3171</v>
      </c>
      <c r="C398" s="3375" t="s">
        <v>3497</v>
      </c>
      <c r="D398" s="3376">
        <v>25.4</v>
      </c>
      <c r="E398" s="3376">
        <v>15.86</v>
      </c>
      <c r="F398" s="3007" t="s">
        <v>3062</v>
      </c>
      <c r="G398" s="3007"/>
    </row>
    <row r="399" spans="1:7" ht="21" customHeight="1">
      <c r="A399" s="3382">
        <v>398</v>
      </c>
      <c r="B399" s="3375" t="s">
        <v>3171</v>
      </c>
      <c r="C399" s="3375" t="s">
        <v>3498</v>
      </c>
      <c r="D399" s="3376">
        <v>25.69</v>
      </c>
      <c r="E399" s="3376">
        <v>16.04</v>
      </c>
      <c r="F399" s="3007" t="s">
        <v>3062</v>
      </c>
      <c r="G399" s="3007"/>
    </row>
    <row r="400" spans="1:7" ht="21" customHeight="1">
      <c r="A400" s="3382">
        <v>399</v>
      </c>
      <c r="B400" s="3375" t="s">
        <v>3171</v>
      </c>
      <c r="C400" s="3375" t="s">
        <v>3499</v>
      </c>
      <c r="D400" s="3376">
        <v>57.85</v>
      </c>
      <c r="E400" s="3376">
        <v>36.119999999999997</v>
      </c>
      <c r="F400" s="3007" t="s">
        <v>3062</v>
      </c>
      <c r="G400" s="3007"/>
    </row>
    <row r="401" spans="1:7" ht="21" customHeight="1">
      <c r="A401" s="3382">
        <v>400</v>
      </c>
      <c r="B401" s="3375" t="s">
        <v>3171</v>
      </c>
      <c r="C401" s="3375" t="s">
        <v>3500</v>
      </c>
      <c r="D401" s="3376">
        <v>57.51</v>
      </c>
      <c r="E401" s="3376">
        <v>35.909999999999997</v>
      </c>
      <c r="F401" s="3007" t="s">
        <v>3062</v>
      </c>
      <c r="G401" s="3007"/>
    </row>
    <row r="402" spans="1:7" ht="21" customHeight="1">
      <c r="A402" s="3382">
        <v>401</v>
      </c>
      <c r="B402" s="3375" t="s">
        <v>3171</v>
      </c>
      <c r="C402" s="3375" t="s">
        <v>3501</v>
      </c>
      <c r="D402" s="3376">
        <v>57.51</v>
      </c>
      <c r="E402" s="3376">
        <v>35.909999999999997</v>
      </c>
      <c r="F402" s="3007" t="s">
        <v>3062</v>
      </c>
      <c r="G402" s="3007"/>
    </row>
    <row r="403" spans="1:7" ht="21" customHeight="1">
      <c r="A403" s="3382">
        <v>402</v>
      </c>
      <c r="B403" s="3375" t="s">
        <v>3171</v>
      </c>
      <c r="C403" s="3375" t="s">
        <v>3502</v>
      </c>
      <c r="D403" s="3376">
        <v>57.51</v>
      </c>
      <c r="E403" s="3376">
        <v>35.909999999999997</v>
      </c>
      <c r="F403" s="3007" t="s">
        <v>3062</v>
      </c>
      <c r="G403" s="3007"/>
    </row>
    <row r="404" spans="1:7" ht="21" customHeight="1">
      <c r="A404" s="3382">
        <v>403</v>
      </c>
      <c r="B404" s="3375" t="s">
        <v>3171</v>
      </c>
      <c r="C404" s="3375" t="s">
        <v>3503</v>
      </c>
      <c r="D404" s="3376">
        <v>57.51</v>
      </c>
      <c r="E404" s="3376">
        <v>35.909999999999997</v>
      </c>
      <c r="F404" s="3007" t="s">
        <v>3062</v>
      </c>
      <c r="G404" s="3007"/>
    </row>
    <row r="405" spans="1:7" ht="21" customHeight="1">
      <c r="A405" s="3382">
        <v>404</v>
      </c>
      <c r="B405" s="3375" t="s">
        <v>3171</v>
      </c>
      <c r="C405" s="3375" t="s">
        <v>3504</v>
      </c>
      <c r="D405" s="3376">
        <v>57.51</v>
      </c>
      <c r="E405" s="3376">
        <v>35.909999999999997</v>
      </c>
      <c r="F405" s="3007" t="s">
        <v>3062</v>
      </c>
      <c r="G405" s="3007"/>
    </row>
    <row r="406" spans="1:7" ht="21" customHeight="1">
      <c r="A406" s="3382">
        <v>405</v>
      </c>
      <c r="B406" s="3375" t="s">
        <v>3171</v>
      </c>
      <c r="C406" s="3375" t="s">
        <v>3505</v>
      </c>
      <c r="D406" s="3376">
        <v>57.51</v>
      </c>
      <c r="E406" s="3376">
        <v>35.909999999999997</v>
      </c>
      <c r="F406" s="3007" t="s">
        <v>3062</v>
      </c>
      <c r="G406" s="3007"/>
    </row>
    <row r="407" spans="1:7" ht="21" customHeight="1">
      <c r="A407" s="3382">
        <v>406</v>
      </c>
      <c r="B407" s="3375" t="s">
        <v>3171</v>
      </c>
      <c r="C407" s="3375" t="s">
        <v>3506</v>
      </c>
      <c r="D407" s="3376">
        <v>57.51</v>
      </c>
      <c r="E407" s="3376">
        <v>35.909999999999997</v>
      </c>
      <c r="F407" s="3007" t="s">
        <v>3062</v>
      </c>
      <c r="G407" s="3007"/>
    </row>
    <row r="408" spans="1:7" ht="21" customHeight="1">
      <c r="A408" s="3382">
        <v>407</v>
      </c>
      <c r="B408" s="3375" t="s">
        <v>3171</v>
      </c>
      <c r="C408" s="3375" t="s">
        <v>3507</v>
      </c>
      <c r="D408" s="3376">
        <v>57.51</v>
      </c>
      <c r="E408" s="3376">
        <v>35.909999999999997</v>
      </c>
      <c r="F408" s="3007" t="s">
        <v>3062</v>
      </c>
      <c r="G408" s="3007"/>
    </row>
    <row r="409" spans="1:7" ht="21" customHeight="1">
      <c r="A409" s="3382">
        <v>408</v>
      </c>
      <c r="B409" s="3375" t="s">
        <v>3171</v>
      </c>
      <c r="C409" s="3375" t="s">
        <v>3508</v>
      </c>
      <c r="D409" s="3376">
        <v>57.51</v>
      </c>
      <c r="E409" s="3376">
        <v>35.909999999999997</v>
      </c>
      <c r="F409" s="3007" t="s">
        <v>3062</v>
      </c>
      <c r="G409" s="3007"/>
    </row>
    <row r="410" spans="1:7" ht="21" customHeight="1">
      <c r="A410" s="3382">
        <v>409</v>
      </c>
      <c r="B410" s="3375" t="s">
        <v>3171</v>
      </c>
      <c r="C410" s="3375" t="s">
        <v>3509</v>
      </c>
      <c r="D410" s="3376">
        <v>57.51</v>
      </c>
      <c r="E410" s="3376">
        <v>35.909999999999997</v>
      </c>
      <c r="F410" s="3007" t="s">
        <v>3062</v>
      </c>
      <c r="G410" s="3007"/>
    </row>
    <row r="411" spans="1:7" ht="21" customHeight="1">
      <c r="A411" s="3382">
        <v>410</v>
      </c>
      <c r="B411" s="3375" t="s">
        <v>3171</v>
      </c>
      <c r="C411" s="3375" t="s">
        <v>3510</v>
      </c>
      <c r="D411" s="3376">
        <v>57.51</v>
      </c>
      <c r="E411" s="3376">
        <v>35.909999999999997</v>
      </c>
      <c r="F411" s="3007" t="s">
        <v>3062</v>
      </c>
      <c r="G411" s="3007"/>
    </row>
    <row r="412" spans="1:7" ht="21" customHeight="1">
      <c r="A412" s="3382">
        <v>411</v>
      </c>
      <c r="B412" s="3375" t="s">
        <v>3171</v>
      </c>
      <c r="C412" s="3375" t="s">
        <v>3511</v>
      </c>
      <c r="D412" s="3376">
        <v>57.51</v>
      </c>
      <c r="E412" s="3376">
        <v>35.909999999999997</v>
      </c>
      <c r="F412" s="3007" t="s">
        <v>3062</v>
      </c>
      <c r="G412" s="3007"/>
    </row>
    <row r="413" spans="1:7" ht="21" customHeight="1">
      <c r="A413" s="3382">
        <v>412</v>
      </c>
      <c r="B413" s="3375" t="s">
        <v>3171</v>
      </c>
      <c r="C413" s="3375" t="s">
        <v>3512</v>
      </c>
      <c r="D413" s="3376">
        <v>57.51</v>
      </c>
      <c r="E413" s="3376">
        <v>35.909999999999997</v>
      </c>
      <c r="F413" s="3007" t="s">
        <v>3062</v>
      </c>
      <c r="G413" s="3007"/>
    </row>
    <row r="414" spans="1:7" ht="21" customHeight="1">
      <c r="A414" s="3382">
        <v>413</v>
      </c>
      <c r="B414" s="3375" t="s">
        <v>3171</v>
      </c>
      <c r="C414" s="3375" t="s">
        <v>3513</v>
      </c>
      <c r="D414" s="3376">
        <v>57.85</v>
      </c>
      <c r="E414" s="3376">
        <v>36.119999999999997</v>
      </c>
      <c r="F414" s="3007" t="s">
        <v>3062</v>
      </c>
      <c r="G414" s="3007"/>
    </row>
    <row r="415" spans="1:7" ht="21" customHeight="1">
      <c r="A415" s="3382">
        <v>414</v>
      </c>
      <c r="B415" s="3375" t="s">
        <v>3171</v>
      </c>
      <c r="C415" s="3375" t="s">
        <v>3514</v>
      </c>
      <c r="D415" s="3376">
        <v>39.49</v>
      </c>
      <c r="E415" s="3376">
        <v>24.66</v>
      </c>
      <c r="F415" s="3007" t="s">
        <v>3062</v>
      </c>
      <c r="G415" s="3007"/>
    </row>
    <row r="416" spans="1:7" ht="21" customHeight="1">
      <c r="A416" s="3382">
        <v>415</v>
      </c>
      <c r="B416" s="3375" t="s">
        <v>3171</v>
      </c>
      <c r="C416" s="3375" t="s">
        <v>3515</v>
      </c>
      <c r="D416" s="3376">
        <v>39.119999999999997</v>
      </c>
      <c r="E416" s="3376">
        <v>24.43</v>
      </c>
      <c r="F416" s="3007" t="s">
        <v>3062</v>
      </c>
      <c r="G416" s="3007"/>
    </row>
    <row r="417" spans="1:7" ht="21" customHeight="1">
      <c r="A417" s="3382">
        <v>416</v>
      </c>
      <c r="B417" s="3375" t="s">
        <v>3171</v>
      </c>
      <c r="C417" s="3375" t="s">
        <v>3516</v>
      </c>
      <c r="D417" s="3376">
        <v>39.119999999999997</v>
      </c>
      <c r="E417" s="3376">
        <v>24.43</v>
      </c>
      <c r="F417" s="3007" t="s">
        <v>3062</v>
      </c>
      <c r="G417" s="3007"/>
    </row>
    <row r="418" spans="1:7" ht="21" customHeight="1">
      <c r="A418" s="3382">
        <v>417</v>
      </c>
      <c r="B418" s="3375" t="s">
        <v>3171</v>
      </c>
      <c r="C418" s="3375" t="s">
        <v>3517</v>
      </c>
      <c r="D418" s="3376">
        <v>39.119999999999997</v>
      </c>
      <c r="E418" s="3376">
        <v>24.43</v>
      </c>
      <c r="F418" s="3007" t="s">
        <v>3062</v>
      </c>
      <c r="G418" s="3007"/>
    </row>
    <row r="419" spans="1:7" ht="21" customHeight="1">
      <c r="A419" s="3382">
        <v>418</v>
      </c>
      <c r="B419" s="3375" t="s">
        <v>3171</v>
      </c>
      <c r="C419" s="3375" t="s">
        <v>3518</v>
      </c>
      <c r="D419" s="3376">
        <v>39.119999999999997</v>
      </c>
      <c r="E419" s="3376">
        <v>24.43</v>
      </c>
      <c r="F419" s="3007" t="s">
        <v>3062</v>
      </c>
      <c r="G419" s="3007"/>
    </row>
    <row r="420" spans="1:7" ht="21" customHeight="1">
      <c r="A420" s="3382">
        <v>419</v>
      </c>
      <c r="B420" s="3375" t="s">
        <v>3171</v>
      </c>
      <c r="C420" s="3375" t="s">
        <v>3519</v>
      </c>
      <c r="D420" s="3376">
        <v>39.119999999999997</v>
      </c>
      <c r="E420" s="3376">
        <v>24.43</v>
      </c>
      <c r="F420" s="3007" t="s">
        <v>3062</v>
      </c>
      <c r="G420" s="3007"/>
    </row>
    <row r="421" spans="1:7" ht="21" customHeight="1">
      <c r="A421" s="3382">
        <v>420</v>
      </c>
      <c r="B421" s="3375" t="s">
        <v>3171</v>
      </c>
      <c r="C421" s="3375" t="s">
        <v>3520</v>
      </c>
      <c r="D421" s="3376">
        <v>39.119999999999997</v>
      </c>
      <c r="E421" s="3376">
        <v>24.43</v>
      </c>
      <c r="F421" s="3007" t="s">
        <v>3062</v>
      </c>
      <c r="G421" s="3007"/>
    </row>
    <row r="422" spans="1:7" ht="21" customHeight="1">
      <c r="A422" s="3382">
        <v>421</v>
      </c>
      <c r="B422" s="3375" t="s">
        <v>3171</v>
      </c>
      <c r="C422" s="3375" t="s">
        <v>3521</v>
      </c>
      <c r="D422" s="3376">
        <v>39.119999999999997</v>
      </c>
      <c r="E422" s="3376">
        <v>24.43</v>
      </c>
      <c r="F422" s="3007" t="s">
        <v>3062</v>
      </c>
      <c r="G422" s="3007"/>
    </row>
    <row r="423" spans="1:7" ht="21" customHeight="1">
      <c r="A423" s="3382">
        <v>422</v>
      </c>
      <c r="B423" s="3375" t="s">
        <v>3171</v>
      </c>
      <c r="C423" s="3375" t="s">
        <v>3522</v>
      </c>
      <c r="D423" s="3376">
        <v>39.119999999999997</v>
      </c>
      <c r="E423" s="3376">
        <v>24.43</v>
      </c>
      <c r="F423" s="3007" t="s">
        <v>3062</v>
      </c>
      <c r="G423" s="3007"/>
    </row>
    <row r="424" spans="1:7" ht="21" customHeight="1">
      <c r="A424" s="3382">
        <v>423</v>
      </c>
      <c r="B424" s="3375" t="s">
        <v>3171</v>
      </c>
      <c r="C424" s="3375" t="s">
        <v>3523</v>
      </c>
      <c r="D424" s="3376">
        <v>39.119999999999997</v>
      </c>
      <c r="E424" s="3376">
        <v>24.43</v>
      </c>
      <c r="F424" s="3007" t="s">
        <v>3062</v>
      </c>
      <c r="G424" s="3007"/>
    </row>
    <row r="425" spans="1:7" ht="21" customHeight="1">
      <c r="A425" s="3382">
        <v>424</v>
      </c>
      <c r="B425" s="3375" t="s">
        <v>3171</v>
      </c>
      <c r="C425" s="3375" t="s">
        <v>3524</v>
      </c>
      <c r="D425" s="3376">
        <v>39.119999999999997</v>
      </c>
      <c r="E425" s="3376">
        <v>24.43</v>
      </c>
      <c r="F425" s="3007" t="s">
        <v>3062</v>
      </c>
      <c r="G425" s="3007"/>
    </row>
    <row r="426" spans="1:7" ht="21" customHeight="1">
      <c r="A426" s="3382">
        <v>425</v>
      </c>
      <c r="B426" s="3375" t="s">
        <v>3171</v>
      </c>
      <c r="C426" s="3375" t="s">
        <v>3525</v>
      </c>
      <c r="D426" s="3376">
        <v>39.119999999999997</v>
      </c>
      <c r="E426" s="3376">
        <v>24.43</v>
      </c>
      <c r="F426" s="3007" t="s">
        <v>3062</v>
      </c>
      <c r="G426" s="3007"/>
    </row>
    <row r="427" spans="1:7" ht="21" customHeight="1">
      <c r="A427" s="3382">
        <v>426</v>
      </c>
      <c r="B427" s="3375" t="s">
        <v>3171</v>
      </c>
      <c r="C427" s="3375" t="s">
        <v>3526</v>
      </c>
      <c r="D427" s="3376">
        <v>39.119999999999997</v>
      </c>
      <c r="E427" s="3376">
        <v>24.43</v>
      </c>
      <c r="F427" s="3007" t="s">
        <v>3062</v>
      </c>
      <c r="G427" s="3007"/>
    </row>
    <row r="428" spans="1:7" ht="21" customHeight="1">
      <c r="A428" s="3382">
        <v>427</v>
      </c>
      <c r="B428" s="3375" t="s">
        <v>3171</v>
      </c>
      <c r="C428" s="3375" t="s">
        <v>3527</v>
      </c>
      <c r="D428" s="3376">
        <v>38.85</v>
      </c>
      <c r="E428" s="3376">
        <v>24.26</v>
      </c>
      <c r="F428" s="3007" t="s">
        <v>3062</v>
      </c>
      <c r="G428" s="3007"/>
    </row>
    <row r="429" spans="1:7" ht="21" customHeight="1">
      <c r="A429" s="3382">
        <v>428</v>
      </c>
      <c r="B429" s="3375" t="s">
        <v>3171</v>
      </c>
      <c r="C429" s="3375" t="s">
        <v>3528</v>
      </c>
      <c r="D429" s="3376">
        <v>46.28</v>
      </c>
      <c r="E429" s="3376">
        <v>28.9</v>
      </c>
      <c r="F429" s="3007" t="s">
        <v>3062</v>
      </c>
      <c r="G429" s="3007"/>
    </row>
    <row r="430" spans="1:7" ht="21" customHeight="1">
      <c r="A430" s="3382">
        <v>429</v>
      </c>
      <c r="B430" s="3375" t="s">
        <v>3171</v>
      </c>
      <c r="C430" s="3375" t="s">
        <v>3529</v>
      </c>
      <c r="D430" s="3376">
        <v>39.49</v>
      </c>
      <c r="E430" s="3376">
        <v>24.66</v>
      </c>
      <c r="F430" s="3007" t="s">
        <v>3062</v>
      </c>
      <c r="G430" s="3007"/>
    </row>
    <row r="431" spans="1:7" ht="21" customHeight="1">
      <c r="A431" s="3382">
        <v>430</v>
      </c>
      <c r="B431" s="3375" t="s">
        <v>3171</v>
      </c>
      <c r="C431" s="3375" t="s">
        <v>3530</v>
      </c>
      <c r="D431" s="3376">
        <v>39.119999999999997</v>
      </c>
      <c r="E431" s="3376">
        <v>24.43</v>
      </c>
      <c r="F431" s="3007" t="s">
        <v>3062</v>
      </c>
      <c r="G431" s="3007"/>
    </row>
    <row r="432" spans="1:7" ht="21" customHeight="1">
      <c r="A432" s="3382">
        <v>431</v>
      </c>
      <c r="B432" s="3375" t="s">
        <v>3171</v>
      </c>
      <c r="C432" s="3375" t="s">
        <v>3531</v>
      </c>
      <c r="D432" s="3376">
        <v>39.119999999999997</v>
      </c>
      <c r="E432" s="3376">
        <v>24.43</v>
      </c>
      <c r="F432" s="3007" t="s">
        <v>3062</v>
      </c>
      <c r="G432" s="3007"/>
    </row>
    <row r="433" spans="1:7" ht="21" customHeight="1">
      <c r="A433" s="3382">
        <v>432</v>
      </c>
      <c r="B433" s="3375" t="s">
        <v>3171</v>
      </c>
      <c r="C433" s="3375" t="s">
        <v>3532</v>
      </c>
      <c r="D433" s="3376">
        <v>39.119999999999997</v>
      </c>
      <c r="E433" s="3376">
        <v>24.43</v>
      </c>
      <c r="F433" s="3007" t="s">
        <v>3062</v>
      </c>
      <c r="G433" s="3007"/>
    </row>
    <row r="434" spans="1:7" ht="21" customHeight="1">
      <c r="A434" s="3382">
        <v>433</v>
      </c>
      <c r="B434" s="3375" t="s">
        <v>3171</v>
      </c>
      <c r="C434" s="3375" t="s">
        <v>3533</v>
      </c>
      <c r="D434" s="3376">
        <v>39.119999999999997</v>
      </c>
      <c r="E434" s="3376">
        <v>24.43</v>
      </c>
      <c r="F434" s="3007" t="s">
        <v>3062</v>
      </c>
      <c r="G434" s="3007"/>
    </row>
    <row r="435" spans="1:7" ht="21" customHeight="1">
      <c r="A435" s="3382">
        <v>434</v>
      </c>
      <c r="B435" s="3375" t="s">
        <v>3171</v>
      </c>
      <c r="C435" s="3375" t="s">
        <v>3534</v>
      </c>
      <c r="D435" s="3376">
        <v>39.119999999999997</v>
      </c>
      <c r="E435" s="3376">
        <v>24.43</v>
      </c>
      <c r="F435" s="3007" t="s">
        <v>3062</v>
      </c>
      <c r="G435" s="3007"/>
    </row>
    <row r="436" spans="1:7" ht="21" customHeight="1">
      <c r="A436" s="3382">
        <v>435</v>
      </c>
      <c r="B436" s="3375" t="s">
        <v>3171</v>
      </c>
      <c r="C436" s="3375" t="s">
        <v>3535</v>
      </c>
      <c r="D436" s="3376">
        <v>39.119999999999997</v>
      </c>
      <c r="E436" s="3376">
        <v>24.43</v>
      </c>
      <c r="F436" s="3007" t="s">
        <v>3062</v>
      </c>
      <c r="G436" s="3007"/>
    </row>
    <row r="437" spans="1:7" ht="21" customHeight="1">
      <c r="A437" s="3382">
        <v>436</v>
      </c>
      <c r="B437" s="3375" t="s">
        <v>3171</v>
      </c>
      <c r="C437" s="3375" t="s">
        <v>3536</v>
      </c>
      <c r="D437" s="3376">
        <v>39.119999999999997</v>
      </c>
      <c r="E437" s="3376">
        <v>24.43</v>
      </c>
      <c r="F437" s="3007" t="s">
        <v>3062</v>
      </c>
      <c r="G437" s="3007"/>
    </row>
    <row r="438" spans="1:7" ht="21" customHeight="1">
      <c r="A438" s="3382">
        <v>437</v>
      </c>
      <c r="B438" s="3375" t="s">
        <v>3171</v>
      </c>
      <c r="C438" s="3375" t="s">
        <v>3537</v>
      </c>
      <c r="D438" s="3376">
        <v>39.119999999999997</v>
      </c>
      <c r="E438" s="3376">
        <v>24.43</v>
      </c>
      <c r="F438" s="3007" t="s">
        <v>3062</v>
      </c>
      <c r="G438" s="3007"/>
    </row>
    <row r="439" spans="1:7" ht="21" customHeight="1">
      <c r="A439" s="3382">
        <v>438</v>
      </c>
      <c r="B439" s="3375" t="s">
        <v>3171</v>
      </c>
      <c r="C439" s="3375" t="s">
        <v>3538</v>
      </c>
      <c r="D439" s="3376">
        <v>39.119999999999997</v>
      </c>
      <c r="E439" s="3376">
        <v>24.43</v>
      </c>
      <c r="F439" s="3007" t="s">
        <v>3062</v>
      </c>
      <c r="G439" s="3007"/>
    </row>
    <row r="440" spans="1:7" ht="21" customHeight="1">
      <c r="A440" s="3382">
        <v>439</v>
      </c>
      <c r="B440" s="3375" t="s">
        <v>3171</v>
      </c>
      <c r="C440" s="3375" t="s">
        <v>3539</v>
      </c>
      <c r="D440" s="3376">
        <v>39.119999999999997</v>
      </c>
      <c r="E440" s="3376">
        <v>24.43</v>
      </c>
      <c r="F440" s="3007" t="s">
        <v>3062</v>
      </c>
      <c r="G440" s="3007"/>
    </row>
    <row r="441" spans="1:7" ht="21" customHeight="1">
      <c r="A441" s="3382">
        <v>440</v>
      </c>
      <c r="B441" s="3375" t="s">
        <v>3171</v>
      </c>
      <c r="C441" s="3375" t="s">
        <v>3540</v>
      </c>
      <c r="D441" s="3376">
        <v>39.119999999999997</v>
      </c>
      <c r="E441" s="3376">
        <v>24.43</v>
      </c>
      <c r="F441" s="3007" t="s">
        <v>3062</v>
      </c>
      <c r="G441" s="3007"/>
    </row>
    <row r="442" spans="1:7" ht="21" customHeight="1">
      <c r="A442" s="3382">
        <v>441</v>
      </c>
      <c r="B442" s="3375" t="s">
        <v>3171</v>
      </c>
      <c r="C442" s="3375" t="s">
        <v>3541</v>
      </c>
      <c r="D442" s="3376">
        <v>39.119999999999997</v>
      </c>
      <c r="E442" s="3376">
        <v>24.43</v>
      </c>
      <c r="F442" s="3007" t="s">
        <v>3062</v>
      </c>
      <c r="G442" s="3007"/>
    </row>
    <row r="443" spans="1:7" ht="21" customHeight="1">
      <c r="A443" s="3382">
        <v>442</v>
      </c>
      <c r="B443" s="3375" t="s">
        <v>3171</v>
      </c>
      <c r="C443" s="3375" t="s">
        <v>3542</v>
      </c>
      <c r="D443" s="3376">
        <v>39.119999999999997</v>
      </c>
      <c r="E443" s="3376">
        <v>24.43</v>
      </c>
      <c r="F443" s="3007" t="s">
        <v>3062</v>
      </c>
      <c r="G443" s="3007"/>
    </row>
    <row r="444" spans="1:7" ht="21" customHeight="1">
      <c r="A444" s="3382">
        <v>443</v>
      </c>
      <c r="B444" s="3375" t="s">
        <v>3171</v>
      </c>
      <c r="C444" s="3375" t="s">
        <v>3543</v>
      </c>
      <c r="D444" s="3376">
        <v>39.119999999999997</v>
      </c>
      <c r="E444" s="3376">
        <v>24.43</v>
      </c>
      <c r="F444" s="3007" t="s">
        <v>3062</v>
      </c>
      <c r="G444" s="3007"/>
    </row>
    <row r="445" spans="1:7" ht="21" customHeight="1">
      <c r="A445" s="3382">
        <v>444</v>
      </c>
      <c r="B445" s="3375" t="s">
        <v>3171</v>
      </c>
      <c r="C445" s="3375" t="s">
        <v>3544</v>
      </c>
      <c r="D445" s="3376">
        <v>39.49</v>
      </c>
      <c r="E445" s="3376">
        <v>24.66</v>
      </c>
      <c r="F445" s="3007" t="s">
        <v>3062</v>
      </c>
      <c r="G445" s="3007"/>
    </row>
    <row r="446" spans="1:7" ht="21" customHeight="1">
      <c r="A446" s="3382">
        <v>445</v>
      </c>
      <c r="B446" s="3375" t="s">
        <v>3171</v>
      </c>
      <c r="C446" s="3375" t="s">
        <v>3545</v>
      </c>
      <c r="D446" s="3376">
        <v>34.29</v>
      </c>
      <c r="E446" s="3376">
        <v>21.41</v>
      </c>
      <c r="F446" s="3007" t="s">
        <v>3062</v>
      </c>
      <c r="G446" s="3007"/>
    </row>
    <row r="447" spans="1:7" ht="21" customHeight="1">
      <c r="A447" s="3382">
        <v>446</v>
      </c>
      <c r="B447" s="3375" t="s">
        <v>3171</v>
      </c>
      <c r="C447" s="3375" t="s">
        <v>3546</v>
      </c>
      <c r="D447" s="3376">
        <v>25.4</v>
      </c>
      <c r="E447" s="3376">
        <v>15.86</v>
      </c>
      <c r="F447" s="3007" t="s">
        <v>3062</v>
      </c>
      <c r="G447" s="3007"/>
    </row>
    <row r="448" spans="1:7" ht="21" customHeight="1">
      <c r="A448" s="3382">
        <v>447</v>
      </c>
      <c r="B448" s="3375" t="s">
        <v>3171</v>
      </c>
      <c r="C448" s="3375" t="s">
        <v>3547</v>
      </c>
      <c r="D448" s="3376">
        <v>25.4</v>
      </c>
      <c r="E448" s="3376">
        <v>15.86</v>
      </c>
      <c r="F448" s="3007" t="s">
        <v>3062</v>
      </c>
      <c r="G448" s="3007"/>
    </row>
    <row r="449" spans="1:7" ht="21" customHeight="1">
      <c r="A449" s="3382">
        <v>448</v>
      </c>
      <c r="B449" s="3375" t="s">
        <v>3171</v>
      </c>
      <c r="C449" s="3375" t="s">
        <v>3548</v>
      </c>
      <c r="D449" s="3376">
        <v>25.4</v>
      </c>
      <c r="E449" s="3376">
        <v>15.86</v>
      </c>
      <c r="F449" s="3007" t="s">
        <v>3062</v>
      </c>
      <c r="G449" s="3007"/>
    </row>
    <row r="450" spans="1:7" ht="21" customHeight="1">
      <c r="A450" s="3382">
        <v>449</v>
      </c>
      <c r="B450" s="3375" t="s">
        <v>3171</v>
      </c>
      <c r="C450" s="3375" t="s">
        <v>3549</v>
      </c>
      <c r="D450" s="3376">
        <v>25.4</v>
      </c>
      <c r="E450" s="3376">
        <v>15.86</v>
      </c>
      <c r="F450" s="3007" t="s">
        <v>3062</v>
      </c>
      <c r="G450" s="3007"/>
    </row>
    <row r="451" spans="1:7" ht="21" customHeight="1">
      <c r="A451" s="3382">
        <v>450</v>
      </c>
      <c r="B451" s="3375" t="s">
        <v>3171</v>
      </c>
      <c r="C451" s="3375" t="s">
        <v>3550</v>
      </c>
      <c r="D451" s="3376">
        <v>25.4</v>
      </c>
      <c r="E451" s="3376">
        <v>15.86</v>
      </c>
      <c r="F451" s="3007" t="s">
        <v>3062</v>
      </c>
      <c r="G451" s="3007"/>
    </row>
    <row r="452" spans="1:7" ht="21" customHeight="1">
      <c r="A452" s="3382">
        <v>451</v>
      </c>
      <c r="B452" s="3375" t="s">
        <v>3171</v>
      </c>
      <c r="C452" s="3375" t="s">
        <v>3551</v>
      </c>
      <c r="D452" s="3376">
        <v>25.4</v>
      </c>
      <c r="E452" s="3376">
        <v>15.86</v>
      </c>
      <c r="F452" s="3007" t="s">
        <v>3062</v>
      </c>
      <c r="G452" s="3007"/>
    </row>
    <row r="453" spans="1:7" ht="21" customHeight="1">
      <c r="A453" s="3382">
        <v>452</v>
      </c>
      <c r="B453" s="3375" t="s">
        <v>3171</v>
      </c>
      <c r="C453" s="3375" t="s">
        <v>3552</v>
      </c>
      <c r="D453" s="3376">
        <v>25.4</v>
      </c>
      <c r="E453" s="3376">
        <v>15.86</v>
      </c>
      <c r="F453" s="3007" t="s">
        <v>3062</v>
      </c>
      <c r="G453" s="3007"/>
    </row>
    <row r="454" spans="1:7" ht="21" customHeight="1">
      <c r="A454" s="3382">
        <v>453</v>
      </c>
      <c r="B454" s="3375" t="s">
        <v>3171</v>
      </c>
      <c r="C454" s="3375" t="s">
        <v>3553</v>
      </c>
      <c r="D454" s="3376">
        <v>25.4</v>
      </c>
      <c r="E454" s="3376">
        <v>15.86</v>
      </c>
      <c r="F454" s="3007" t="s">
        <v>3062</v>
      </c>
      <c r="G454" s="3007"/>
    </row>
    <row r="455" spans="1:7" ht="21" customHeight="1">
      <c r="A455" s="3382">
        <v>454</v>
      </c>
      <c r="B455" s="3375" t="s">
        <v>3171</v>
      </c>
      <c r="C455" s="3375" t="s">
        <v>3554</v>
      </c>
      <c r="D455" s="3376">
        <v>25.4</v>
      </c>
      <c r="E455" s="3376">
        <v>15.86</v>
      </c>
      <c r="F455" s="3007" t="s">
        <v>3062</v>
      </c>
      <c r="G455" s="3007"/>
    </row>
    <row r="456" spans="1:7" ht="21" customHeight="1">
      <c r="A456" s="3382">
        <v>455</v>
      </c>
      <c r="B456" s="3375" t="s">
        <v>3171</v>
      </c>
      <c r="C456" s="3375" t="s">
        <v>3555</v>
      </c>
      <c r="D456" s="3376">
        <v>25.4</v>
      </c>
      <c r="E456" s="3376">
        <v>15.86</v>
      </c>
      <c r="F456" s="3007" t="s">
        <v>3062</v>
      </c>
      <c r="G456" s="3007"/>
    </row>
    <row r="457" spans="1:7" ht="21" customHeight="1">
      <c r="A457" s="3382">
        <v>456</v>
      </c>
      <c r="B457" s="3375" t="s">
        <v>3171</v>
      </c>
      <c r="C457" s="3375" t="s">
        <v>3556</v>
      </c>
      <c r="D457" s="3376">
        <v>25.4</v>
      </c>
      <c r="E457" s="3376">
        <v>15.86</v>
      </c>
      <c r="F457" s="3007" t="s">
        <v>3062</v>
      </c>
      <c r="G457" s="3007"/>
    </row>
    <row r="458" spans="1:7" ht="21" customHeight="1">
      <c r="A458" s="3382">
        <v>457</v>
      </c>
      <c r="B458" s="3375" t="s">
        <v>3171</v>
      </c>
      <c r="C458" s="3375" t="s">
        <v>3557</v>
      </c>
      <c r="D458" s="3376">
        <v>25.4</v>
      </c>
      <c r="E458" s="3376">
        <v>15.86</v>
      </c>
      <c r="F458" s="3007" t="s">
        <v>3062</v>
      </c>
      <c r="G458" s="3007"/>
    </row>
    <row r="459" spans="1:7" ht="21" customHeight="1">
      <c r="A459" s="3382">
        <v>458</v>
      </c>
      <c r="B459" s="3375" t="s">
        <v>3171</v>
      </c>
      <c r="C459" s="3375" t="s">
        <v>3558</v>
      </c>
      <c r="D459" s="3376">
        <v>25.4</v>
      </c>
      <c r="E459" s="3376">
        <v>15.86</v>
      </c>
      <c r="F459" s="3007" t="s">
        <v>3062</v>
      </c>
      <c r="G459" s="3007"/>
    </row>
    <row r="460" spans="1:7" ht="21" customHeight="1">
      <c r="A460" s="3382">
        <v>459</v>
      </c>
      <c r="B460" s="3375" t="s">
        <v>3171</v>
      </c>
      <c r="C460" s="3375" t="s">
        <v>3559</v>
      </c>
      <c r="D460" s="3376">
        <v>25.4</v>
      </c>
      <c r="E460" s="3376">
        <v>15.86</v>
      </c>
      <c r="F460" s="3007" t="s">
        <v>3062</v>
      </c>
      <c r="G460" s="3007"/>
    </row>
    <row r="461" spans="1:7" ht="21" customHeight="1">
      <c r="A461" s="3382">
        <v>460</v>
      </c>
      <c r="B461" s="3375" t="s">
        <v>3171</v>
      </c>
      <c r="C461" s="3375" t="s">
        <v>3560</v>
      </c>
      <c r="D461" s="3376">
        <v>25.4</v>
      </c>
      <c r="E461" s="3376">
        <v>15.86</v>
      </c>
      <c r="F461" s="3007" t="s">
        <v>3062</v>
      </c>
      <c r="G461" s="3007"/>
    </row>
    <row r="462" spans="1:7" ht="21" customHeight="1">
      <c r="A462" s="3382">
        <v>461</v>
      </c>
      <c r="B462" s="3375" t="s">
        <v>3171</v>
      </c>
      <c r="C462" s="3375" t="s">
        <v>3561</v>
      </c>
      <c r="D462" s="3376">
        <v>25.4</v>
      </c>
      <c r="E462" s="3376">
        <v>15.86</v>
      </c>
      <c r="F462" s="3007" t="s">
        <v>3062</v>
      </c>
      <c r="G462" s="3007"/>
    </row>
    <row r="463" spans="1:7" ht="21" customHeight="1">
      <c r="A463" s="3382">
        <v>462</v>
      </c>
      <c r="B463" s="3375" t="s">
        <v>3171</v>
      </c>
      <c r="C463" s="3375" t="s">
        <v>3562</v>
      </c>
      <c r="D463" s="3376">
        <v>25.4</v>
      </c>
      <c r="E463" s="3376">
        <v>15.86</v>
      </c>
      <c r="F463" s="3007" t="s">
        <v>3062</v>
      </c>
      <c r="G463" s="3007"/>
    </row>
    <row r="464" spans="1:7" ht="21" customHeight="1">
      <c r="A464" s="3382">
        <v>463</v>
      </c>
      <c r="B464" s="3375" t="s">
        <v>3171</v>
      </c>
      <c r="C464" s="3375" t="s">
        <v>3563</v>
      </c>
      <c r="D464" s="3376">
        <v>25.4</v>
      </c>
      <c r="E464" s="3376">
        <v>15.86</v>
      </c>
      <c r="F464" s="3007" t="s">
        <v>3062</v>
      </c>
      <c r="G464" s="3007"/>
    </row>
    <row r="465" spans="1:7" ht="21" customHeight="1">
      <c r="A465" s="3382">
        <v>464</v>
      </c>
      <c r="B465" s="3375" t="s">
        <v>3171</v>
      </c>
      <c r="C465" s="3375" t="s">
        <v>3564</v>
      </c>
      <c r="D465" s="3376">
        <v>25.4</v>
      </c>
      <c r="E465" s="3376">
        <v>15.86</v>
      </c>
      <c r="F465" s="3007" t="s">
        <v>3062</v>
      </c>
      <c r="G465" s="3007"/>
    </row>
    <row r="466" spans="1:7" ht="21" customHeight="1">
      <c r="A466" s="3382">
        <v>465</v>
      </c>
      <c r="B466" s="3375" t="s">
        <v>3171</v>
      </c>
      <c r="C466" s="3375" t="s">
        <v>3565</v>
      </c>
      <c r="D466" s="3376">
        <v>25.4</v>
      </c>
      <c r="E466" s="3376">
        <v>15.86</v>
      </c>
      <c r="F466" s="3007" t="s">
        <v>3062</v>
      </c>
      <c r="G466" s="3007"/>
    </row>
    <row r="467" spans="1:7" ht="21" customHeight="1">
      <c r="A467" s="3382">
        <v>466</v>
      </c>
      <c r="B467" s="3375" t="s">
        <v>3171</v>
      </c>
      <c r="C467" s="3375" t="s">
        <v>3566</v>
      </c>
      <c r="D467" s="3376">
        <v>25.4</v>
      </c>
      <c r="E467" s="3376">
        <v>15.86</v>
      </c>
      <c r="F467" s="3007" t="s">
        <v>3062</v>
      </c>
      <c r="G467" s="3007"/>
    </row>
    <row r="468" spans="1:7" ht="21" customHeight="1">
      <c r="A468" s="3382">
        <v>467</v>
      </c>
      <c r="B468" s="3375" t="s">
        <v>3171</v>
      </c>
      <c r="C468" s="3375" t="s">
        <v>3567</v>
      </c>
      <c r="D468" s="3376">
        <v>25.4</v>
      </c>
      <c r="E468" s="3376">
        <v>15.86</v>
      </c>
      <c r="F468" s="3007" t="s">
        <v>3062</v>
      </c>
      <c r="G468" s="3007"/>
    </row>
    <row r="469" spans="1:7" ht="21" customHeight="1">
      <c r="A469" s="3382">
        <v>468</v>
      </c>
      <c r="B469" s="3375" t="s">
        <v>3171</v>
      </c>
      <c r="C469" s="3375" t="s">
        <v>3568</v>
      </c>
      <c r="D469" s="3376">
        <v>25.4</v>
      </c>
      <c r="E469" s="3376">
        <v>15.86</v>
      </c>
      <c r="F469" s="3007" t="s">
        <v>3062</v>
      </c>
      <c r="G469" s="3007"/>
    </row>
    <row r="470" spans="1:7" ht="21" customHeight="1">
      <c r="A470" s="3382">
        <v>469</v>
      </c>
      <c r="B470" s="3375" t="s">
        <v>3171</v>
      </c>
      <c r="C470" s="3375" t="s">
        <v>3569</v>
      </c>
      <c r="D470" s="3376">
        <v>25.4</v>
      </c>
      <c r="E470" s="3376">
        <v>15.86</v>
      </c>
      <c r="F470" s="3007" t="s">
        <v>3062</v>
      </c>
      <c r="G470" s="3007"/>
    </row>
    <row r="471" spans="1:7" ht="21" customHeight="1">
      <c r="A471" s="3382">
        <v>470</v>
      </c>
      <c r="B471" s="3375" t="s">
        <v>3171</v>
      </c>
      <c r="C471" s="3375" t="s">
        <v>3570</v>
      </c>
      <c r="D471" s="3376">
        <v>25.4</v>
      </c>
      <c r="E471" s="3376">
        <v>15.86</v>
      </c>
      <c r="F471" s="3007" t="s">
        <v>3062</v>
      </c>
      <c r="G471" s="3007"/>
    </row>
    <row r="472" spans="1:7" ht="21" customHeight="1">
      <c r="A472" s="3382">
        <v>471</v>
      </c>
      <c r="B472" s="3375" t="s">
        <v>3171</v>
      </c>
      <c r="C472" s="3375" t="s">
        <v>3571</v>
      </c>
      <c r="D472" s="3376">
        <v>25.4</v>
      </c>
      <c r="E472" s="3376">
        <v>15.86</v>
      </c>
      <c r="F472" s="3007" t="s">
        <v>3062</v>
      </c>
      <c r="G472" s="3007"/>
    </row>
    <row r="473" spans="1:7" ht="21" customHeight="1">
      <c r="A473" s="3382">
        <v>472</v>
      </c>
      <c r="B473" s="3375" t="s">
        <v>3171</v>
      </c>
      <c r="C473" s="3375" t="s">
        <v>3572</v>
      </c>
      <c r="D473" s="3376">
        <v>25.69</v>
      </c>
      <c r="E473" s="3376">
        <v>16.04</v>
      </c>
      <c r="F473" s="3007" t="s">
        <v>3062</v>
      </c>
      <c r="G473" s="3007"/>
    </row>
    <row r="474" spans="1:7" ht="21" customHeight="1">
      <c r="A474" s="3382">
        <v>473</v>
      </c>
      <c r="B474" s="3375" t="s">
        <v>3171</v>
      </c>
      <c r="C474" s="3375" t="s">
        <v>3573</v>
      </c>
      <c r="D474" s="3376">
        <v>57.85</v>
      </c>
      <c r="E474" s="3376">
        <v>36.119999999999997</v>
      </c>
      <c r="F474" s="3007" t="s">
        <v>3062</v>
      </c>
      <c r="G474" s="3007"/>
    </row>
    <row r="475" spans="1:7" ht="21" customHeight="1">
      <c r="A475" s="3382">
        <v>474</v>
      </c>
      <c r="B475" s="3375" t="s">
        <v>3171</v>
      </c>
      <c r="C475" s="3375" t="s">
        <v>3574</v>
      </c>
      <c r="D475" s="3376">
        <v>57.51</v>
      </c>
      <c r="E475" s="3376">
        <v>35.909999999999997</v>
      </c>
      <c r="F475" s="3007" t="s">
        <v>3062</v>
      </c>
      <c r="G475" s="3007"/>
    </row>
    <row r="476" spans="1:7" ht="21" customHeight="1">
      <c r="A476" s="3382">
        <v>475</v>
      </c>
      <c r="B476" s="3375" t="s">
        <v>3171</v>
      </c>
      <c r="C476" s="3375" t="s">
        <v>3575</v>
      </c>
      <c r="D476" s="3376">
        <v>57.51</v>
      </c>
      <c r="E476" s="3376">
        <v>35.909999999999997</v>
      </c>
      <c r="F476" s="3007" t="s">
        <v>3062</v>
      </c>
      <c r="G476" s="3007"/>
    </row>
    <row r="477" spans="1:7" ht="21" customHeight="1">
      <c r="A477" s="3382">
        <v>476</v>
      </c>
      <c r="B477" s="3375" t="s">
        <v>3171</v>
      </c>
      <c r="C477" s="3375" t="s">
        <v>3576</v>
      </c>
      <c r="D477" s="3376">
        <v>57.51</v>
      </c>
      <c r="E477" s="3376">
        <v>35.909999999999997</v>
      </c>
      <c r="F477" s="3007" t="s">
        <v>3062</v>
      </c>
      <c r="G477" s="3007"/>
    </row>
    <row r="478" spans="1:7" ht="21" customHeight="1">
      <c r="A478" s="3382">
        <v>477</v>
      </c>
      <c r="B478" s="3375" t="s">
        <v>3171</v>
      </c>
      <c r="C478" s="3375" t="s">
        <v>3577</v>
      </c>
      <c r="D478" s="3376">
        <v>57.51</v>
      </c>
      <c r="E478" s="3376">
        <v>35.909999999999997</v>
      </c>
      <c r="F478" s="3007" t="s">
        <v>3062</v>
      </c>
      <c r="G478" s="3007"/>
    </row>
    <row r="479" spans="1:7" ht="21" customHeight="1">
      <c r="A479" s="3382">
        <v>478</v>
      </c>
      <c r="B479" s="3375" t="s">
        <v>3171</v>
      </c>
      <c r="C479" s="3375" t="s">
        <v>3578</v>
      </c>
      <c r="D479" s="3376">
        <v>57.51</v>
      </c>
      <c r="E479" s="3376">
        <v>35.909999999999997</v>
      </c>
      <c r="F479" s="3007" t="s">
        <v>3062</v>
      </c>
      <c r="G479" s="3007"/>
    </row>
    <row r="480" spans="1:7" ht="21" customHeight="1">
      <c r="A480" s="3382">
        <v>479</v>
      </c>
      <c r="B480" s="3375" t="s">
        <v>3171</v>
      </c>
      <c r="C480" s="3375" t="s">
        <v>3579</v>
      </c>
      <c r="D480" s="3376">
        <v>57.51</v>
      </c>
      <c r="E480" s="3376">
        <v>35.909999999999997</v>
      </c>
      <c r="F480" s="3007" t="s">
        <v>3062</v>
      </c>
      <c r="G480" s="3007"/>
    </row>
    <row r="481" spans="1:7" ht="21" customHeight="1">
      <c r="A481" s="3382">
        <v>480</v>
      </c>
      <c r="B481" s="3375" t="s">
        <v>3171</v>
      </c>
      <c r="C481" s="3375" t="s">
        <v>3580</v>
      </c>
      <c r="D481" s="3376">
        <v>57.51</v>
      </c>
      <c r="E481" s="3376">
        <v>35.909999999999997</v>
      </c>
      <c r="F481" s="3007" t="s">
        <v>3062</v>
      </c>
      <c r="G481" s="3007"/>
    </row>
    <row r="482" spans="1:7" ht="21" customHeight="1">
      <c r="A482" s="3382">
        <v>481</v>
      </c>
      <c r="B482" s="3375" t="s">
        <v>3171</v>
      </c>
      <c r="C482" s="3375" t="s">
        <v>3581</v>
      </c>
      <c r="D482" s="3376">
        <v>57.51</v>
      </c>
      <c r="E482" s="3376">
        <v>35.909999999999997</v>
      </c>
      <c r="F482" s="3007" t="s">
        <v>3062</v>
      </c>
      <c r="G482" s="3007"/>
    </row>
    <row r="483" spans="1:7" ht="21" customHeight="1">
      <c r="A483" s="3382">
        <v>482</v>
      </c>
      <c r="B483" s="3375" t="s">
        <v>3171</v>
      </c>
      <c r="C483" s="3375" t="s">
        <v>3582</v>
      </c>
      <c r="D483" s="3376">
        <v>57.51</v>
      </c>
      <c r="E483" s="3376">
        <v>35.909999999999997</v>
      </c>
      <c r="F483" s="3007" t="s">
        <v>3062</v>
      </c>
      <c r="G483" s="3007"/>
    </row>
    <row r="484" spans="1:7" ht="21" customHeight="1">
      <c r="A484" s="3382">
        <v>483</v>
      </c>
      <c r="B484" s="3375" t="s">
        <v>3171</v>
      </c>
      <c r="C484" s="3375" t="s">
        <v>3583</v>
      </c>
      <c r="D484" s="3376">
        <v>57.51</v>
      </c>
      <c r="E484" s="3376">
        <v>35.909999999999997</v>
      </c>
      <c r="F484" s="3007" t="s">
        <v>3062</v>
      </c>
      <c r="G484" s="3007"/>
    </row>
    <row r="485" spans="1:7" ht="21" customHeight="1">
      <c r="A485" s="3382">
        <v>484</v>
      </c>
      <c r="B485" s="3375" t="s">
        <v>3171</v>
      </c>
      <c r="C485" s="3375" t="s">
        <v>3584</v>
      </c>
      <c r="D485" s="3376">
        <v>57.51</v>
      </c>
      <c r="E485" s="3376">
        <v>35.909999999999997</v>
      </c>
      <c r="F485" s="3007" t="s">
        <v>3062</v>
      </c>
      <c r="G485" s="3007"/>
    </row>
    <row r="486" spans="1:7" ht="21" customHeight="1">
      <c r="A486" s="3382">
        <v>485</v>
      </c>
      <c r="B486" s="3375" t="s">
        <v>3171</v>
      </c>
      <c r="C486" s="3375" t="s">
        <v>3585</v>
      </c>
      <c r="D486" s="3376">
        <v>57.51</v>
      </c>
      <c r="E486" s="3376">
        <v>35.909999999999997</v>
      </c>
      <c r="F486" s="3007" t="s">
        <v>3062</v>
      </c>
      <c r="G486" s="3007"/>
    </row>
    <row r="487" spans="1:7" ht="21" customHeight="1">
      <c r="A487" s="3382">
        <v>486</v>
      </c>
      <c r="B487" s="3375" t="s">
        <v>3171</v>
      </c>
      <c r="C487" s="3375" t="s">
        <v>3586</v>
      </c>
      <c r="D487" s="3376">
        <v>57.51</v>
      </c>
      <c r="E487" s="3376">
        <v>35.909999999999997</v>
      </c>
      <c r="F487" s="3007" t="s">
        <v>3062</v>
      </c>
      <c r="G487" s="3007"/>
    </row>
    <row r="488" spans="1:7" ht="21" customHeight="1">
      <c r="A488" s="3382">
        <v>487</v>
      </c>
      <c r="B488" s="3375" t="s">
        <v>3171</v>
      </c>
      <c r="C488" s="3375" t="s">
        <v>3587</v>
      </c>
      <c r="D488" s="3376">
        <v>57.85</v>
      </c>
      <c r="E488" s="3376">
        <v>36.119999999999997</v>
      </c>
      <c r="F488" s="3007" t="s">
        <v>3062</v>
      </c>
      <c r="G488" s="3007"/>
    </row>
    <row r="489" spans="1:7" ht="21" customHeight="1">
      <c r="A489" s="3382">
        <v>488</v>
      </c>
      <c r="B489" s="3375" t="s">
        <v>3171</v>
      </c>
      <c r="C489" s="3375" t="s">
        <v>3588</v>
      </c>
      <c r="D489" s="3376">
        <v>39.49</v>
      </c>
      <c r="E489" s="3376">
        <v>24.66</v>
      </c>
      <c r="F489" s="3007" t="s">
        <v>3062</v>
      </c>
      <c r="G489" s="3007"/>
    </row>
    <row r="490" spans="1:7" ht="21" customHeight="1">
      <c r="A490" s="3382">
        <v>489</v>
      </c>
      <c r="B490" s="3375" t="s">
        <v>3171</v>
      </c>
      <c r="C490" s="3375" t="s">
        <v>3589</v>
      </c>
      <c r="D490" s="3376">
        <v>39.119999999999997</v>
      </c>
      <c r="E490" s="3376">
        <v>24.43</v>
      </c>
      <c r="F490" s="3007" t="s">
        <v>3062</v>
      </c>
      <c r="G490" s="3007"/>
    </row>
    <row r="491" spans="1:7" ht="21" customHeight="1">
      <c r="A491" s="3382">
        <v>490</v>
      </c>
      <c r="B491" s="3375" t="s">
        <v>3171</v>
      </c>
      <c r="C491" s="3375" t="s">
        <v>3590</v>
      </c>
      <c r="D491" s="3376">
        <v>39.119999999999997</v>
      </c>
      <c r="E491" s="3376">
        <v>24.43</v>
      </c>
      <c r="F491" s="3007" t="s">
        <v>3062</v>
      </c>
      <c r="G491" s="3007"/>
    </row>
    <row r="492" spans="1:7" ht="21" customHeight="1">
      <c r="A492" s="3382">
        <v>491</v>
      </c>
      <c r="B492" s="3375" t="s">
        <v>3171</v>
      </c>
      <c r="C492" s="3375" t="s">
        <v>3591</v>
      </c>
      <c r="D492" s="3376">
        <v>39.119999999999997</v>
      </c>
      <c r="E492" s="3376">
        <v>24.43</v>
      </c>
      <c r="F492" s="3007" t="s">
        <v>3062</v>
      </c>
      <c r="G492" s="3007"/>
    </row>
    <row r="493" spans="1:7" ht="21" customHeight="1">
      <c r="A493" s="3382">
        <v>492</v>
      </c>
      <c r="B493" s="3375" t="s">
        <v>3171</v>
      </c>
      <c r="C493" s="3375" t="s">
        <v>3592</v>
      </c>
      <c r="D493" s="3376">
        <v>39.119999999999997</v>
      </c>
      <c r="E493" s="3376">
        <v>24.43</v>
      </c>
      <c r="F493" s="3007" t="s">
        <v>3062</v>
      </c>
      <c r="G493" s="3007"/>
    </row>
    <row r="494" spans="1:7" ht="21" customHeight="1">
      <c r="A494" s="3382">
        <v>493</v>
      </c>
      <c r="B494" s="3375" t="s">
        <v>3171</v>
      </c>
      <c r="C494" s="3375" t="s">
        <v>3593</v>
      </c>
      <c r="D494" s="3376">
        <v>39.119999999999997</v>
      </c>
      <c r="E494" s="3376">
        <v>24.43</v>
      </c>
      <c r="F494" s="3007" t="s">
        <v>3062</v>
      </c>
      <c r="G494" s="3007"/>
    </row>
    <row r="495" spans="1:7" ht="21" customHeight="1">
      <c r="A495" s="3382">
        <v>494</v>
      </c>
      <c r="B495" s="3375" t="s">
        <v>3171</v>
      </c>
      <c r="C495" s="3375" t="s">
        <v>3594</v>
      </c>
      <c r="D495" s="3376">
        <v>39.119999999999997</v>
      </c>
      <c r="E495" s="3376">
        <v>24.43</v>
      </c>
      <c r="F495" s="3007" t="s">
        <v>3062</v>
      </c>
      <c r="G495" s="3007"/>
    </row>
    <row r="496" spans="1:7" ht="21" customHeight="1">
      <c r="A496" s="3382">
        <v>495</v>
      </c>
      <c r="B496" s="3375" t="s">
        <v>3171</v>
      </c>
      <c r="C496" s="3375" t="s">
        <v>3595</v>
      </c>
      <c r="D496" s="3376">
        <v>39.119999999999997</v>
      </c>
      <c r="E496" s="3376">
        <v>24.43</v>
      </c>
      <c r="F496" s="3007" t="s">
        <v>3062</v>
      </c>
      <c r="G496" s="3007"/>
    </row>
    <row r="497" spans="1:7" ht="21" customHeight="1">
      <c r="A497" s="3382">
        <v>496</v>
      </c>
      <c r="B497" s="3375" t="s">
        <v>3171</v>
      </c>
      <c r="C497" s="3375" t="s">
        <v>3596</v>
      </c>
      <c r="D497" s="3376">
        <v>39.119999999999997</v>
      </c>
      <c r="E497" s="3376">
        <v>24.43</v>
      </c>
      <c r="F497" s="3007" t="s">
        <v>3062</v>
      </c>
      <c r="G497" s="3007"/>
    </row>
    <row r="498" spans="1:7" ht="21" customHeight="1">
      <c r="A498" s="3382">
        <v>497</v>
      </c>
      <c r="B498" s="3375" t="s">
        <v>3171</v>
      </c>
      <c r="C498" s="3375" t="s">
        <v>3597</v>
      </c>
      <c r="D498" s="3376">
        <v>39.119999999999997</v>
      </c>
      <c r="E498" s="3376">
        <v>24.43</v>
      </c>
      <c r="F498" s="3007" t="s">
        <v>3062</v>
      </c>
      <c r="G498" s="3007"/>
    </row>
    <row r="499" spans="1:7" ht="21" customHeight="1">
      <c r="A499" s="3382">
        <v>498</v>
      </c>
      <c r="B499" s="3375" t="s">
        <v>3171</v>
      </c>
      <c r="C499" s="3375" t="s">
        <v>3598</v>
      </c>
      <c r="D499" s="3376">
        <v>39.119999999999997</v>
      </c>
      <c r="E499" s="3376">
        <v>24.43</v>
      </c>
      <c r="F499" s="3007" t="s">
        <v>3062</v>
      </c>
      <c r="G499" s="3007"/>
    </row>
    <row r="500" spans="1:7" ht="21" customHeight="1">
      <c r="A500" s="3382">
        <v>499</v>
      </c>
      <c r="B500" s="3375" t="s">
        <v>3171</v>
      </c>
      <c r="C500" s="3375" t="s">
        <v>3599</v>
      </c>
      <c r="D500" s="3376">
        <v>39.119999999999997</v>
      </c>
      <c r="E500" s="3376">
        <v>24.43</v>
      </c>
      <c r="F500" s="3007" t="s">
        <v>3062</v>
      </c>
      <c r="G500" s="3007"/>
    </row>
    <row r="501" spans="1:7" ht="21" customHeight="1">
      <c r="A501" s="3382">
        <v>500</v>
      </c>
      <c r="B501" s="3375" t="s">
        <v>3171</v>
      </c>
      <c r="C501" s="3375" t="s">
        <v>3600</v>
      </c>
      <c r="D501" s="3376">
        <v>39.119999999999997</v>
      </c>
      <c r="E501" s="3376">
        <v>24.43</v>
      </c>
      <c r="F501" s="3007" t="s">
        <v>3062</v>
      </c>
      <c r="G501" s="3007"/>
    </row>
    <row r="502" spans="1:7" ht="21" customHeight="1">
      <c r="A502" s="3382">
        <v>501</v>
      </c>
      <c r="B502" s="3375" t="s">
        <v>3171</v>
      </c>
      <c r="C502" s="3375" t="s">
        <v>3601</v>
      </c>
      <c r="D502" s="3376">
        <v>38.85</v>
      </c>
      <c r="E502" s="3376">
        <v>24.26</v>
      </c>
      <c r="F502" s="3007" t="s">
        <v>3062</v>
      </c>
      <c r="G502" s="3007"/>
    </row>
    <row r="503" spans="1:7" ht="21" customHeight="1">
      <c r="A503" s="3382">
        <v>502</v>
      </c>
      <c r="B503" s="3375" t="s">
        <v>3171</v>
      </c>
      <c r="C503" s="3375" t="s">
        <v>3602</v>
      </c>
      <c r="D503" s="3376">
        <v>46.28</v>
      </c>
      <c r="E503" s="3376">
        <v>28.9</v>
      </c>
      <c r="F503" s="3007" t="s">
        <v>3062</v>
      </c>
      <c r="G503" s="3007"/>
    </row>
    <row r="504" spans="1:7" ht="21" customHeight="1">
      <c r="A504" s="3382">
        <v>503</v>
      </c>
      <c r="B504" s="3375" t="s">
        <v>3171</v>
      </c>
      <c r="C504" s="3375" t="s">
        <v>3603</v>
      </c>
      <c r="D504" s="3376">
        <v>39.49</v>
      </c>
      <c r="E504" s="3376">
        <v>24.66</v>
      </c>
      <c r="F504" s="3007" t="s">
        <v>3062</v>
      </c>
      <c r="G504" s="3007"/>
    </row>
    <row r="505" spans="1:7" ht="21" customHeight="1">
      <c r="A505" s="3382">
        <v>504</v>
      </c>
      <c r="B505" s="3375" t="s">
        <v>3171</v>
      </c>
      <c r="C505" s="3375" t="s">
        <v>3604</v>
      </c>
      <c r="D505" s="3376">
        <v>39.119999999999997</v>
      </c>
      <c r="E505" s="3376">
        <v>24.43</v>
      </c>
      <c r="F505" s="3007" t="s">
        <v>3062</v>
      </c>
      <c r="G505" s="3007"/>
    </row>
    <row r="506" spans="1:7" ht="21" customHeight="1">
      <c r="A506" s="3382">
        <v>505</v>
      </c>
      <c r="B506" s="3375" t="s">
        <v>3171</v>
      </c>
      <c r="C506" s="3375" t="s">
        <v>3605</v>
      </c>
      <c r="D506" s="3376">
        <v>39.119999999999997</v>
      </c>
      <c r="E506" s="3376">
        <v>24.43</v>
      </c>
      <c r="F506" s="3007" t="s">
        <v>3062</v>
      </c>
      <c r="G506" s="3007"/>
    </row>
    <row r="507" spans="1:7" ht="21" customHeight="1">
      <c r="A507" s="3382">
        <v>506</v>
      </c>
      <c r="B507" s="3375" t="s">
        <v>3171</v>
      </c>
      <c r="C507" s="3375" t="s">
        <v>3606</v>
      </c>
      <c r="D507" s="3376">
        <v>39.119999999999997</v>
      </c>
      <c r="E507" s="3376">
        <v>24.43</v>
      </c>
      <c r="F507" s="3007" t="s">
        <v>3062</v>
      </c>
      <c r="G507" s="3007"/>
    </row>
    <row r="508" spans="1:7" ht="21" customHeight="1">
      <c r="A508" s="3382">
        <v>507</v>
      </c>
      <c r="B508" s="3375" t="s">
        <v>3171</v>
      </c>
      <c r="C508" s="3375" t="s">
        <v>3607</v>
      </c>
      <c r="D508" s="3376">
        <v>39.119999999999997</v>
      </c>
      <c r="E508" s="3376">
        <v>24.43</v>
      </c>
      <c r="F508" s="3007" t="s">
        <v>3062</v>
      </c>
      <c r="G508" s="3007"/>
    </row>
    <row r="509" spans="1:7" ht="21" customHeight="1">
      <c r="A509" s="3382">
        <v>508</v>
      </c>
      <c r="B509" s="3375" t="s">
        <v>3171</v>
      </c>
      <c r="C509" s="3375" t="s">
        <v>3608</v>
      </c>
      <c r="D509" s="3376">
        <v>39.119999999999997</v>
      </c>
      <c r="E509" s="3376">
        <v>24.43</v>
      </c>
      <c r="F509" s="3007" t="s">
        <v>3062</v>
      </c>
      <c r="G509" s="3007"/>
    </row>
    <row r="510" spans="1:7" ht="21" customHeight="1">
      <c r="A510" s="3382">
        <v>509</v>
      </c>
      <c r="B510" s="3375" t="s">
        <v>3171</v>
      </c>
      <c r="C510" s="3375" t="s">
        <v>3609</v>
      </c>
      <c r="D510" s="3376">
        <v>39.119999999999997</v>
      </c>
      <c r="E510" s="3376">
        <v>24.43</v>
      </c>
      <c r="F510" s="3007" t="s">
        <v>3062</v>
      </c>
      <c r="G510" s="3007"/>
    </row>
    <row r="511" spans="1:7" ht="21" customHeight="1">
      <c r="A511" s="3382">
        <v>510</v>
      </c>
      <c r="B511" s="3375" t="s">
        <v>3171</v>
      </c>
      <c r="C511" s="3375" t="s">
        <v>3610</v>
      </c>
      <c r="D511" s="3376">
        <v>39.119999999999997</v>
      </c>
      <c r="E511" s="3376">
        <v>24.43</v>
      </c>
      <c r="F511" s="3007" t="s">
        <v>3062</v>
      </c>
      <c r="G511" s="3007"/>
    </row>
    <row r="512" spans="1:7" ht="21" customHeight="1">
      <c r="A512" s="3382">
        <v>511</v>
      </c>
      <c r="B512" s="3375" t="s">
        <v>3171</v>
      </c>
      <c r="C512" s="3375" t="s">
        <v>3611</v>
      </c>
      <c r="D512" s="3376">
        <v>39.119999999999997</v>
      </c>
      <c r="E512" s="3376">
        <v>24.43</v>
      </c>
      <c r="F512" s="3007" t="s">
        <v>3062</v>
      </c>
      <c r="G512" s="3007"/>
    </row>
    <row r="513" spans="1:7" ht="21" customHeight="1">
      <c r="A513" s="3382">
        <v>512</v>
      </c>
      <c r="B513" s="3375" t="s">
        <v>3171</v>
      </c>
      <c r="C513" s="3375" t="s">
        <v>3612</v>
      </c>
      <c r="D513" s="3376">
        <v>39.119999999999997</v>
      </c>
      <c r="E513" s="3376">
        <v>24.43</v>
      </c>
      <c r="F513" s="3007" t="s">
        <v>3062</v>
      </c>
      <c r="G513" s="3007"/>
    </row>
    <row r="514" spans="1:7" ht="21" customHeight="1">
      <c r="A514" s="3382">
        <v>513</v>
      </c>
      <c r="B514" s="3375" t="s">
        <v>3171</v>
      </c>
      <c r="C514" s="3375" t="s">
        <v>3613</v>
      </c>
      <c r="D514" s="3376">
        <v>39.119999999999997</v>
      </c>
      <c r="E514" s="3376">
        <v>24.43</v>
      </c>
      <c r="F514" s="3007" t="s">
        <v>3062</v>
      </c>
      <c r="G514" s="3007"/>
    </row>
    <row r="515" spans="1:7" ht="21" customHeight="1">
      <c r="A515" s="3382">
        <v>514</v>
      </c>
      <c r="B515" s="3375" t="s">
        <v>3171</v>
      </c>
      <c r="C515" s="3375" t="s">
        <v>3614</v>
      </c>
      <c r="D515" s="3376">
        <v>39.119999999999997</v>
      </c>
      <c r="E515" s="3376">
        <v>24.43</v>
      </c>
      <c r="F515" s="3007" t="s">
        <v>3062</v>
      </c>
      <c r="G515" s="3007"/>
    </row>
    <row r="516" spans="1:7" ht="21" customHeight="1">
      <c r="A516" s="3382">
        <v>515</v>
      </c>
      <c r="B516" s="3375" t="s">
        <v>3171</v>
      </c>
      <c r="C516" s="3375" t="s">
        <v>3615</v>
      </c>
      <c r="D516" s="3376">
        <v>39.119999999999997</v>
      </c>
      <c r="E516" s="3376">
        <v>24.43</v>
      </c>
      <c r="F516" s="3007" t="s">
        <v>3062</v>
      </c>
      <c r="G516" s="3007"/>
    </row>
    <row r="517" spans="1:7" ht="21" customHeight="1">
      <c r="A517" s="3382">
        <v>516</v>
      </c>
      <c r="B517" s="3375" t="s">
        <v>3171</v>
      </c>
      <c r="C517" s="3375" t="s">
        <v>3616</v>
      </c>
      <c r="D517" s="3376">
        <v>39.119999999999997</v>
      </c>
      <c r="E517" s="3376">
        <v>24.43</v>
      </c>
      <c r="F517" s="3007" t="s">
        <v>3062</v>
      </c>
      <c r="G517" s="3007"/>
    </row>
    <row r="518" spans="1:7" ht="21" customHeight="1">
      <c r="A518" s="3382">
        <v>517</v>
      </c>
      <c r="B518" s="3375" t="s">
        <v>3171</v>
      </c>
      <c r="C518" s="3375" t="s">
        <v>3617</v>
      </c>
      <c r="D518" s="3376">
        <v>39.119999999999997</v>
      </c>
      <c r="E518" s="3376">
        <v>24.43</v>
      </c>
      <c r="F518" s="3007" t="s">
        <v>3062</v>
      </c>
      <c r="G518" s="3007"/>
    </row>
    <row r="519" spans="1:7" ht="21" customHeight="1">
      <c r="A519" s="3382">
        <v>518</v>
      </c>
      <c r="B519" s="3375" t="s">
        <v>3171</v>
      </c>
      <c r="C519" s="3375" t="s">
        <v>3618</v>
      </c>
      <c r="D519" s="3376">
        <v>39.49</v>
      </c>
      <c r="E519" s="3376">
        <v>24.66</v>
      </c>
      <c r="F519" s="3007" t="s">
        <v>3062</v>
      </c>
      <c r="G519" s="3007"/>
    </row>
    <row r="520" spans="1:7" ht="21" customHeight="1">
      <c r="A520" s="3382">
        <v>519</v>
      </c>
      <c r="B520" s="3375" t="s">
        <v>3171</v>
      </c>
      <c r="C520" s="3375" t="s">
        <v>3619</v>
      </c>
      <c r="D520" s="3376">
        <v>25.4</v>
      </c>
      <c r="E520" s="3376">
        <v>15.86</v>
      </c>
      <c r="F520" s="3007" t="s">
        <v>3062</v>
      </c>
      <c r="G520" s="3007"/>
    </row>
    <row r="521" spans="1:7" ht="21" customHeight="1">
      <c r="A521" s="3382">
        <v>520</v>
      </c>
      <c r="B521" s="3375" t="s">
        <v>3171</v>
      </c>
      <c r="C521" s="3375" t="s">
        <v>3620</v>
      </c>
      <c r="D521" s="3376">
        <v>25.4</v>
      </c>
      <c r="E521" s="3376">
        <v>15.86</v>
      </c>
      <c r="F521" s="3007" t="s">
        <v>3062</v>
      </c>
      <c r="G521" s="3007"/>
    </row>
    <row r="522" spans="1:7" ht="21" customHeight="1">
      <c r="A522" s="3382">
        <v>521</v>
      </c>
      <c r="B522" s="3375" t="s">
        <v>3171</v>
      </c>
      <c r="C522" s="3375" t="s">
        <v>3621</v>
      </c>
      <c r="D522" s="3376">
        <v>25.4</v>
      </c>
      <c r="E522" s="3376">
        <v>15.86</v>
      </c>
      <c r="F522" s="3007" t="s">
        <v>3062</v>
      </c>
      <c r="G522" s="3007"/>
    </row>
    <row r="523" spans="1:7" ht="21" customHeight="1">
      <c r="A523" s="3382">
        <v>522</v>
      </c>
      <c r="B523" s="3375" t="s">
        <v>3171</v>
      </c>
      <c r="C523" s="3375" t="s">
        <v>3622</v>
      </c>
      <c r="D523" s="3376">
        <v>25.4</v>
      </c>
      <c r="E523" s="3376">
        <v>15.86</v>
      </c>
      <c r="F523" s="3007" t="s">
        <v>3062</v>
      </c>
      <c r="G523" s="3007"/>
    </row>
    <row r="524" spans="1:7" ht="21" customHeight="1">
      <c r="A524" s="3382">
        <v>523</v>
      </c>
      <c r="B524" s="3375" t="s">
        <v>3171</v>
      </c>
      <c r="C524" s="3375" t="s">
        <v>3623</v>
      </c>
      <c r="D524" s="3376">
        <v>25.4</v>
      </c>
      <c r="E524" s="3376">
        <v>15.86</v>
      </c>
      <c r="F524" s="3007" t="s">
        <v>3062</v>
      </c>
      <c r="G524" s="3007"/>
    </row>
    <row r="525" spans="1:7" ht="21" customHeight="1">
      <c r="A525" s="3382">
        <v>524</v>
      </c>
      <c r="B525" s="3375" t="s">
        <v>3171</v>
      </c>
      <c r="C525" s="3375" t="s">
        <v>3624</v>
      </c>
      <c r="D525" s="3376">
        <v>25.4</v>
      </c>
      <c r="E525" s="3376">
        <v>15.86</v>
      </c>
      <c r="F525" s="3007" t="s">
        <v>3062</v>
      </c>
      <c r="G525" s="3007"/>
    </row>
    <row r="526" spans="1:7" ht="21" customHeight="1">
      <c r="A526" s="3382">
        <v>525</v>
      </c>
      <c r="B526" s="3375" t="s">
        <v>3171</v>
      </c>
      <c r="C526" s="3375" t="s">
        <v>3625</v>
      </c>
      <c r="D526" s="3376">
        <v>25.4</v>
      </c>
      <c r="E526" s="3376">
        <v>15.86</v>
      </c>
      <c r="F526" s="3007" t="s">
        <v>3062</v>
      </c>
      <c r="G526" s="3007"/>
    </row>
    <row r="527" spans="1:7" ht="21" customHeight="1">
      <c r="A527" s="3382">
        <v>526</v>
      </c>
      <c r="B527" s="3375" t="s">
        <v>3171</v>
      </c>
      <c r="C527" s="3375" t="s">
        <v>3626</v>
      </c>
      <c r="D527" s="3376">
        <v>25.4</v>
      </c>
      <c r="E527" s="3376">
        <v>15.86</v>
      </c>
      <c r="F527" s="3007" t="s">
        <v>3062</v>
      </c>
      <c r="G527" s="3007"/>
    </row>
    <row r="528" spans="1:7" ht="21" customHeight="1">
      <c r="A528" s="3382">
        <v>527</v>
      </c>
      <c r="B528" s="3375" t="s">
        <v>3171</v>
      </c>
      <c r="C528" s="3375" t="s">
        <v>3627</v>
      </c>
      <c r="D528" s="3376">
        <v>25.4</v>
      </c>
      <c r="E528" s="3376">
        <v>15.86</v>
      </c>
      <c r="F528" s="3007" t="s">
        <v>3062</v>
      </c>
      <c r="G528" s="3007"/>
    </row>
    <row r="529" spans="1:7" ht="21" customHeight="1">
      <c r="A529" s="3382">
        <v>528</v>
      </c>
      <c r="B529" s="3375" t="s">
        <v>3171</v>
      </c>
      <c r="C529" s="3375" t="s">
        <v>3628</v>
      </c>
      <c r="D529" s="3376">
        <v>25.4</v>
      </c>
      <c r="E529" s="3376">
        <v>15.86</v>
      </c>
      <c r="F529" s="3007" t="s">
        <v>3062</v>
      </c>
      <c r="G529" s="3007"/>
    </row>
    <row r="530" spans="1:7" ht="21" customHeight="1">
      <c r="A530" s="3382">
        <v>529</v>
      </c>
      <c r="B530" s="3375" t="s">
        <v>3171</v>
      </c>
      <c r="C530" s="3375" t="s">
        <v>3629</v>
      </c>
      <c r="D530" s="3376">
        <v>25.4</v>
      </c>
      <c r="E530" s="3376">
        <v>15.86</v>
      </c>
      <c r="F530" s="3007" t="s">
        <v>3062</v>
      </c>
      <c r="G530" s="3007"/>
    </row>
    <row r="531" spans="1:7" ht="21" customHeight="1">
      <c r="A531" s="3382">
        <v>530</v>
      </c>
      <c r="B531" s="3375" t="s">
        <v>3171</v>
      </c>
      <c r="C531" s="3375" t="s">
        <v>3630</v>
      </c>
      <c r="D531" s="3376">
        <v>25.4</v>
      </c>
      <c r="E531" s="3376">
        <v>15.86</v>
      </c>
      <c r="F531" s="3007" t="s">
        <v>3062</v>
      </c>
      <c r="G531" s="3007"/>
    </row>
    <row r="532" spans="1:7" ht="21" customHeight="1">
      <c r="A532" s="3382">
        <v>531</v>
      </c>
      <c r="B532" s="3375" t="s">
        <v>3171</v>
      </c>
      <c r="C532" s="3375" t="s">
        <v>3631</v>
      </c>
      <c r="D532" s="3376">
        <v>25.4</v>
      </c>
      <c r="E532" s="3376">
        <v>15.86</v>
      </c>
      <c r="F532" s="3007" t="s">
        <v>3062</v>
      </c>
      <c r="G532" s="3007"/>
    </row>
    <row r="533" spans="1:7" ht="21" customHeight="1">
      <c r="A533" s="3382">
        <v>532</v>
      </c>
      <c r="B533" s="3375" t="s">
        <v>3171</v>
      </c>
      <c r="C533" s="3375" t="s">
        <v>3632</v>
      </c>
      <c r="D533" s="3376">
        <v>25.4</v>
      </c>
      <c r="E533" s="3376">
        <v>15.86</v>
      </c>
      <c r="F533" s="3007" t="s">
        <v>3062</v>
      </c>
      <c r="G533" s="3007"/>
    </row>
    <row r="534" spans="1:7" ht="21" customHeight="1">
      <c r="A534" s="3382">
        <v>533</v>
      </c>
      <c r="B534" s="3375" t="s">
        <v>3171</v>
      </c>
      <c r="C534" s="3375" t="s">
        <v>3633</v>
      </c>
      <c r="D534" s="3376">
        <v>25.4</v>
      </c>
      <c r="E534" s="3376">
        <v>15.86</v>
      </c>
      <c r="F534" s="3007" t="s">
        <v>3062</v>
      </c>
      <c r="G534" s="3007"/>
    </row>
    <row r="535" spans="1:7" ht="21" customHeight="1">
      <c r="A535" s="3382">
        <v>534</v>
      </c>
      <c r="B535" s="3375" t="s">
        <v>3171</v>
      </c>
      <c r="C535" s="3375" t="s">
        <v>3634</v>
      </c>
      <c r="D535" s="3376">
        <v>25.4</v>
      </c>
      <c r="E535" s="3376">
        <v>15.86</v>
      </c>
      <c r="F535" s="3007" t="s">
        <v>3062</v>
      </c>
      <c r="G535" s="3007"/>
    </row>
    <row r="536" spans="1:7" ht="21" customHeight="1">
      <c r="A536" s="3382">
        <v>535</v>
      </c>
      <c r="B536" s="3375" t="s">
        <v>3171</v>
      </c>
      <c r="C536" s="3375" t="s">
        <v>3635</v>
      </c>
      <c r="D536" s="3376">
        <v>25.4</v>
      </c>
      <c r="E536" s="3376">
        <v>15.86</v>
      </c>
      <c r="F536" s="3007" t="s">
        <v>3062</v>
      </c>
      <c r="G536" s="3007"/>
    </row>
    <row r="537" spans="1:7" ht="21" customHeight="1">
      <c r="A537" s="3382">
        <v>536</v>
      </c>
      <c r="B537" s="3375" t="s">
        <v>3171</v>
      </c>
      <c r="C537" s="3375" t="s">
        <v>3636</v>
      </c>
      <c r="D537" s="3376">
        <v>25.4</v>
      </c>
      <c r="E537" s="3376">
        <v>15.86</v>
      </c>
      <c r="F537" s="3007" t="s">
        <v>3062</v>
      </c>
      <c r="G537" s="3007"/>
    </row>
    <row r="538" spans="1:7" ht="21" customHeight="1">
      <c r="A538" s="3382">
        <v>537</v>
      </c>
      <c r="B538" s="3375" t="s">
        <v>3171</v>
      </c>
      <c r="C538" s="3375" t="s">
        <v>3637</v>
      </c>
      <c r="D538" s="3376">
        <v>25.4</v>
      </c>
      <c r="E538" s="3376">
        <v>15.86</v>
      </c>
      <c r="F538" s="3007" t="s">
        <v>3062</v>
      </c>
      <c r="G538" s="3007"/>
    </row>
    <row r="539" spans="1:7" ht="21" customHeight="1">
      <c r="A539" s="3382">
        <v>538</v>
      </c>
      <c r="B539" s="3375" t="s">
        <v>3171</v>
      </c>
      <c r="C539" s="3375" t="s">
        <v>3638</v>
      </c>
      <c r="D539" s="3376">
        <v>25.4</v>
      </c>
      <c r="E539" s="3376">
        <v>15.86</v>
      </c>
      <c r="F539" s="3007" t="s">
        <v>3062</v>
      </c>
      <c r="G539" s="3007"/>
    </row>
    <row r="540" spans="1:7" ht="21" customHeight="1">
      <c r="A540" s="3382">
        <v>539</v>
      </c>
      <c r="B540" s="3375" t="s">
        <v>3171</v>
      </c>
      <c r="C540" s="3375" t="s">
        <v>3639</v>
      </c>
      <c r="D540" s="3376">
        <v>25.4</v>
      </c>
      <c r="E540" s="3376">
        <v>15.86</v>
      </c>
      <c r="F540" s="3007" t="s">
        <v>3062</v>
      </c>
      <c r="G540" s="3007"/>
    </row>
    <row r="541" spans="1:7" ht="21" customHeight="1">
      <c r="A541" s="3382">
        <v>540</v>
      </c>
      <c r="B541" s="3375" t="s">
        <v>3171</v>
      </c>
      <c r="C541" s="3375" t="s">
        <v>3640</v>
      </c>
      <c r="D541" s="3376">
        <v>25.4</v>
      </c>
      <c r="E541" s="3376">
        <v>15.86</v>
      </c>
      <c r="F541" s="3007" t="s">
        <v>3062</v>
      </c>
      <c r="G541" s="3007"/>
    </row>
    <row r="542" spans="1:7" ht="21" customHeight="1">
      <c r="A542" s="3382">
        <v>541</v>
      </c>
      <c r="B542" s="3375" t="s">
        <v>3171</v>
      </c>
      <c r="C542" s="3375" t="s">
        <v>3641</v>
      </c>
      <c r="D542" s="3376">
        <v>25.4</v>
      </c>
      <c r="E542" s="3376">
        <v>15.86</v>
      </c>
      <c r="F542" s="3007" t="s">
        <v>3062</v>
      </c>
      <c r="G542" s="3007"/>
    </row>
    <row r="543" spans="1:7" ht="21" customHeight="1">
      <c r="A543" s="3382">
        <v>542</v>
      </c>
      <c r="B543" s="3375" t="s">
        <v>3171</v>
      </c>
      <c r="C543" s="3375" t="s">
        <v>3642</v>
      </c>
      <c r="D543" s="3376">
        <v>25.4</v>
      </c>
      <c r="E543" s="3376">
        <v>15.86</v>
      </c>
      <c r="F543" s="3007" t="s">
        <v>3062</v>
      </c>
      <c r="G543" s="3007"/>
    </row>
    <row r="544" spans="1:7" ht="21" customHeight="1">
      <c r="A544" s="3382">
        <v>543</v>
      </c>
      <c r="B544" s="3375" t="s">
        <v>3171</v>
      </c>
      <c r="C544" s="3375" t="s">
        <v>3643</v>
      </c>
      <c r="D544" s="3376">
        <v>25.4</v>
      </c>
      <c r="E544" s="3376">
        <v>15.86</v>
      </c>
      <c r="F544" s="3007" t="s">
        <v>3062</v>
      </c>
      <c r="G544" s="3007"/>
    </row>
    <row r="545" spans="1:7" ht="21" customHeight="1">
      <c r="A545" s="3382">
        <v>544</v>
      </c>
      <c r="B545" s="3375" t="s">
        <v>3171</v>
      </c>
      <c r="C545" s="3375" t="s">
        <v>3644</v>
      </c>
      <c r="D545" s="3376">
        <v>25.4</v>
      </c>
      <c r="E545" s="3376">
        <v>15.86</v>
      </c>
      <c r="F545" s="3007" t="s">
        <v>3062</v>
      </c>
      <c r="G545" s="3007"/>
    </row>
    <row r="546" spans="1:7" ht="21" customHeight="1">
      <c r="A546" s="3382">
        <v>545</v>
      </c>
      <c r="B546" s="3375" t="s">
        <v>3171</v>
      </c>
      <c r="C546" s="3375" t="s">
        <v>3645</v>
      </c>
      <c r="D546" s="3376">
        <v>25.4</v>
      </c>
      <c r="E546" s="3376">
        <v>15.86</v>
      </c>
      <c r="F546" s="3007" t="s">
        <v>3062</v>
      </c>
      <c r="G546" s="3007"/>
    </row>
    <row r="547" spans="1:7" ht="21" customHeight="1">
      <c r="A547" s="3382">
        <v>546</v>
      </c>
      <c r="B547" s="3375" t="s">
        <v>3171</v>
      </c>
      <c r="C547" s="3375" t="s">
        <v>3646</v>
      </c>
      <c r="D547" s="3376">
        <v>25.69</v>
      </c>
      <c r="E547" s="3376">
        <v>16.04</v>
      </c>
      <c r="F547" s="3007" t="s">
        <v>3062</v>
      </c>
      <c r="G547" s="3007"/>
    </row>
    <row r="548" spans="1:7" ht="21" customHeight="1">
      <c r="A548" s="3382">
        <v>547</v>
      </c>
      <c r="B548" s="3375" t="s">
        <v>3171</v>
      </c>
      <c r="C548" s="3375" t="s">
        <v>3647</v>
      </c>
      <c r="D548" s="3376">
        <v>57.85</v>
      </c>
      <c r="E548" s="3376">
        <v>36.119999999999997</v>
      </c>
      <c r="F548" s="3007" t="s">
        <v>3062</v>
      </c>
      <c r="G548" s="3007"/>
    </row>
    <row r="549" spans="1:7" ht="21" customHeight="1">
      <c r="A549" s="3382">
        <v>548</v>
      </c>
      <c r="B549" s="3375" t="s">
        <v>3171</v>
      </c>
      <c r="C549" s="3375" t="s">
        <v>3648</v>
      </c>
      <c r="D549" s="3376">
        <v>57.51</v>
      </c>
      <c r="E549" s="3376">
        <v>35.909999999999997</v>
      </c>
      <c r="F549" s="3007" t="s">
        <v>3062</v>
      </c>
      <c r="G549" s="3007"/>
    </row>
    <row r="550" spans="1:7" ht="21" customHeight="1">
      <c r="A550" s="3382">
        <v>549</v>
      </c>
      <c r="B550" s="3375" t="s">
        <v>3171</v>
      </c>
      <c r="C550" s="3375" t="s">
        <v>3649</v>
      </c>
      <c r="D550" s="3376">
        <v>57.51</v>
      </c>
      <c r="E550" s="3376">
        <v>35.909999999999997</v>
      </c>
      <c r="F550" s="3007" t="s">
        <v>3062</v>
      </c>
      <c r="G550" s="3007"/>
    </row>
    <row r="551" spans="1:7" ht="21" customHeight="1">
      <c r="A551" s="3382">
        <v>550</v>
      </c>
      <c r="B551" s="3375" t="s">
        <v>3171</v>
      </c>
      <c r="C551" s="3375" t="s">
        <v>3650</v>
      </c>
      <c r="D551" s="3376">
        <v>57.51</v>
      </c>
      <c r="E551" s="3376">
        <v>35.909999999999997</v>
      </c>
      <c r="F551" s="3007" t="s">
        <v>3062</v>
      </c>
      <c r="G551" s="3007"/>
    </row>
    <row r="552" spans="1:7" ht="21" customHeight="1">
      <c r="A552" s="3382">
        <v>551</v>
      </c>
      <c r="B552" s="3375" t="s">
        <v>3171</v>
      </c>
      <c r="C552" s="3375" t="s">
        <v>3651</v>
      </c>
      <c r="D552" s="3376">
        <v>57.51</v>
      </c>
      <c r="E552" s="3376">
        <v>35.909999999999997</v>
      </c>
      <c r="F552" s="3007" t="s">
        <v>3062</v>
      </c>
      <c r="G552" s="3007"/>
    </row>
    <row r="553" spans="1:7" ht="21" customHeight="1">
      <c r="A553" s="3382">
        <v>552</v>
      </c>
      <c r="B553" s="3375" t="s">
        <v>3171</v>
      </c>
      <c r="C553" s="3375" t="s">
        <v>3652</v>
      </c>
      <c r="D553" s="3376">
        <v>57.51</v>
      </c>
      <c r="E553" s="3376">
        <v>35.909999999999997</v>
      </c>
      <c r="F553" s="3007" t="s">
        <v>3062</v>
      </c>
      <c r="G553" s="3007"/>
    </row>
    <row r="554" spans="1:7" ht="21" customHeight="1">
      <c r="A554" s="3382">
        <v>553</v>
      </c>
      <c r="B554" s="3375" t="s">
        <v>3171</v>
      </c>
      <c r="C554" s="3375" t="s">
        <v>3653</v>
      </c>
      <c r="D554" s="3376">
        <v>57.51</v>
      </c>
      <c r="E554" s="3376">
        <v>35.909999999999997</v>
      </c>
      <c r="F554" s="3007" t="s">
        <v>3062</v>
      </c>
      <c r="G554" s="3007"/>
    </row>
    <row r="555" spans="1:7" ht="21" customHeight="1">
      <c r="A555" s="3382">
        <v>554</v>
      </c>
      <c r="B555" s="3375" t="s">
        <v>3171</v>
      </c>
      <c r="C555" s="3375" t="s">
        <v>3654</v>
      </c>
      <c r="D555" s="3376">
        <v>57.51</v>
      </c>
      <c r="E555" s="3376">
        <v>35.909999999999997</v>
      </c>
      <c r="F555" s="3007" t="s">
        <v>3062</v>
      </c>
      <c r="G555" s="3007"/>
    </row>
    <row r="556" spans="1:7" ht="21" customHeight="1">
      <c r="A556" s="3382">
        <v>555</v>
      </c>
      <c r="B556" s="3375" t="s">
        <v>3171</v>
      </c>
      <c r="C556" s="3375" t="s">
        <v>3655</v>
      </c>
      <c r="D556" s="3376">
        <v>57.51</v>
      </c>
      <c r="E556" s="3376">
        <v>35.909999999999997</v>
      </c>
      <c r="F556" s="3007" t="s">
        <v>3062</v>
      </c>
      <c r="G556" s="3007"/>
    </row>
    <row r="557" spans="1:7" ht="21" customHeight="1">
      <c r="A557" s="3382">
        <v>556</v>
      </c>
      <c r="B557" s="3375" t="s">
        <v>3171</v>
      </c>
      <c r="C557" s="3375" t="s">
        <v>3656</v>
      </c>
      <c r="D557" s="3376">
        <v>57.51</v>
      </c>
      <c r="E557" s="3376">
        <v>35.909999999999997</v>
      </c>
      <c r="F557" s="3007" t="s">
        <v>3062</v>
      </c>
      <c r="G557" s="3007"/>
    </row>
    <row r="558" spans="1:7" ht="21" customHeight="1">
      <c r="A558" s="3382">
        <v>557</v>
      </c>
      <c r="B558" s="3375" t="s">
        <v>3171</v>
      </c>
      <c r="C558" s="3375" t="s">
        <v>3657</v>
      </c>
      <c r="D558" s="3376">
        <v>57.51</v>
      </c>
      <c r="E558" s="3376">
        <v>35.909999999999997</v>
      </c>
      <c r="F558" s="3007" t="s">
        <v>3062</v>
      </c>
      <c r="G558" s="3007"/>
    </row>
    <row r="559" spans="1:7" ht="21" customHeight="1">
      <c r="A559" s="3382">
        <v>558</v>
      </c>
      <c r="B559" s="3375" t="s">
        <v>3171</v>
      </c>
      <c r="C559" s="3375" t="s">
        <v>3658</v>
      </c>
      <c r="D559" s="3376">
        <v>57.51</v>
      </c>
      <c r="E559" s="3376">
        <v>35.909999999999997</v>
      </c>
      <c r="F559" s="3007" t="s">
        <v>3062</v>
      </c>
      <c r="G559" s="3007"/>
    </row>
    <row r="560" spans="1:7" ht="21" customHeight="1">
      <c r="A560" s="3382">
        <v>559</v>
      </c>
      <c r="B560" s="3375" t="s">
        <v>3171</v>
      </c>
      <c r="C560" s="3375" t="s">
        <v>3659</v>
      </c>
      <c r="D560" s="3376">
        <v>57.51</v>
      </c>
      <c r="E560" s="3376">
        <v>35.909999999999997</v>
      </c>
      <c r="F560" s="3007" t="s">
        <v>3062</v>
      </c>
      <c r="G560" s="3007"/>
    </row>
    <row r="561" spans="1:7" ht="21" customHeight="1">
      <c r="A561" s="3382">
        <v>560</v>
      </c>
      <c r="B561" s="3375" t="s">
        <v>3171</v>
      </c>
      <c r="C561" s="3375" t="s">
        <v>3660</v>
      </c>
      <c r="D561" s="3376">
        <v>57.51</v>
      </c>
      <c r="E561" s="3376">
        <v>35.909999999999997</v>
      </c>
      <c r="F561" s="3007" t="s">
        <v>3062</v>
      </c>
      <c r="G561" s="3007"/>
    </row>
    <row r="562" spans="1:7" s="3020" customFormat="1" ht="21" customHeight="1">
      <c r="A562" s="3382">
        <v>561</v>
      </c>
      <c r="B562" s="3375" t="s">
        <v>3171</v>
      </c>
      <c r="C562" s="3375" t="s">
        <v>3661</v>
      </c>
      <c r="D562" s="3376">
        <v>57.85</v>
      </c>
      <c r="E562" s="3376">
        <v>36.119999999999997</v>
      </c>
      <c r="F562" s="3007" t="s">
        <v>3062</v>
      </c>
      <c r="G562" s="3007"/>
    </row>
    <row r="563" spans="1:7" s="3020" customFormat="1" ht="35.25" customHeight="1">
      <c r="A563" s="3382">
        <v>562</v>
      </c>
      <c r="B563" s="3375" t="s">
        <v>3662</v>
      </c>
      <c r="C563" s="3375" t="s">
        <v>3873</v>
      </c>
      <c r="D563" s="3376">
        <v>19.850000000000001</v>
      </c>
      <c r="E563" s="3376">
        <v>18.7</v>
      </c>
      <c r="F563" s="3007" t="s">
        <v>3062</v>
      </c>
      <c r="G563" s="3007"/>
    </row>
    <row r="564" spans="1:7" ht="31.5" customHeight="1">
      <c r="A564" s="3382">
        <v>563</v>
      </c>
      <c r="B564" s="3375" t="s">
        <v>3662</v>
      </c>
      <c r="C564" s="3375" t="s">
        <v>3664</v>
      </c>
      <c r="D564" s="3376">
        <v>64.540000000000006</v>
      </c>
      <c r="E564" s="3376">
        <v>60.81</v>
      </c>
      <c r="F564" s="3007" t="s">
        <v>3062</v>
      </c>
      <c r="G564" s="3007"/>
    </row>
    <row r="565" spans="1:7" ht="32.25" customHeight="1">
      <c r="A565" s="3382">
        <v>564</v>
      </c>
      <c r="B565" s="3375" t="s">
        <v>3662</v>
      </c>
      <c r="C565" s="3375" t="s">
        <v>3665</v>
      </c>
      <c r="D565" s="3376">
        <v>64.540000000000006</v>
      </c>
      <c r="E565" s="3376">
        <v>60.81</v>
      </c>
      <c r="F565" s="3007" t="s">
        <v>3062</v>
      </c>
      <c r="G565" s="3007"/>
    </row>
    <row r="566" spans="1:7" ht="34.5" customHeight="1">
      <c r="A566" s="3382">
        <v>565</v>
      </c>
      <c r="B566" s="3375" t="s">
        <v>3662</v>
      </c>
      <c r="C566" s="3375" t="s">
        <v>3666</v>
      </c>
      <c r="D566" s="3376">
        <v>64.540000000000006</v>
      </c>
      <c r="E566" s="3376">
        <v>60.81</v>
      </c>
      <c r="F566" s="3007" t="s">
        <v>3062</v>
      </c>
      <c r="G566" s="3007"/>
    </row>
    <row r="567" spans="1:7" ht="21" customHeight="1">
      <c r="A567" s="3382">
        <v>566</v>
      </c>
      <c r="B567" s="3375" t="s">
        <v>3662</v>
      </c>
      <c r="C567" s="3375" t="s">
        <v>3667</v>
      </c>
      <c r="D567" s="3376">
        <v>64.540000000000006</v>
      </c>
      <c r="E567" s="3376">
        <v>60.81</v>
      </c>
      <c r="F567" s="3007" t="s">
        <v>3062</v>
      </c>
      <c r="G567" s="3007"/>
    </row>
    <row r="568" spans="1:7" ht="21" customHeight="1">
      <c r="A568" s="3382">
        <v>567</v>
      </c>
      <c r="B568" s="3375" t="s">
        <v>3662</v>
      </c>
      <c r="C568" s="3375" t="s">
        <v>3668</v>
      </c>
      <c r="D568" s="3376">
        <v>62.24</v>
      </c>
      <c r="E568" s="3376">
        <v>58.64</v>
      </c>
      <c r="F568" s="3007" t="s">
        <v>3062</v>
      </c>
      <c r="G568" s="3007"/>
    </row>
    <row r="569" spans="1:7" ht="21" customHeight="1">
      <c r="A569" s="3382">
        <v>568</v>
      </c>
      <c r="B569" s="3375" t="s">
        <v>3662</v>
      </c>
      <c r="C569" s="3375" t="s">
        <v>3669</v>
      </c>
      <c r="D569" s="3376">
        <v>44.8</v>
      </c>
      <c r="E569" s="3376">
        <v>42.21</v>
      </c>
      <c r="F569" s="3007" t="s">
        <v>3062</v>
      </c>
      <c r="G569" s="3007"/>
    </row>
    <row r="570" spans="1:7" ht="21" customHeight="1">
      <c r="A570" s="3382">
        <v>569</v>
      </c>
      <c r="B570" s="3375" t="s">
        <v>3662</v>
      </c>
      <c r="C570" s="3375" t="s">
        <v>3670</v>
      </c>
      <c r="D570" s="3376">
        <v>62.29</v>
      </c>
      <c r="E570" s="3376">
        <v>58.69</v>
      </c>
      <c r="F570" s="3007" t="s">
        <v>3062</v>
      </c>
      <c r="G570" s="3007"/>
    </row>
    <row r="571" spans="1:7" ht="21" customHeight="1">
      <c r="A571" s="3382">
        <v>570</v>
      </c>
      <c r="B571" s="3375" t="s">
        <v>3662</v>
      </c>
      <c r="C571" s="3375" t="s">
        <v>3671</v>
      </c>
      <c r="D571" s="3376">
        <v>64.540000000000006</v>
      </c>
      <c r="E571" s="3376">
        <v>60.81</v>
      </c>
      <c r="F571" s="3007" t="s">
        <v>3062</v>
      </c>
      <c r="G571" s="3007"/>
    </row>
    <row r="572" spans="1:7" ht="21" customHeight="1">
      <c r="A572" s="3382">
        <v>571</v>
      </c>
      <c r="B572" s="3375" t="s">
        <v>3662</v>
      </c>
      <c r="C572" s="3375" t="s">
        <v>3672</v>
      </c>
      <c r="D572" s="3376">
        <v>64.73</v>
      </c>
      <c r="E572" s="3376">
        <v>60.99</v>
      </c>
      <c r="F572" s="3007" t="s">
        <v>3062</v>
      </c>
      <c r="G572" s="3007"/>
    </row>
    <row r="573" spans="1:7" ht="21" customHeight="1">
      <c r="A573" s="3382">
        <v>572</v>
      </c>
      <c r="B573" s="3375" t="s">
        <v>3662</v>
      </c>
      <c r="C573" s="3375" t="s">
        <v>3673</v>
      </c>
      <c r="D573" s="3376">
        <v>68.3</v>
      </c>
      <c r="E573" s="3376">
        <v>64.349999999999994</v>
      </c>
      <c r="F573" s="3007" t="s">
        <v>3062</v>
      </c>
      <c r="G573" s="3007"/>
    </row>
    <row r="574" spans="1:7" ht="21" customHeight="1">
      <c r="A574" s="3382">
        <v>573</v>
      </c>
      <c r="B574" s="3375" t="s">
        <v>3662</v>
      </c>
      <c r="C574" s="3375" t="s">
        <v>3674</v>
      </c>
      <c r="D574" s="3376">
        <v>49.62</v>
      </c>
      <c r="E574" s="3376">
        <v>46.75</v>
      </c>
      <c r="F574" s="3007" t="s">
        <v>3062</v>
      </c>
      <c r="G574" s="3007"/>
    </row>
    <row r="575" spans="1:7" ht="21" customHeight="1">
      <c r="A575" s="3382">
        <v>574</v>
      </c>
      <c r="B575" s="3375" t="s">
        <v>3662</v>
      </c>
      <c r="C575" s="3375" t="s">
        <v>3675</v>
      </c>
      <c r="D575" s="3376">
        <v>44.46</v>
      </c>
      <c r="E575" s="3376">
        <v>41.89</v>
      </c>
      <c r="F575" s="3007" t="s">
        <v>3062</v>
      </c>
      <c r="G575" s="3007"/>
    </row>
    <row r="576" spans="1:7" ht="45.75" customHeight="1">
      <c r="A576" s="3382">
        <v>575</v>
      </c>
      <c r="B576" s="3375" t="s">
        <v>3662</v>
      </c>
      <c r="C576" s="3375" t="s">
        <v>3676</v>
      </c>
      <c r="D576" s="3376">
        <v>43.13</v>
      </c>
      <c r="E576" s="3376">
        <v>40.64</v>
      </c>
      <c r="F576" s="3007" t="s">
        <v>3062</v>
      </c>
      <c r="G576" s="3007"/>
    </row>
    <row r="577" spans="1:7" ht="21" customHeight="1">
      <c r="A577" s="3382">
        <v>576</v>
      </c>
      <c r="B577" s="3375" t="s">
        <v>3662</v>
      </c>
      <c r="C577" s="3375" t="s">
        <v>3677</v>
      </c>
      <c r="D577" s="3376">
        <v>32.619999999999997</v>
      </c>
      <c r="E577" s="3376">
        <v>30.73</v>
      </c>
      <c r="F577" s="3007" t="s">
        <v>3062</v>
      </c>
      <c r="G577" s="3007"/>
    </row>
    <row r="578" spans="1:7" ht="21" customHeight="1">
      <c r="A578" s="3382">
        <v>577</v>
      </c>
      <c r="B578" s="3375" t="s">
        <v>3662</v>
      </c>
      <c r="C578" s="3375" t="s">
        <v>3678</v>
      </c>
      <c r="D578" s="3376">
        <v>54.33</v>
      </c>
      <c r="E578" s="3376">
        <v>51.19</v>
      </c>
      <c r="F578" s="3007" t="s">
        <v>3062</v>
      </c>
      <c r="G578" s="3007"/>
    </row>
    <row r="579" spans="1:7" ht="21" customHeight="1">
      <c r="A579" s="3382">
        <v>578</v>
      </c>
      <c r="B579" s="3375" t="s">
        <v>3662</v>
      </c>
      <c r="C579" s="3375" t="s">
        <v>3679</v>
      </c>
      <c r="D579" s="3376">
        <v>44.46</v>
      </c>
      <c r="E579" s="3376">
        <v>41.89</v>
      </c>
      <c r="F579" s="3007" t="s">
        <v>3062</v>
      </c>
      <c r="G579" s="3007"/>
    </row>
    <row r="580" spans="1:7" ht="21" customHeight="1">
      <c r="A580" s="3382">
        <v>579</v>
      </c>
      <c r="B580" s="3375" t="s">
        <v>3662</v>
      </c>
      <c r="C580" s="3375" t="s">
        <v>3680</v>
      </c>
      <c r="D580" s="3376">
        <v>44.46</v>
      </c>
      <c r="E580" s="3376">
        <v>41.89</v>
      </c>
      <c r="F580" s="3007" t="s">
        <v>3062</v>
      </c>
      <c r="G580" s="3007"/>
    </row>
    <row r="581" spans="1:7" ht="21" customHeight="1">
      <c r="A581" s="3382">
        <v>580</v>
      </c>
      <c r="B581" s="3375" t="s">
        <v>3662</v>
      </c>
      <c r="C581" s="3375" t="s">
        <v>3681</v>
      </c>
      <c r="D581" s="3376">
        <v>44.46</v>
      </c>
      <c r="E581" s="3376">
        <v>41.89</v>
      </c>
      <c r="F581" s="3007" t="s">
        <v>3062</v>
      </c>
      <c r="G581" s="3007"/>
    </row>
    <row r="582" spans="1:7" ht="21" customHeight="1">
      <c r="A582" s="3382">
        <v>581</v>
      </c>
      <c r="B582" s="3375" t="s">
        <v>3662</v>
      </c>
      <c r="C582" s="3375" t="s">
        <v>3682</v>
      </c>
      <c r="D582" s="3376">
        <v>44.46</v>
      </c>
      <c r="E582" s="3376">
        <v>41.89</v>
      </c>
      <c r="F582" s="3007" t="s">
        <v>3062</v>
      </c>
      <c r="G582" s="3007"/>
    </row>
    <row r="583" spans="1:7" ht="21" customHeight="1">
      <c r="A583" s="3382">
        <v>582</v>
      </c>
      <c r="B583" s="3375" t="s">
        <v>3662</v>
      </c>
      <c r="C583" s="3375" t="s">
        <v>3683</v>
      </c>
      <c r="D583" s="3376">
        <v>44.46</v>
      </c>
      <c r="E583" s="3376">
        <v>41.89</v>
      </c>
      <c r="F583" s="3007" t="s">
        <v>3062</v>
      </c>
      <c r="G583" s="3007"/>
    </row>
    <row r="584" spans="1:7" ht="21" customHeight="1">
      <c r="A584" s="3382">
        <v>583</v>
      </c>
      <c r="B584" s="3375" t="s">
        <v>3662</v>
      </c>
      <c r="C584" s="3375" t="s">
        <v>3684</v>
      </c>
      <c r="D584" s="3376">
        <v>44.46</v>
      </c>
      <c r="E584" s="3376">
        <v>41.89</v>
      </c>
      <c r="F584" s="3007" t="s">
        <v>3062</v>
      </c>
      <c r="G584" s="3007"/>
    </row>
    <row r="585" spans="1:7" ht="21" customHeight="1">
      <c r="A585" s="3382">
        <v>584</v>
      </c>
      <c r="B585" s="3375" t="s">
        <v>3662</v>
      </c>
      <c r="C585" s="3375" t="s">
        <v>3685</v>
      </c>
      <c r="D585" s="3376">
        <v>44.46</v>
      </c>
      <c r="E585" s="3376">
        <v>41.89</v>
      </c>
      <c r="F585" s="3007" t="s">
        <v>3062</v>
      </c>
      <c r="G585" s="3007"/>
    </row>
    <row r="586" spans="1:7" ht="21" customHeight="1">
      <c r="A586" s="3382">
        <v>585</v>
      </c>
      <c r="B586" s="3375" t="s">
        <v>3662</v>
      </c>
      <c r="C586" s="3375" t="s">
        <v>3686</v>
      </c>
      <c r="D586" s="3376">
        <v>44.46</v>
      </c>
      <c r="E586" s="3376">
        <v>41.89</v>
      </c>
      <c r="F586" s="3007" t="s">
        <v>3062</v>
      </c>
      <c r="G586" s="3007"/>
    </row>
    <row r="587" spans="1:7" ht="21" customHeight="1">
      <c r="A587" s="3382">
        <v>586</v>
      </c>
      <c r="B587" s="3375" t="s">
        <v>3662</v>
      </c>
      <c r="C587" s="3375" t="s">
        <v>3687</v>
      </c>
      <c r="D587" s="3376">
        <v>48.34</v>
      </c>
      <c r="E587" s="3376">
        <v>45.55</v>
      </c>
      <c r="F587" s="3007" t="s">
        <v>3062</v>
      </c>
      <c r="G587" s="3007"/>
    </row>
    <row r="588" spans="1:7" ht="21" customHeight="1">
      <c r="A588" s="3382">
        <v>587</v>
      </c>
      <c r="B588" s="3375" t="s">
        <v>3662</v>
      </c>
      <c r="C588" s="3375" t="s">
        <v>3688</v>
      </c>
      <c r="D588" s="3376">
        <v>49.86</v>
      </c>
      <c r="E588" s="3376">
        <v>46.98</v>
      </c>
      <c r="F588" s="3007" t="s">
        <v>3062</v>
      </c>
      <c r="G588" s="3007"/>
    </row>
    <row r="589" spans="1:7" ht="21" customHeight="1">
      <c r="A589" s="3382">
        <v>588</v>
      </c>
      <c r="B589" s="3375" t="s">
        <v>3662</v>
      </c>
      <c r="C589" s="3375" t="s">
        <v>3689</v>
      </c>
      <c r="D589" s="3376">
        <v>57.83</v>
      </c>
      <c r="E589" s="3376">
        <v>54.49</v>
      </c>
      <c r="F589" s="3007" t="s">
        <v>3062</v>
      </c>
      <c r="G589" s="3007"/>
    </row>
    <row r="590" spans="1:7" ht="21" customHeight="1">
      <c r="A590" s="3382">
        <v>589</v>
      </c>
      <c r="B590" s="3375" t="s">
        <v>3662</v>
      </c>
      <c r="C590" s="3375" t="s">
        <v>3690</v>
      </c>
      <c r="D590" s="3376">
        <v>88.74</v>
      </c>
      <c r="E590" s="3376">
        <v>83.61</v>
      </c>
      <c r="F590" s="3007" t="s">
        <v>3062</v>
      </c>
      <c r="G590" s="3007"/>
    </row>
    <row r="591" spans="1:7" ht="21" customHeight="1">
      <c r="A591" s="3382">
        <v>590</v>
      </c>
      <c r="B591" s="3375" t="s">
        <v>3662</v>
      </c>
      <c r="C591" s="3375" t="s">
        <v>3691</v>
      </c>
      <c r="D591" s="3376">
        <v>88.9</v>
      </c>
      <c r="E591" s="3376">
        <v>83.76</v>
      </c>
      <c r="F591" s="3007" t="s">
        <v>3062</v>
      </c>
      <c r="G591" s="3007"/>
    </row>
    <row r="592" spans="1:7" ht="21" customHeight="1">
      <c r="A592" s="3382">
        <v>591</v>
      </c>
      <c r="B592" s="3375" t="s">
        <v>3662</v>
      </c>
      <c r="C592" s="3375" t="s">
        <v>3692</v>
      </c>
      <c r="D592" s="3376">
        <v>69</v>
      </c>
      <c r="E592" s="3376">
        <v>65.010000000000005</v>
      </c>
      <c r="F592" s="3007" t="s">
        <v>3062</v>
      </c>
      <c r="G592" s="3007"/>
    </row>
    <row r="593" spans="1:7" ht="21" customHeight="1">
      <c r="A593" s="3382">
        <v>592</v>
      </c>
      <c r="B593" s="3375" t="s">
        <v>3662</v>
      </c>
      <c r="C593" s="3375" t="s">
        <v>3693</v>
      </c>
      <c r="D593" s="3376">
        <v>69</v>
      </c>
      <c r="E593" s="3376">
        <v>65.010000000000005</v>
      </c>
      <c r="F593" s="3007" t="s">
        <v>3062</v>
      </c>
      <c r="G593" s="3007"/>
    </row>
    <row r="594" spans="1:7" ht="21" customHeight="1">
      <c r="A594" s="3382">
        <v>593</v>
      </c>
      <c r="B594" s="3375" t="s">
        <v>3662</v>
      </c>
      <c r="C594" s="3375" t="s">
        <v>3694</v>
      </c>
      <c r="D594" s="3376">
        <v>66.7</v>
      </c>
      <c r="E594" s="3376">
        <v>62.84</v>
      </c>
      <c r="F594" s="3007" t="s">
        <v>3062</v>
      </c>
      <c r="G594" s="3007"/>
    </row>
    <row r="595" spans="1:7" ht="21" customHeight="1">
      <c r="A595" s="3382">
        <v>594</v>
      </c>
      <c r="B595" s="3375" t="s">
        <v>3662</v>
      </c>
      <c r="C595" s="3375" t="s">
        <v>3695</v>
      </c>
      <c r="D595" s="3376">
        <v>84.81</v>
      </c>
      <c r="E595" s="3376">
        <v>79.91</v>
      </c>
      <c r="F595" s="3007" t="s">
        <v>3062</v>
      </c>
      <c r="G595" s="3007"/>
    </row>
    <row r="596" spans="1:7" ht="21" customHeight="1">
      <c r="A596" s="3382">
        <v>595</v>
      </c>
      <c r="B596" s="3375" t="s">
        <v>3662</v>
      </c>
      <c r="C596" s="3375" t="s">
        <v>3696</v>
      </c>
      <c r="D596" s="3376">
        <v>66.7</v>
      </c>
      <c r="E596" s="3376">
        <v>62.84</v>
      </c>
      <c r="F596" s="3007" t="s">
        <v>3062</v>
      </c>
      <c r="G596" s="3007"/>
    </row>
    <row r="597" spans="1:7" ht="21" customHeight="1">
      <c r="A597" s="3382">
        <v>596</v>
      </c>
      <c r="B597" s="3375" t="s">
        <v>3662</v>
      </c>
      <c r="C597" s="3375" t="s">
        <v>3697</v>
      </c>
      <c r="D597" s="3376">
        <v>69</v>
      </c>
      <c r="E597" s="3376">
        <v>65.010000000000005</v>
      </c>
      <c r="F597" s="3007" t="s">
        <v>3062</v>
      </c>
      <c r="G597" s="3007"/>
    </row>
    <row r="598" spans="1:7" ht="21" customHeight="1">
      <c r="A598" s="3382">
        <v>597</v>
      </c>
      <c r="B598" s="3375" t="s">
        <v>3662</v>
      </c>
      <c r="C598" s="3375" t="s">
        <v>3698</v>
      </c>
      <c r="D598" s="3376">
        <v>69</v>
      </c>
      <c r="E598" s="3376">
        <v>65.010000000000005</v>
      </c>
      <c r="F598" s="3007" t="s">
        <v>3062</v>
      </c>
      <c r="G598" s="3007"/>
    </row>
    <row r="599" spans="1:7" ht="21" customHeight="1">
      <c r="A599" s="3382">
        <v>598</v>
      </c>
      <c r="B599" s="3375" t="s">
        <v>3662</v>
      </c>
      <c r="C599" s="3375" t="s">
        <v>3699</v>
      </c>
      <c r="D599" s="3376">
        <v>69</v>
      </c>
      <c r="E599" s="3376">
        <v>65.010000000000005</v>
      </c>
      <c r="F599" s="3007" t="s">
        <v>3062</v>
      </c>
      <c r="G599" s="3007"/>
    </row>
    <row r="600" spans="1:7" ht="21" customHeight="1">
      <c r="A600" s="3382">
        <v>599</v>
      </c>
      <c r="B600" s="3375" t="s">
        <v>3662</v>
      </c>
      <c r="C600" s="3375" t="s">
        <v>3700</v>
      </c>
      <c r="D600" s="3376">
        <v>69</v>
      </c>
      <c r="E600" s="3376">
        <v>65.010000000000005</v>
      </c>
      <c r="F600" s="3007" t="s">
        <v>3062</v>
      </c>
      <c r="G600" s="3007"/>
    </row>
    <row r="601" spans="1:7" ht="21" customHeight="1">
      <c r="A601" s="3382">
        <v>600</v>
      </c>
      <c r="B601" s="3375" t="s">
        <v>3662</v>
      </c>
      <c r="C601" s="3375" t="s">
        <v>3701</v>
      </c>
      <c r="D601" s="3376">
        <v>82.87</v>
      </c>
      <c r="E601" s="3376">
        <v>78.08</v>
      </c>
      <c r="F601" s="3007" t="s">
        <v>3062</v>
      </c>
      <c r="G601" s="3007"/>
    </row>
    <row r="602" spans="1:7" ht="21" customHeight="1">
      <c r="A602" s="3382">
        <v>601</v>
      </c>
      <c r="B602" s="3375" t="s">
        <v>3662</v>
      </c>
      <c r="C602" s="3375" t="s">
        <v>3702</v>
      </c>
      <c r="D602" s="3376">
        <v>49.6</v>
      </c>
      <c r="E602" s="3376">
        <v>46.73</v>
      </c>
      <c r="F602" s="3007" t="s">
        <v>3062</v>
      </c>
      <c r="G602" s="3007"/>
    </row>
    <row r="603" spans="1:7" ht="21" customHeight="1">
      <c r="C603" s="3380" t="s">
        <v>3865</v>
      </c>
      <c r="D603" s="3372">
        <f>SUM(D2:D562)</f>
        <v>21448.11000000003</v>
      </c>
      <c r="E603" s="3371">
        <f>490+71</f>
        <v>561</v>
      </c>
    </row>
    <row r="604" spans="1:7" ht="21" customHeight="1">
      <c r="C604" s="3380" t="s">
        <v>3866</v>
      </c>
      <c r="D604" s="3372">
        <f>SUM(D563:D602)</f>
        <v>2323.1</v>
      </c>
      <c r="E604" s="3371">
        <v>40</v>
      </c>
    </row>
    <row r="605" spans="1:7" ht="21" customHeight="1">
      <c r="D605" s="3372">
        <f>SUM(D2:D602)</f>
        <v>23771.210000000032</v>
      </c>
      <c r="E605" s="3372">
        <f>E603+E604</f>
        <v>601</v>
      </c>
    </row>
    <row r="606" spans="1:7" ht="21" customHeight="1">
      <c r="D606" s="3372"/>
    </row>
    <row r="607" spans="1:7" ht="21" hidden="1" customHeight="1">
      <c r="B607" s="3373" t="s">
        <v>3165</v>
      </c>
      <c r="C607" s="3381" t="s">
        <v>3775</v>
      </c>
      <c r="D607" s="3373" t="s">
        <v>3167</v>
      </c>
    </row>
    <row r="608" spans="1:7" ht="21" hidden="1" customHeight="1">
      <c r="B608" s="3373" t="s">
        <v>3867</v>
      </c>
      <c r="C608" s="3381">
        <v>490</v>
      </c>
      <c r="D608" s="3373">
        <v>18451.78</v>
      </c>
    </row>
    <row r="609" spans="2:10" ht="21" hidden="1" customHeight="1">
      <c r="B609" s="3373" t="s">
        <v>3868</v>
      </c>
      <c r="C609" s="3381">
        <v>71</v>
      </c>
      <c r="D609" s="3373">
        <v>2996.33</v>
      </c>
    </row>
    <row r="610" spans="2:10" ht="21" hidden="1" customHeight="1">
      <c r="B610" s="3373" t="s">
        <v>3866</v>
      </c>
      <c r="C610" s="3381">
        <v>40</v>
      </c>
      <c r="D610" s="3373">
        <v>2323.1</v>
      </c>
    </row>
    <row r="611" spans="2:10" ht="21" hidden="1" customHeight="1">
      <c r="B611" s="3373" t="s">
        <v>3776</v>
      </c>
      <c r="C611" s="3381">
        <f>SUM(C608:C610)</f>
        <v>601</v>
      </c>
      <c r="D611" s="3373">
        <f>SUM(D608:D610)</f>
        <v>23771.21</v>
      </c>
    </row>
    <row r="616" spans="2:10" ht="21" customHeight="1">
      <c r="J616" s="3015"/>
    </row>
  </sheetData>
  <phoneticPr fontId="143" type="noConversion"/>
  <pageMargins left="0.75" right="0.75" top="1" bottom="1" header="0.51180555555555596" footer="0.5118055555555559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6"/>
  <sheetViews>
    <sheetView workbookViewId="0">
      <pane ySplit="1" topLeftCell="A603" activePane="bottomLeft" state="frozen"/>
      <selection pane="bottomLeft" activeCell="B615" sqref="B615"/>
    </sheetView>
  </sheetViews>
  <sheetFormatPr defaultColWidth="9" defaultRowHeight="21" customHeight="1"/>
  <cols>
    <col min="1" max="1" width="21.625" style="2968" customWidth="1"/>
    <col min="2" max="2" width="42.625" style="2968" customWidth="1"/>
    <col min="3" max="4" width="11.875" style="2968" customWidth="1"/>
    <col min="5" max="5" width="9" style="2968"/>
    <col min="6" max="6" width="10" style="2968" customWidth="1"/>
    <col min="7" max="8" width="9" style="2968"/>
    <col min="9" max="9" width="11.625" style="2968" customWidth="1"/>
    <col min="10" max="10" width="15" style="2968" customWidth="1"/>
    <col min="11" max="16384" width="9" style="2968"/>
  </cols>
  <sheetData>
    <row r="1" spans="1:6" s="3002" customFormat="1" ht="21" customHeight="1">
      <c r="A1" s="2998" t="s">
        <v>3165</v>
      </c>
      <c r="B1" s="2998" t="s">
        <v>3166</v>
      </c>
      <c r="C1" s="2998" t="s">
        <v>3167</v>
      </c>
      <c r="D1" s="2999" t="s">
        <v>3168</v>
      </c>
      <c r="E1" s="3000" t="s">
        <v>3169</v>
      </c>
      <c r="F1" s="3001" t="s">
        <v>3170</v>
      </c>
    </row>
    <row r="2" spans="1:6" ht="21" customHeight="1">
      <c r="A2" s="3003" t="s">
        <v>3171</v>
      </c>
      <c r="B2" s="3004" t="s">
        <v>3172</v>
      </c>
      <c r="C2" s="3005">
        <v>25.69</v>
      </c>
      <c r="D2" s="3006">
        <v>16.04</v>
      </c>
      <c r="E2" s="3007" t="s">
        <v>3062</v>
      </c>
      <c r="F2" s="3007"/>
    </row>
    <row r="3" spans="1:6" ht="21" customHeight="1">
      <c r="A3" s="3003" t="s">
        <v>3171</v>
      </c>
      <c r="B3" s="3004" t="s">
        <v>3173</v>
      </c>
      <c r="C3" s="3005">
        <v>25.4</v>
      </c>
      <c r="D3" s="3006">
        <v>15.86</v>
      </c>
      <c r="E3" s="3007" t="s">
        <v>3062</v>
      </c>
      <c r="F3" s="3007"/>
    </row>
    <row r="4" spans="1:6" ht="21" customHeight="1">
      <c r="A4" s="3003" t="s">
        <v>3171</v>
      </c>
      <c r="B4" s="3004" t="s">
        <v>3174</v>
      </c>
      <c r="C4" s="3005">
        <v>25.4</v>
      </c>
      <c r="D4" s="3006">
        <v>15.86</v>
      </c>
      <c r="E4" s="3007" t="s">
        <v>3062</v>
      </c>
      <c r="F4" s="3007"/>
    </row>
    <row r="5" spans="1:6" ht="21" customHeight="1">
      <c r="A5" s="3003" t="s">
        <v>3171</v>
      </c>
      <c r="B5" s="3004" t="s">
        <v>3175</v>
      </c>
      <c r="C5" s="3005">
        <v>25.4</v>
      </c>
      <c r="D5" s="3006">
        <v>15.86</v>
      </c>
      <c r="E5" s="3007" t="s">
        <v>3062</v>
      </c>
      <c r="F5" s="3007"/>
    </row>
    <row r="6" spans="1:6" ht="21" customHeight="1">
      <c r="A6" s="3003" t="s">
        <v>3171</v>
      </c>
      <c r="B6" s="3004" t="s">
        <v>3176</v>
      </c>
      <c r="C6" s="3005">
        <v>25.4</v>
      </c>
      <c r="D6" s="3006">
        <v>15.86</v>
      </c>
      <c r="E6" s="3007" t="s">
        <v>3062</v>
      </c>
      <c r="F6" s="3007"/>
    </row>
    <row r="7" spans="1:6" ht="21" customHeight="1">
      <c r="A7" s="3003" t="s">
        <v>3171</v>
      </c>
      <c r="B7" s="3004" t="s">
        <v>3177</v>
      </c>
      <c r="C7" s="3005">
        <v>25.4</v>
      </c>
      <c r="D7" s="3006">
        <v>15.86</v>
      </c>
      <c r="E7" s="3007" t="s">
        <v>3062</v>
      </c>
      <c r="F7" s="3007"/>
    </row>
    <row r="8" spans="1:6" ht="21" customHeight="1">
      <c r="A8" s="3003" t="s">
        <v>3171</v>
      </c>
      <c r="B8" s="3004" t="s">
        <v>3178</v>
      </c>
      <c r="C8" s="3005">
        <v>25.4</v>
      </c>
      <c r="D8" s="3006">
        <v>15.86</v>
      </c>
      <c r="E8" s="3007" t="s">
        <v>3062</v>
      </c>
      <c r="F8" s="3007"/>
    </row>
    <row r="9" spans="1:6" ht="21" customHeight="1">
      <c r="A9" s="3003" t="s">
        <v>3171</v>
      </c>
      <c r="B9" s="3004" t="s">
        <v>3179</v>
      </c>
      <c r="C9" s="3005">
        <v>25.4</v>
      </c>
      <c r="D9" s="3006">
        <v>15.86</v>
      </c>
      <c r="E9" s="3007" t="s">
        <v>3062</v>
      </c>
      <c r="F9" s="3007"/>
    </row>
    <row r="10" spans="1:6" ht="21" customHeight="1">
      <c r="A10" s="3003" t="s">
        <v>3171</v>
      </c>
      <c r="B10" s="3004" t="s">
        <v>3180</v>
      </c>
      <c r="C10" s="3005">
        <v>25.4</v>
      </c>
      <c r="D10" s="3006">
        <v>15.86</v>
      </c>
      <c r="E10" s="3007" t="s">
        <v>3062</v>
      </c>
      <c r="F10" s="3007"/>
    </row>
    <row r="11" spans="1:6" ht="21" customHeight="1">
      <c r="A11" s="3003" t="s">
        <v>3171</v>
      </c>
      <c r="B11" s="3004" t="s">
        <v>3181</v>
      </c>
      <c r="C11" s="3005">
        <v>25.4</v>
      </c>
      <c r="D11" s="3006">
        <v>15.86</v>
      </c>
      <c r="E11" s="3007" t="s">
        <v>3062</v>
      </c>
      <c r="F11" s="3007"/>
    </row>
    <row r="12" spans="1:6" ht="21" customHeight="1">
      <c r="A12" s="3003" t="s">
        <v>3171</v>
      </c>
      <c r="B12" s="3004" t="s">
        <v>3182</v>
      </c>
      <c r="C12" s="3005">
        <v>25.4</v>
      </c>
      <c r="D12" s="3006">
        <v>15.86</v>
      </c>
      <c r="E12" s="3007" t="s">
        <v>3062</v>
      </c>
      <c r="F12" s="3007"/>
    </row>
    <row r="13" spans="1:6" ht="21" customHeight="1">
      <c r="A13" s="3003" t="s">
        <v>3171</v>
      </c>
      <c r="B13" s="3004" t="s">
        <v>3183</v>
      </c>
      <c r="C13" s="3005">
        <v>25.4</v>
      </c>
      <c r="D13" s="3006">
        <v>15.86</v>
      </c>
      <c r="E13" s="3007" t="s">
        <v>3062</v>
      </c>
      <c r="F13" s="3007"/>
    </row>
    <row r="14" spans="1:6" ht="21" customHeight="1">
      <c r="A14" s="3003" t="s">
        <v>3171</v>
      </c>
      <c r="B14" s="3004" t="s">
        <v>3184</v>
      </c>
      <c r="C14" s="3005">
        <v>25.4</v>
      </c>
      <c r="D14" s="3006">
        <v>15.86</v>
      </c>
      <c r="E14" s="3007" t="s">
        <v>3062</v>
      </c>
      <c r="F14" s="3007"/>
    </row>
    <row r="15" spans="1:6" ht="21" customHeight="1">
      <c r="A15" s="3003" t="s">
        <v>3171</v>
      </c>
      <c r="B15" s="3004" t="s">
        <v>3185</v>
      </c>
      <c r="C15" s="3005">
        <v>25.4</v>
      </c>
      <c r="D15" s="3006">
        <v>15.86</v>
      </c>
      <c r="E15" s="3007" t="s">
        <v>3062</v>
      </c>
      <c r="F15" s="3007"/>
    </row>
    <row r="16" spans="1:6" ht="21" customHeight="1">
      <c r="A16" s="3003" t="s">
        <v>3171</v>
      </c>
      <c r="B16" s="3004" t="s">
        <v>3186</v>
      </c>
      <c r="C16" s="3005">
        <v>25.4</v>
      </c>
      <c r="D16" s="3006">
        <v>15.86</v>
      </c>
      <c r="E16" s="3007" t="s">
        <v>3062</v>
      </c>
      <c r="F16" s="3007"/>
    </row>
    <row r="17" spans="1:6" ht="21" customHeight="1">
      <c r="A17" s="3003" t="s">
        <v>3171</v>
      </c>
      <c r="B17" s="3004" t="s">
        <v>3187</v>
      </c>
      <c r="C17" s="3005">
        <v>25.4</v>
      </c>
      <c r="D17" s="3006">
        <v>15.86</v>
      </c>
      <c r="E17" s="3007" t="s">
        <v>3062</v>
      </c>
      <c r="F17" s="3007"/>
    </row>
    <row r="18" spans="1:6" ht="21" customHeight="1">
      <c r="A18" s="3003" t="s">
        <v>3171</v>
      </c>
      <c r="B18" s="3004" t="s">
        <v>3188</v>
      </c>
      <c r="C18" s="3005">
        <v>25.4</v>
      </c>
      <c r="D18" s="3006">
        <v>15.86</v>
      </c>
      <c r="E18" s="3007" t="s">
        <v>3062</v>
      </c>
      <c r="F18" s="3007"/>
    </row>
    <row r="19" spans="1:6" ht="21" customHeight="1">
      <c r="A19" s="3003" t="s">
        <v>3171</v>
      </c>
      <c r="B19" s="3004" t="s">
        <v>3189</v>
      </c>
      <c r="C19" s="3005">
        <v>25.38</v>
      </c>
      <c r="D19" s="3006">
        <v>15.85</v>
      </c>
      <c r="E19" s="3007" t="s">
        <v>3062</v>
      </c>
      <c r="F19" s="3007"/>
    </row>
    <row r="20" spans="1:6" ht="21" customHeight="1">
      <c r="A20" s="3003" t="s">
        <v>3171</v>
      </c>
      <c r="B20" s="3004" t="s">
        <v>3190</v>
      </c>
      <c r="C20" s="3005">
        <v>25.4</v>
      </c>
      <c r="D20" s="3006">
        <v>15.86</v>
      </c>
      <c r="E20" s="3007" t="s">
        <v>3062</v>
      </c>
      <c r="F20" s="3007"/>
    </row>
    <row r="21" spans="1:6" ht="21" customHeight="1">
      <c r="A21" s="3003" t="s">
        <v>3171</v>
      </c>
      <c r="B21" s="3004" t="s">
        <v>3191</v>
      </c>
      <c r="C21" s="3005">
        <v>25.4</v>
      </c>
      <c r="D21" s="3006">
        <v>15.86</v>
      </c>
      <c r="E21" s="3007" t="s">
        <v>3062</v>
      </c>
      <c r="F21" s="3007"/>
    </row>
    <row r="22" spans="1:6" ht="21" customHeight="1">
      <c r="A22" s="3003" t="s">
        <v>3171</v>
      </c>
      <c r="B22" s="3004" t="s">
        <v>3192</v>
      </c>
      <c r="C22" s="3005">
        <v>25.4</v>
      </c>
      <c r="D22" s="3006">
        <v>15.86</v>
      </c>
      <c r="E22" s="3007" t="s">
        <v>3062</v>
      </c>
      <c r="F22" s="3007"/>
    </row>
    <row r="23" spans="1:6" ht="21" customHeight="1">
      <c r="A23" s="3003" t="s">
        <v>3171</v>
      </c>
      <c r="B23" s="3004" t="s">
        <v>3193</v>
      </c>
      <c r="C23" s="3005">
        <v>25.4</v>
      </c>
      <c r="D23" s="3006">
        <v>15.86</v>
      </c>
      <c r="E23" s="3007" t="s">
        <v>3062</v>
      </c>
      <c r="F23" s="3007"/>
    </row>
    <row r="24" spans="1:6" ht="21" customHeight="1">
      <c r="A24" s="3003" t="s">
        <v>3171</v>
      </c>
      <c r="B24" s="3004" t="s">
        <v>3194</v>
      </c>
      <c r="C24" s="3005">
        <v>25.4</v>
      </c>
      <c r="D24" s="3006">
        <v>15.86</v>
      </c>
      <c r="E24" s="3007" t="s">
        <v>3062</v>
      </c>
      <c r="F24" s="3007"/>
    </row>
    <row r="25" spans="1:6" ht="21" customHeight="1">
      <c r="A25" s="3003" t="s">
        <v>3171</v>
      </c>
      <c r="B25" s="3004" t="s">
        <v>3195</v>
      </c>
      <c r="C25" s="3005">
        <v>25.4</v>
      </c>
      <c r="D25" s="3006">
        <v>15.86</v>
      </c>
      <c r="E25" s="3007" t="s">
        <v>3062</v>
      </c>
      <c r="F25" s="3007"/>
    </row>
    <row r="26" spans="1:6" ht="21" customHeight="1">
      <c r="A26" s="3003" t="s">
        <v>3171</v>
      </c>
      <c r="B26" s="3004" t="s">
        <v>3196</v>
      </c>
      <c r="C26" s="3005">
        <v>25.4</v>
      </c>
      <c r="D26" s="3006">
        <v>15.86</v>
      </c>
      <c r="E26" s="3007" t="s">
        <v>3062</v>
      </c>
      <c r="F26" s="3007"/>
    </row>
    <row r="27" spans="1:6" ht="21" customHeight="1">
      <c r="A27" s="3003" t="s">
        <v>3171</v>
      </c>
      <c r="B27" s="3004" t="s">
        <v>3197</v>
      </c>
      <c r="C27" s="3005">
        <v>25.4</v>
      </c>
      <c r="D27" s="3006">
        <v>15.86</v>
      </c>
      <c r="E27" s="3007" t="s">
        <v>3062</v>
      </c>
      <c r="F27" s="3007"/>
    </row>
    <row r="28" spans="1:6" ht="21" customHeight="1">
      <c r="A28" s="3003" t="s">
        <v>3171</v>
      </c>
      <c r="B28" s="3004" t="s">
        <v>3198</v>
      </c>
      <c r="C28" s="3005">
        <v>25.4</v>
      </c>
      <c r="D28" s="3006">
        <v>15.86</v>
      </c>
      <c r="E28" s="3007" t="s">
        <v>3062</v>
      </c>
      <c r="F28" s="3007"/>
    </row>
    <row r="29" spans="1:6" ht="21" customHeight="1">
      <c r="A29" s="3003" t="s">
        <v>3171</v>
      </c>
      <c r="B29" s="3004" t="s">
        <v>3199</v>
      </c>
      <c r="C29" s="3005">
        <v>25.4</v>
      </c>
      <c r="D29" s="3006">
        <v>15.86</v>
      </c>
      <c r="E29" s="3007" t="s">
        <v>3062</v>
      </c>
      <c r="F29" s="3007"/>
    </row>
    <row r="30" spans="1:6" ht="21" customHeight="1">
      <c r="A30" s="3003" t="s">
        <v>3171</v>
      </c>
      <c r="B30" s="3004" t="s">
        <v>3200</v>
      </c>
      <c r="C30" s="3005">
        <v>25.69</v>
      </c>
      <c r="D30" s="3006">
        <v>16.04</v>
      </c>
      <c r="E30" s="3007" t="s">
        <v>3062</v>
      </c>
      <c r="F30" s="3007"/>
    </row>
    <row r="31" spans="1:6" ht="21" customHeight="1">
      <c r="A31" s="3003" t="s">
        <v>3171</v>
      </c>
      <c r="B31" s="3004" t="s">
        <v>3201</v>
      </c>
      <c r="C31" s="3005">
        <v>57.85</v>
      </c>
      <c r="D31" s="3006">
        <v>36.119999999999997</v>
      </c>
      <c r="E31" s="3007" t="s">
        <v>3062</v>
      </c>
      <c r="F31" s="3007"/>
    </row>
    <row r="32" spans="1:6" ht="21" customHeight="1">
      <c r="A32" s="3003" t="s">
        <v>3171</v>
      </c>
      <c r="B32" s="3004" t="s">
        <v>3202</v>
      </c>
      <c r="C32" s="3005">
        <v>57.51</v>
      </c>
      <c r="D32" s="3006">
        <v>35.909999999999997</v>
      </c>
      <c r="E32" s="3007" t="s">
        <v>3062</v>
      </c>
      <c r="F32" s="3007"/>
    </row>
    <row r="33" spans="1:6" ht="21" customHeight="1">
      <c r="A33" s="3003" t="s">
        <v>3171</v>
      </c>
      <c r="B33" s="3004" t="s">
        <v>3203</v>
      </c>
      <c r="C33" s="3005">
        <v>57.51</v>
      </c>
      <c r="D33" s="3006">
        <v>35.909999999999997</v>
      </c>
      <c r="E33" s="3007" t="s">
        <v>3062</v>
      </c>
      <c r="F33" s="3007"/>
    </row>
    <row r="34" spans="1:6" ht="21" customHeight="1">
      <c r="A34" s="3003" t="s">
        <v>3171</v>
      </c>
      <c r="B34" s="3004" t="s">
        <v>3204</v>
      </c>
      <c r="C34" s="3005">
        <v>57.51</v>
      </c>
      <c r="D34" s="3006">
        <v>35.909999999999997</v>
      </c>
      <c r="E34" s="3007" t="s">
        <v>3062</v>
      </c>
      <c r="F34" s="3007"/>
    </row>
    <row r="35" spans="1:6" ht="21" customHeight="1">
      <c r="A35" s="3003" t="s">
        <v>3171</v>
      </c>
      <c r="B35" s="3004" t="s">
        <v>3205</v>
      </c>
      <c r="C35" s="3005">
        <v>57.51</v>
      </c>
      <c r="D35" s="3006">
        <v>35.909999999999997</v>
      </c>
      <c r="E35" s="3007" t="s">
        <v>3062</v>
      </c>
      <c r="F35" s="3007"/>
    </row>
    <row r="36" spans="1:6" ht="21" customHeight="1">
      <c r="A36" s="3003" t="s">
        <v>3171</v>
      </c>
      <c r="B36" s="3004" t="s">
        <v>3206</v>
      </c>
      <c r="C36" s="3005">
        <v>57.51</v>
      </c>
      <c r="D36" s="3006">
        <v>35.909999999999997</v>
      </c>
      <c r="E36" s="3007" t="s">
        <v>3062</v>
      </c>
      <c r="F36" s="3007"/>
    </row>
    <row r="37" spans="1:6" ht="21" customHeight="1">
      <c r="A37" s="3003" t="s">
        <v>3171</v>
      </c>
      <c r="B37" s="3004" t="s">
        <v>3207</v>
      </c>
      <c r="C37" s="3005">
        <v>57.51</v>
      </c>
      <c r="D37" s="3006">
        <v>35.909999999999997</v>
      </c>
      <c r="E37" s="3007" t="s">
        <v>3062</v>
      </c>
      <c r="F37" s="3007"/>
    </row>
    <row r="38" spans="1:6" ht="21" customHeight="1">
      <c r="A38" s="3003" t="s">
        <v>3171</v>
      </c>
      <c r="B38" s="3004" t="s">
        <v>3208</v>
      </c>
      <c r="C38" s="3005">
        <v>57.51</v>
      </c>
      <c r="D38" s="3006">
        <v>35.909999999999997</v>
      </c>
      <c r="E38" s="3007" t="s">
        <v>3062</v>
      </c>
      <c r="F38" s="3007"/>
    </row>
    <row r="39" spans="1:6" ht="21" customHeight="1">
      <c r="A39" s="3003" t="s">
        <v>3171</v>
      </c>
      <c r="B39" s="3004" t="s">
        <v>3209</v>
      </c>
      <c r="C39" s="3005">
        <v>57.51</v>
      </c>
      <c r="D39" s="3006">
        <v>35.909999999999997</v>
      </c>
      <c r="E39" s="3007" t="s">
        <v>3062</v>
      </c>
      <c r="F39" s="3007"/>
    </row>
    <row r="40" spans="1:6" ht="21" customHeight="1">
      <c r="A40" s="3003" t="s">
        <v>3171</v>
      </c>
      <c r="B40" s="3004" t="s">
        <v>3210</v>
      </c>
      <c r="C40" s="3005">
        <v>57.51</v>
      </c>
      <c r="D40" s="3006">
        <v>35.909999999999997</v>
      </c>
      <c r="E40" s="3007" t="s">
        <v>3062</v>
      </c>
      <c r="F40" s="3007"/>
    </row>
    <row r="41" spans="1:6" ht="21" customHeight="1">
      <c r="A41" s="3003" t="s">
        <v>3171</v>
      </c>
      <c r="B41" s="3004" t="s">
        <v>3211</v>
      </c>
      <c r="C41" s="3005">
        <v>57.51</v>
      </c>
      <c r="D41" s="3006">
        <v>35.909999999999997</v>
      </c>
      <c r="E41" s="3007" t="s">
        <v>3062</v>
      </c>
      <c r="F41" s="3007"/>
    </row>
    <row r="42" spans="1:6" ht="21" customHeight="1">
      <c r="A42" s="3003" t="s">
        <v>3171</v>
      </c>
      <c r="B42" s="3004" t="s">
        <v>3212</v>
      </c>
      <c r="C42" s="3005">
        <v>57.51</v>
      </c>
      <c r="D42" s="3006">
        <v>35.909999999999997</v>
      </c>
      <c r="E42" s="3007" t="s">
        <v>3062</v>
      </c>
      <c r="F42" s="3007"/>
    </row>
    <row r="43" spans="1:6" ht="21" customHeight="1">
      <c r="A43" s="3003" t="s">
        <v>3171</v>
      </c>
      <c r="B43" s="3004" t="s">
        <v>3213</v>
      </c>
      <c r="C43" s="3005">
        <v>57.51</v>
      </c>
      <c r="D43" s="3006">
        <v>35.909999999999997</v>
      </c>
      <c r="E43" s="3007" t="s">
        <v>3062</v>
      </c>
      <c r="F43" s="3007"/>
    </row>
    <row r="44" spans="1:6" ht="21" customHeight="1">
      <c r="A44" s="3003" t="s">
        <v>3171</v>
      </c>
      <c r="B44" s="3004" t="s">
        <v>3214</v>
      </c>
      <c r="C44" s="3005">
        <v>57.51</v>
      </c>
      <c r="D44" s="3006">
        <v>35.909999999999997</v>
      </c>
      <c r="E44" s="3007" t="s">
        <v>3062</v>
      </c>
      <c r="F44" s="3007"/>
    </row>
    <row r="45" spans="1:6" ht="21" customHeight="1">
      <c r="A45" s="3003" t="s">
        <v>3171</v>
      </c>
      <c r="B45" s="3004" t="s">
        <v>3215</v>
      </c>
      <c r="C45" s="3005">
        <v>57.85</v>
      </c>
      <c r="D45" s="3006">
        <v>36.119999999999997</v>
      </c>
      <c r="E45" s="3007" t="s">
        <v>3062</v>
      </c>
      <c r="F45" s="3007"/>
    </row>
    <row r="46" spans="1:6" ht="21" customHeight="1">
      <c r="A46" s="3003" t="s">
        <v>3171</v>
      </c>
      <c r="B46" s="3004" t="s">
        <v>3216</v>
      </c>
      <c r="C46" s="3005">
        <v>39.49</v>
      </c>
      <c r="D46" s="3006">
        <v>24.66</v>
      </c>
      <c r="E46" s="3007" t="s">
        <v>3062</v>
      </c>
      <c r="F46" s="3007"/>
    </row>
    <row r="47" spans="1:6" ht="21" customHeight="1">
      <c r="A47" s="3003" t="s">
        <v>3171</v>
      </c>
      <c r="B47" s="3004" t="s">
        <v>3217</v>
      </c>
      <c r="C47" s="3005">
        <v>39.119999999999997</v>
      </c>
      <c r="D47" s="3006">
        <v>24.43</v>
      </c>
      <c r="E47" s="3007" t="s">
        <v>3062</v>
      </c>
      <c r="F47" s="3007"/>
    </row>
    <row r="48" spans="1:6" ht="21" customHeight="1">
      <c r="A48" s="3003" t="s">
        <v>3171</v>
      </c>
      <c r="B48" s="3004" t="s">
        <v>3218</v>
      </c>
      <c r="C48" s="3005">
        <v>39.119999999999997</v>
      </c>
      <c r="D48" s="3006">
        <v>24.43</v>
      </c>
      <c r="E48" s="3007" t="s">
        <v>3062</v>
      </c>
      <c r="F48" s="3007"/>
    </row>
    <row r="49" spans="1:6" ht="21" customHeight="1">
      <c r="A49" s="3003" t="s">
        <v>3171</v>
      </c>
      <c r="B49" s="3004" t="s">
        <v>3219</v>
      </c>
      <c r="C49" s="3005">
        <v>39.119999999999997</v>
      </c>
      <c r="D49" s="3006">
        <v>24.43</v>
      </c>
      <c r="E49" s="3007" t="s">
        <v>3062</v>
      </c>
      <c r="F49" s="3007"/>
    </row>
    <row r="50" spans="1:6" ht="21" customHeight="1">
      <c r="A50" s="3003" t="s">
        <v>3171</v>
      </c>
      <c r="B50" s="3004" t="s">
        <v>3220</v>
      </c>
      <c r="C50" s="3005">
        <v>39.119999999999997</v>
      </c>
      <c r="D50" s="3006">
        <v>24.43</v>
      </c>
      <c r="E50" s="3007" t="s">
        <v>3062</v>
      </c>
      <c r="F50" s="3007"/>
    </row>
    <row r="51" spans="1:6" ht="21" customHeight="1">
      <c r="A51" s="3003" t="s">
        <v>3171</v>
      </c>
      <c r="B51" s="3004" t="s">
        <v>3221</v>
      </c>
      <c r="C51" s="3005">
        <v>39.119999999999997</v>
      </c>
      <c r="D51" s="3006">
        <v>24.43</v>
      </c>
      <c r="E51" s="3007" t="s">
        <v>3062</v>
      </c>
      <c r="F51" s="3007"/>
    </row>
    <row r="52" spans="1:6" ht="21" customHeight="1">
      <c r="A52" s="3003" t="s">
        <v>3171</v>
      </c>
      <c r="B52" s="3004" t="s">
        <v>3222</v>
      </c>
      <c r="C52" s="3005">
        <v>39.119999999999997</v>
      </c>
      <c r="D52" s="3006">
        <v>24.43</v>
      </c>
      <c r="E52" s="3007" t="s">
        <v>3062</v>
      </c>
      <c r="F52" s="3007"/>
    </row>
    <row r="53" spans="1:6" ht="21" customHeight="1">
      <c r="A53" s="3003" t="s">
        <v>3171</v>
      </c>
      <c r="B53" s="3004" t="s">
        <v>3223</v>
      </c>
      <c r="C53" s="3005">
        <v>39.119999999999997</v>
      </c>
      <c r="D53" s="3006">
        <v>24.43</v>
      </c>
      <c r="E53" s="3007" t="s">
        <v>3062</v>
      </c>
      <c r="F53" s="3007"/>
    </row>
    <row r="54" spans="1:6" ht="21" customHeight="1">
      <c r="A54" s="3003" t="s">
        <v>3171</v>
      </c>
      <c r="B54" s="3004" t="s">
        <v>3224</v>
      </c>
      <c r="C54" s="3005">
        <v>39.119999999999997</v>
      </c>
      <c r="D54" s="3006">
        <v>24.43</v>
      </c>
      <c r="E54" s="3007" t="s">
        <v>3062</v>
      </c>
      <c r="F54" s="3007"/>
    </row>
    <row r="55" spans="1:6" ht="21" customHeight="1">
      <c r="A55" s="3003" t="s">
        <v>3171</v>
      </c>
      <c r="B55" s="3004" t="s">
        <v>3225</v>
      </c>
      <c r="C55" s="3005">
        <v>39.119999999999997</v>
      </c>
      <c r="D55" s="3006">
        <v>24.43</v>
      </c>
      <c r="E55" s="3007" t="s">
        <v>3062</v>
      </c>
      <c r="F55" s="3007"/>
    </row>
    <row r="56" spans="1:6" ht="21" customHeight="1">
      <c r="A56" s="3003" t="s">
        <v>3171</v>
      </c>
      <c r="B56" s="3004" t="s">
        <v>3226</v>
      </c>
      <c r="C56" s="3005">
        <v>39.119999999999997</v>
      </c>
      <c r="D56" s="3006">
        <v>24.43</v>
      </c>
      <c r="E56" s="3007" t="s">
        <v>3062</v>
      </c>
      <c r="F56" s="3007"/>
    </row>
    <row r="57" spans="1:6" ht="21" customHeight="1">
      <c r="A57" s="3003" t="s">
        <v>3171</v>
      </c>
      <c r="B57" s="3004" t="s">
        <v>3227</v>
      </c>
      <c r="C57" s="3005">
        <v>39.119999999999997</v>
      </c>
      <c r="D57" s="3006">
        <v>24.43</v>
      </c>
      <c r="E57" s="3007" t="s">
        <v>3062</v>
      </c>
      <c r="F57" s="3007"/>
    </row>
    <row r="58" spans="1:6" ht="21" customHeight="1">
      <c r="A58" s="3003" t="s">
        <v>3171</v>
      </c>
      <c r="B58" s="3004" t="s">
        <v>3228</v>
      </c>
      <c r="C58" s="3005">
        <v>39.119999999999997</v>
      </c>
      <c r="D58" s="3006">
        <v>24.43</v>
      </c>
      <c r="E58" s="3007" t="s">
        <v>3062</v>
      </c>
      <c r="F58" s="3007"/>
    </row>
    <row r="59" spans="1:6" ht="21" customHeight="1">
      <c r="A59" s="3003" t="s">
        <v>3171</v>
      </c>
      <c r="B59" s="3004" t="s">
        <v>3229</v>
      </c>
      <c r="C59" s="3005">
        <v>38.85</v>
      </c>
      <c r="D59" s="3006">
        <v>24.26</v>
      </c>
      <c r="E59" s="3007" t="s">
        <v>3062</v>
      </c>
      <c r="F59" s="3007"/>
    </row>
    <row r="60" spans="1:6" ht="21" customHeight="1">
      <c r="A60" s="3003" t="s">
        <v>3171</v>
      </c>
      <c r="B60" s="3004" t="s">
        <v>3230</v>
      </c>
      <c r="C60" s="3005">
        <v>46.28</v>
      </c>
      <c r="D60" s="3006">
        <v>28.9</v>
      </c>
      <c r="E60" s="3007" t="s">
        <v>3062</v>
      </c>
      <c r="F60" s="3007"/>
    </row>
    <row r="61" spans="1:6" ht="21" customHeight="1">
      <c r="A61" s="3003" t="s">
        <v>3171</v>
      </c>
      <c r="B61" s="3004" t="s">
        <v>3231</v>
      </c>
      <c r="C61" s="3005">
        <v>39.49</v>
      </c>
      <c r="D61" s="3006">
        <v>24.66</v>
      </c>
      <c r="E61" s="3007" t="s">
        <v>3062</v>
      </c>
      <c r="F61" s="3007"/>
    </row>
    <row r="62" spans="1:6" ht="21" customHeight="1">
      <c r="A62" s="3003" t="s">
        <v>3171</v>
      </c>
      <c r="B62" s="3004" t="s">
        <v>3232</v>
      </c>
      <c r="C62" s="3005">
        <v>39.119999999999997</v>
      </c>
      <c r="D62" s="3006">
        <v>24.43</v>
      </c>
      <c r="E62" s="3007" t="s">
        <v>3062</v>
      </c>
      <c r="F62" s="3007"/>
    </row>
    <row r="63" spans="1:6" ht="21" customHeight="1">
      <c r="A63" s="3003" t="s">
        <v>3171</v>
      </c>
      <c r="B63" s="3004" t="s">
        <v>3233</v>
      </c>
      <c r="C63" s="3005">
        <v>39.119999999999997</v>
      </c>
      <c r="D63" s="3006">
        <v>24.43</v>
      </c>
      <c r="E63" s="3007" t="s">
        <v>3062</v>
      </c>
      <c r="F63" s="3007"/>
    </row>
    <row r="64" spans="1:6" ht="21" customHeight="1">
      <c r="A64" s="3003" t="s">
        <v>3171</v>
      </c>
      <c r="B64" s="3004" t="s">
        <v>3234</v>
      </c>
      <c r="C64" s="3005">
        <v>39.119999999999997</v>
      </c>
      <c r="D64" s="3006">
        <v>24.43</v>
      </c>
      <c r="E64" s="3007" t="s">
        <v>3062</v>
      </c>
      <c r="F64" s="3007"/>
    </row>
    <row r="65" spans="1:6" ht="21" customHeight="1">
      <c r="A65" s="3003" t="s">
        <v>3171</v>
      </c>
      <c r="B65" s="3004" t="s">
        <v>3235</v>
      </c>
      <c r="C65" s="3005">
        <v>39.119999999999997</v>
      </c>
      <c r="D65" s="3006">
        <v>24.43</v>
      </c>
      <c r="E65" s="3007" t="s">
        <v>3062</v>
      </c>
      <c r="F65" s="3007"/>
    </row>
    <row r="66" spans="1:6" ht="21" customHeight="1">
      <c r="A66" s="3003" t="s">
        <v>3171</v>
      </c>
      <c r="B66" s="3004" t="s">
        <v>3236</v>
      </c>
      <c r="C66" s="3005">
        <v>39.119999999999997</v>
      </c>
      <c r="D66" s="3006">
        <v>24.43</v>
      </c>
      <c r="E66" s="3007" t="s">
        <v>3062</v>
      </c>
      <c r="F66" s="3007"/>
    </row>
    <row r="67" spans="1:6" ht="21" customHeight="1">
      <c r="A67" s="3003" t="s">
        <v>3171</v>
      </c>
      <c r="B67" s="3004" t="s">
        <v>3237</v>
      </c>
      <c r="C67" s="3005">
        <v>39.119999999999997</v>
      </c>
      <c r="D67" s="3006">
        <v>24.43</v>
      </c>
      <c r="E67" s="3007" t="s">
        <v>3062</v>
      </c>
      <c r="F67" s="3007"/>
    </row>
    <row r="68" spans="1:6" ht="21" customHeight="1">
      <c r="A68" s="3003" t="s">
        <v>3171</v>
      </c>
      <c r="B68" s="3004" t="s">
        <v>3238</v>
      </c>
      <c r="C68" s="3005">
        <v>39.119999999999997</v>
      </c>
      <c r="D68" s="3006">
        <v>24.43</v>
      </c>
      <c r="E68" s="3007" t="s">
        <v>3062</v>
      </c>
      <c r="F68" s="3007"/>
    </row>
    <row r="69" spans="1:6" ht="21" customHeight="1">
      <c r="A69" s="3003" t="s">
        <v>3171</v>
      </c>
      <c r="B69" s="3004" t="s">
        <v>3239</v>
      </c>
      <c r="C69" s="3005">
        <v>39.119999999999997</v>
      </c>
      <c r="D69" s="3006">
        <v>24.43</v>
      </c>
      <c r="E69" s="3007" t="s">
        <v>3062</v>
      </c>
      <c r="F69" s="3007"/>
    </row>
    <row r="70" spans="1:6" ht="21" customHeight="1">
      <c r="A70" s="3003" t="s">
        <v>3171</v>
      </c>
      <c r="B70" s="3004" t="s">
        <v>3240</v>
      </c>
      <c r="C70" s="3005">
        <v>39.119999999999997</v>
      </c>
      <c r="D70" s="3006">
        <v>24.43</v>
      </c>
      <c r="E70" s="3007" t="s">
        <v>3062</v>
      </c>
      <c r="F70" s="3007"/>
    </row>
    <row r="71" spans="1:6" ht="21" customHeight="1">
      <c r="A71" s="3003" t="s">
        <v>3171</v>
      </c>
      <c r="B71" s="3004" t="s">
        <v>3241</v>
      </c>
      <c r="C71" s="3005">
        <v>39.119999999999997</v>
      </c>
      <c r="D71" s="3006">
        <v>24.43</v>
      </c>
      <c r="E71" s="3007" t="s">
        <v>3062</v>
      </c>
      <c r="F71" s="3007"/>
    </row>
    <row r="72" spans="1:6" ht="21" customHeight="1">
      <c r="A72" s="3003" t="s">
        <v>3171</v>
      </c>
      <c r="B72" s="3004" t="s">
        <v>3242</v>
      </c>
      <c r="C72" s="3005">
        <v>39.119999999999997</v>
      </c>
      <c r="D72" s="3006">
        <v>24.43</v>
      </c>
      <c r="E72" s="3007" t="s">
        <v>3062</v>
      </c>
      <c r="F72" s="3007"/>
    </row>
    <row r="73" spans="1:6" ht="21" customHeight="1">
      <c r="A73" s="3003" t="s">
        <v>3171</v>
      </c>
      <c r="B73" s="3004" t="s">
        <v>3243</v>
      </c>
      <c r="C73" s="3005">
        <v>39.119999999999997</v>
      </c>
      <c r="D73" s="3006">
        <v>24.43</v>
      </c>
      <c r="E73" s="3007" t="s">
        <v>3062</v>
      </c>
      <c r="F73" s="3007"/>
    </row>
    <row r="74" spans="1:6" ht="21" customHeight="1">
      <c r="A74" s="3003" t="s">
        <v>3171</v>
      </c>
      <c r="B74" s="3004" t="s">
        <v>3244</v>
      </c>
      <c r="C74" s="3005">
        <v>39.119999999999997</v>
      </c>
      <c r="D74" s="3006">
        <v>24.43</v>
      </c>
      <c r="E74" s="3007" t="s">
        <v>3062</v>
      </c>
      <c r="F74" s="3007"/>
    </row>
    <row r="75" spans="1:6" ht="21" customHeight="1">
      <c r="A75" s="3003" t="s">
        <v>3171</v>
      </c>
      <c r="B75" s="3004" t="s">
        <v>3245</v>
      </c>
      <c r="C75" s="3005">
        <v>39.119999999999997</v>
      </c>
      <c r="D75" s="3006">
        <v>24.43</v>
      </c>
      <c r="E75" s="3007" t="s">
        <v>3062</v>
      </c>
      <c r="F75" s="3007"/>
    </row>
    <row r="76" spans="1:6" ht="21" customHeight="1">
      <c r="A76" s="3003" t="s">
        <v>3171</v>
      </c>
      <c r="B76" s="3004" t="s">
        <v>3246</v>
      </c>
      <c r="C76" s="3005">
        <v>39.49</v>
      </c>
      <c r="D76" s="3006">
        <v>24.66</v>
      </c>
      <c r="E76" s="3007" t="s">
        <v>3062</v>
      </c>
      <c r="F76" s="3007"/>
    </row>
    <row r="77" spans="1:6" ht="21" customHeight="1">
      <c r="A77" s="3003" t="s">
        <v>3171</v>
      </c>
      <c r="B77" s="3004" t="s">
        <v>3247</v>
      </c>
      <c r="C77" s="3005">
        <v>34.29</v>
      </c>
      <c r="D77" s="3006">
        <v>21.41</v>
      </c>
      <c r="E77" s="3007" t="s">
        <v>3062</v>
      </c>
      <c r="F77" s="3007"/>
    </row>
    <row r="78" spans="1:6" ht="21" customHeight="1">
      <c r="A78" s="3003" t="s">
        <v>3171</v>
      </c>
      <c r="B78" s="3004" t="s">
        <v>3248</v>
      </c>
      <c r="C78" s="3005">
        <v>25.4</v>
      </c>
      <c r="D78" s="3006">
        <v>15.86</v>
      </c>
      <c r="E78" s="3007" t="s">
        <v>3062</v>
      </c>
      <c r="F78" s="3007"/>
    </row>
    <row r="79" spans="1:6" ht="21" customHeight="1">
      <c r="A79" s="3003" t="s">
        <v>3171</v>
      </c>
      <c r="B79" s="3004" t="s">
        <v>3249</v>
      </c>
      <c r="C79" s="3005">
        <v>25.4</v>
      </c>
      <c r="D79" s="3006">
        <v>15.86</v>
      </c>
      <c r="E79" s="3007" t="s">
        <v>3062</v>
      </c>
      <c r="F79" s="3007"/>
    </row>
    <row r="80" spans="1:6" ht="21" customHeight="1">
      <c r="A80" s="3003" t="s">
        <v>3171</v>
      </c>
      <c r="B80" s="3004" t="s">
        <v>3250</v>
      </c>
      <c r="C80" s="3005">
        <v>25.4</v>
      </c>
      <c r="D80" s="3006">
        <v>15.86</v>
      </c>
      <c r="E80" s="3007" t="s">
        <v>3062</v>
      </c>
      <c r="F80" s="3007"/>
    </row>
    <row r="81" spans="1:6" ht="21" customHeight="1">
      <c r="A81" s="3003" t="s">
        <v>3171</v>
      </c>
      <c r="B81" s="3004" t="s">
        <v>3251</v>
      </c>
      <c r="C81" s="3005">
        <v>25.4</v>
      </c>
      <c r="D81" s="3006">
        <v>15.86</v>
      </c>
      <c r="E81" s="3007" t="s">
        <v>3062</v>
      </c>
      <c r="F81" s="3007"/>
    </row>
    <row r="82" spans="1:6" ht="21" customHeight="1">
      <c r="A82" s="3003" t="s">
        <v>3171</v>
      </c>
      <c r="B82" s="3004" t="s">
        <v>3252</v>
      </c>
      <c r="C82" s="3005">
        <v>25.4</v>
      </c>
      <c r="D82" s="3006">
        <v>15.86</v>
      </c>
      <c r="E82" s="3007" t="s">
        <v>3062</v>
      </c>
      <c r="F82" s="3007"/>
    </row>
    <row r="83" spans="1:6" ht="21" customHeight="1">
      <c r="A83" s="3003" t="s">
        <v>3171</v>
      </c>
      <c r="B83" s="3004" t="s">
        <v>3253</v>
      </c>
      <c r="C83" s="3005">
        <v>25.4</v>
      </c>
      <c r="D83" s="3006">
        <v>15.86</v>
      </c>
      <c r="E83" s="3007" t="s">
        <v>3062</v>
      </c>
      <c r="F83" s="3007"/>
    </row>
    <row r="84" spans="1:6" ht="21" customHeight="1">
      <c r="A84" s="3003" t="s">
        <v>3171</v>
      </c>
      <c r="B84" s="3004" t="s">
        <v>3254</v>
      </c>
      <c r="C84" s="3005">
        <v>25.4</v>
      </c>
      <c r="D84" s="3006">
        <v>15.86</v>
      </c>
      <c r="E84" s="3007" t="s">
        <v>3062</v>
      </c>
      <c r="F84" s="3007"/>
    </row>
    <row r="85" spans="1:6" ht="21" customHeight="1">
      <c r="A85" s="3003" t="s">
        <v>3171</v>
      </c>
      <c r="B85" s="3004" t="s">
        <v>3255</v>
      </c>
      <c r="C85" s="3005">
        <v>25.4</v>
      </c>
      <c r="D85" s="3006">
        <v>15.86</v>
      </c>
      <c r="E85" s="3007" t="s">
        <v>3062</v>
      </c>
      <c r="F85" s="3007"/>
    </row>
    <row r="86" spans="1:6" ht="21" customHeight="1">
      <c r="A86" s="3003" t="s">
        <v>3171</v>
      </c>
      <c r="B86" s="3004" t="s">
        <v>3256</v>
      </c>
      <c r="C86" s="3005">
        <v>25.4</v>
      </c>
      <c r="D86" s="3006">
        <v>15.86</v>
      </c>
      <c r="E86" s="3007" t="s">
        <v>3062</v>
      </c>
      <c r="F86" s="3007"/>
    </row>
    <row r="87" spans="1:6" ht="21" customHeight="1">
      <c r="A87" s="3003" t="s">
        <v>3171</v>
      </c>
      <c r="B87" s="3004" t="s">
        <v>3257</v>
      </c>
      <c r="C87" s="3005">
        <v>25.4</v>
      </c>
      <c r="D87" s="3006">
        <v>15.86</v>
      </c>
      <c r="E87" s="3007" t="s">
        <v>3062</v>
      </c>
      <c r="F87" s="3007"/>
    </row>
    <row r="88" spans="1:6" ht="21" customHeight="1">
      <c r="A88" s="3003" t="s">
        <v>3171</v>
      </c>
      <c r="B88" s="3004" t="s">
        <v>3258</v>
      </c>
      <c r="C88" s="3005">
        <v>25.4</v>
      </c>
      <c r="D88" s="3006">
        <v>15.86</v>
      </c>
      <c r="E88" s="3007" t="s">
        <v>3062</v>
      </c>
      <c r="F88" s="3007"/>
    </row>
    <row r="89" spans="1:6" ht="21" customHeight="1">
      <c r="A89" s="3003" t="s">
        <v>3171</v>
      </c>
      <c r="B89" s="3004" t="s">
        <v>3259</v>
      </c>
      <c r="C89" s="3005">
        <v>25.4</v>
      </c>
      <c r="D89" s="3006">
        <v>15.86</v>
      </c>
      <c r="E89" s="3007" t="s">
        <v>3062</v>
      </c>
      <c r="F89" s="3007"/>
    </row>
    <row r="90" spans="1:6" ht="21" customHeight="1">
      <c r="A90" s="3003" t="s">
        <v>3171</v>
      </c>
      <c r="B90" s="3004" t="s">
        <v>3260</v>
      </c>
      <c r="C90" s="3005">
        <v>25.4</v>
      </c>
      <c r="D90" s="3006">
        <v>15.86</v>
      </c>
      <c r="E90" s="3007" t="s">
        <v>3062</v>
      </c>
      <c r="F90" s="3007"/>
    </row>
    <row r="91" spans="1:6" ht="21" customHeight="1">
      <c r="A91" s="3003" t="s">
        <v>3171</v>
      </c>
      <c r="B91" s="3004" t="s">
        <v>3261</v>
      </c>
      <c r="C91" s="3005">
        <v>25.4</v>
      </c>
      <c r="D91" s="3006">
        <v>15.86</v>
      </c>
      <c r="E91" s="3007" t="s">
        <v>3062</v>
      </c>
      <c r="F91" s="3007"/>
    </row>
    <row r="92" spans="1:6" ht="21" customHeight="1">
      <c r="A92" s="3003" t="s">
        <v>3171</v>
      </c>
      <c r="B92" s="3004" t="s">
        <v>3262</v>
      </c>
      <c r="C92" s="3005">
        <v>25.4</v>
      </c>
      <c r="D92" s="3006">
        <v>15.86</v>
      </c>
      <c r="E92" s="3007" t="s">
        <v>3062</v>
      </c>
      <c r="F92" s="3007"/>
    </row>
    <row r="93" spans="1:6" ht="21" customHeight="1">
      <c r="A93" s="3003" t="s">
        <v>3171</v>
      </c>
      <c r="B93" s="3004" t="s">
        <v>3263</v>
      </c>
      <c r="C93" s="3005">
        <v>25.4</v>
      </c>
      <c r="D93" s="3006">
        <v>15.86</v>
      </c>
      <c r="E93" s="3007" t="s">
        <v>3062</v>
      </c>
      <c r="F93" s="3007"/>
    </row>
    <row r="94" spans="1:6" ht="21" customHeight="1">
      <c r="A94" s="3003" t="s">
        <v>3171</v>
      </c>
      <c r="B94" s="3004" t="s">
        <v>3264</v>
      </c>
      <c r="C94" s="3005">
        <v>25.4</v>
      </c>
      <c r="D94" s="3006">
        <v>15.86</v>
      </c>
      <c r="E94" s="3007" t="s">
        <v>3062</v>
      </c>
      <c r="F94" s="3007"/>
    </row>
    <row r="95" spans="1:6" ht="21" customHeight="1">
      <c r="A95" s="3003" t="s">
        <v>3171</v>
      </c>
      <c r="B95" s="3004" t="s">
        <v>3265</v>
      </c>
      <c r="C95" s="3005">
        <v>25.4</v>
      </c>
      <c r="D95" s="3006">
        <v>15.86</v>
      </c>
      <c r="E95" s="3007" t="s">
        <v>3062</v>
      </c>
      <c r="F95" s="3007"/>
    </row>
    <row r="96" spans="1:6" ht="21" customHeight="1">
      <c r="A96" s="3003" t="s">
        <v>3171</v>
      </c>
      <c r="B96" s="3004" t="s">
        <v>3266</v>
      </c>
      <c r="C96" s="3005">
        <v>25.4</v>
      </c>
      <c r="D96" s="3006">
        <v>15.86</v>
      </c>
      <c r="E96" s="3007" t="s">
        <v>3062</v>
      </c>
      <c r="F96" s="3007"/>
    </row>
    <row r="97" spans="1:6" ht="21" customHeight="1">
      <c r="A97" s="3003" t="s">
        <v>3171</v>
      </c>
      <c r="B97" s="3004" t="s">
        <v>3267</v>
      </c>
      <c r="C97" s="3005">
        <v>25.4</v>
      </c>
      <c r="D97" s="3006">
        <v>15.86</v>
      </c>
      <c r="E97" s="3007" t="s">
        <v>3062</v>
      </c>
      <c r="F97" s="3007"/>
    </row>
    <row r="98" spans="1:6" ht="21" customHeight="1">
      <c r="A98" s="3003" t="s">
        <v>3171</v>
      </c>
      <c r="B98" s="3004" t="s">
        <v>3268</v>
      </c>
      <c r="C98" s="3005">
        <v>25.4</v>
      </c>
      <c r="D98" s="3006">
        <v>15.86</v>
      </c>
      <c r="E98" s="3007" t="s">
        <v>3062</v>
      </c>
      <c r="F98" s="3007"/>
    </row>
    <row r="99" spans="1:6" ht="21" customHeight="1">
      <c r="A99" s="3003" t="s">
        <v>3171</v>
      </c>
      <c r="B99" s="3004" t="s">
        <v>3269</v>
      </c>
      <c r="C99" s="3005">
        <v>25.4</v>
      </c>
      <c r="D99" s="3006">
        <v>15.86</v>
      </c>
      <c r="E99" s="3007" t="s">
        <v>3062</v>
      </c>
      <c r="F99" s="3007"/>
    </row>
    <row r="100" spans="1:6" ht="21" customHeight="1">
      <c r="A100" s="3003" t="s">
        <v>3171</v>
      </c>
      <c r="B100" s="3004" t="s">
        <v>3270</v>
      </c>
      <c r="C100" s="3005">
        <v>25.4</v>
      </c>
      <c r="D100" s="3006">
        <v>15.86</v>
      </c>
      <c r="E100" s="3007" t="s">
        <v>3062</v>
      </c>
      <c r="F100" s="3007"/>
    </row>
    <row r="101" spans="1:6" ht="21" customHeight="1">
      <c r="A101" s="3003" t="s">
        <v>3171</v>
      </c>
      <c r="B101" s="3004" t="s">
        <v>3271</v>
      </c>
      <c r="C101" s="3005">
        <v>25.4</v>
      </c>
      <c r="D101" s="3006">
        <v>15.86</v>
      </c>
      <c r="E101" s="3007" t="s">
        <v>3062</v>
      </c>
      <c r="F101" s="3007"/>
    </row>
    <row r="102" spans="1:6" ht="21" customHeight="1">
      <c r="A102" s="3003" t="s">
        <v>3171</v>
      </c>
      <c r="B102" s="3004" t="s">
        <v>3272</v>
      </c>
      <c r="C102" s="3005">
        <v>25.4</v>
      </c>
      <c r="D102" s="3006">
        <v>15.86</v>
      </c>
      <c r="E102" s="3007" t="s">
        <v>3062</v>
      </c>
      <c r="F102" s="3007"/>
    </row>
    <row r="103" spans="1:6" ht="21" customHeight="1">
      <c r="A103" s="3003" t="s">
        <v>3171</v>
      </c>
      <c r="B103" s="3004" t="s">
        <v>3273</v>
      </c>
      <c r="C103" s="3005">
        <v>25.4</v>
      </c>
      <c r="D103" s="3006">
        <v>15.86</v>
      </c>
      <c r="E103" s="3007" t="s">
        <v>3062</v>
      </c>
      <c r="F103" s="3007"/>
    </row>
    <row r="104" spans="1:6" ht="21" customHeight="1">
      <c r="A104" s="3003" t="s">
        <v>3171</v>
      </c>
      <c r="B104" s="3004" t="s">
        <v>3274</v>
      </c>
      <c r="C104" s="3005">
        <v>25.69</v>
      </c>
      <c r="D104" s="3006">
        <v>16.04</v>
      </c>
      <c r="E104" s="3007" t="s">
        <v>3062</v>
      </c>
      <c r="F104" s="3007"/>
    </row>
    <row r="105" spans="1:6" ht="21" customHeight="1">
      <c r="A105" s="3003" t="s">
        <v>3171</v>
      </c>
      <c r="B105" s="3004" t="s">
        <v>3275</v>
      </c>
      <c r="C105" s="3005">
        <v>57.85</v>
      </c>
      <c r="D105" s="3006">
        <v>36.119999999999997</v>
      </c>
      <c r="E105" s="3007" t="s">
        <v>3062</v>
      </c>
      <c r="F105" s="3007"/>
    </row>
    <row r="106" spans="1:6" ht="21" customHeight="1">
      <c r="A106" s="3003" t="s">
        <v>3171</v>
      </c>
      <c r="B106" s="3004" t="s">
        <v>3276</v>
      </c>
      <c r="C106" s="3005">
        <v>57.51</v>
      </c>
      <c r="D106" s="3006">
        <v>35.909999999999997</v>
      </c>
      <c r="E106" s="3007" t="s">
        <v>3062</v>
      </c>
      <c r="F106" s="3007"/>
    </row>
    <row r="107" spans="1:6" ht="21" customHeight="1">
      <c r="A107" s="3003" t="s">
        <v>3171</v>
      </c>
      <c r="B107" s="3004" t="s">
        <v>3277</v>
      </c>
      <c r="C107" s="3005">
        <v>57.51</v>
      </c>
      <c r="D107" s="3006">
        <v>35.909999999999997</v>
      </c>
      <c r="E107" s="3007" t="s">
        <v>3062</v>
      </c>
      <c r="F107" s="3007"/>
    </row>
    <row r="108" spans="1:6" ht="21" customHeight="1">
      <c r="A108" s="3003" t="s">
        <v>3171</v>
      </c>
      <c r="B108" s="3004" t="s">
        <v>3278</v>
      </c>
      <c r="C108" s="3005">
        <v>57.51</v>
      </c>
      <c r="D108" s="3006">
        <v>35.909999999999997</v>
      </c>
      <c r="E108" s="3007" t="s">
        <v>3062</v>
      </c>
      <c r="F108" s="3007"/>
    </row>
    <row r="109" spans="1:6" ht="21" customHeight="1">
      <c r="A109" s="3003" t="s">
        <v>3171</v>
      </c>
      <c r="B109" s="3004" t="s">
        <v>3279</v>
      </c>
      <c r="C109" s="3005">
        <v>57.51</v>
      </c>
      <c r="D109" s="3006">
        <v>35.909999999999997</v>
      </c>
      <c r="E109" s="3007" t="s">
        <v>3062</v>
      </c>
      <c r="F109" s="3007"/>
    </row>
    <row r="110" spans="1:6" ht="21" customHeight="1">
      <c r="A110" s="3003" t="s">
        <v>3171</v>
      </c>
      <c r="B110" s="3004" t="s">
        <v>3280</v>
      </c>
      <c r="C110" s="3005">
        <v>57.51</v>
      </c>
      <c r="D110" s="3006">
        <v>35.909999999999997</v>
      </c>
      <c r="E110" s="3007" t="s">
        <v>3062</v>
      </c>
      <c r="F110" s="3007"/>
    </row>
    <row r="111" spans="1:6" ht="21" customHeight="1">
      <c r="A111" s="3003" t="s">
        <v>3171</v>
      </c>
      <c r="B111" s="3004" t="s">
        <v>3281</v>
      </c>
      <c r="C111" s="3005">
        <v>57.51</v>
      </c>
      <c r="D111" s="3006">
        <v>35.909999999999997</v>
      </c>
      <c r="E111" s="3007" t="s">
        <v>3062</v>
      </c>
      <c r="F111" s="3007"/>
    </row>
    <row r="112" spans="1:6" ht="21" customHeight="1">
      <c r="A112" s="3003" t="s">
        <v>3171</v>
      </c>
      <c r="B112" s="3004" t="s">
        <v>3282</v>
      </c>
      <c r="C112" s="3005">
        <v>57.51</v>
      </c>
      <c r="D112" s="3006">
        <v>35.909999999999997</v>
      </c>
      <c r="E112" s="3007" t="s">
        <v>3062</v>
      </c>
      <c r="F112" s="3007"/>
    </row>
    <row r="113" spans="1:6" ht="21" customHeight="1">
      <c r="A113" s="3003" t="s">
        <v>3171</v>
      </c>
      <c r="B113" s="3004" t="s">
        <v>3283</v>
      </c>
      <c r="C113" s="3005">
        <v>57.51</v>
      </c>
      <c r="D113" s="3006">
        <v>35.909999999999997</v>
      </c>
      <c r="E113" s="3007" t="s">
        <v>3062</v>
      </c>
      <c r="F113" s="3007"/>
    </row>
    <row r="114" spans="1:6" ht="21" customHeight="1">
      <c r="A114" s="3003" t="s">
        <v>3171</v>
      </c>
      <c r="B114" s="3004" t="s">
        <v>3284</v>
      </c>
      <c r="C114" s="3005">
        <v>57.51</v>
      </c>
      <c r="D114" s="3006">
        <v>35.909999999999997</v>
      </c>
      <c r="E114" s="3007" t="s">
        <v>3062</v>
      </c>
      <c r="F114" s="3007"/>
    </row>
    <row r="115" spans="1:6" ht="21" customHeight="1">
      <c r="A115" s="3003" t="s">
        <v>3171</v>
      </c>
      <c r="B115" s="3004" t="s">
        <v>3285</v>
      </c>
      <c r="C115" s="3005">
        <v>57.51</v>
      </c>
      <c r="D115" s="3006">
        <v>35.909999999999997</v>
      </c>
      <c r="E115" s="3007" t="s">
        <v>3062</v>
      </c>
      <c r="F115" s="3007"/>
    </row>
    <row r="116" spans="1:6" ht="21" customHeight="1">
      <c r="A116" s="3003" t="s">
        <v>3171</v>
      </c>
      <c r="B116" s="3004" t="s">
        <v>3286</v>
      </c>
      <c r="C116" s="3005">
        <v>57.51</v>
      </c>
      <c r="D116" s="3006">
        <v>35.909999999999997</v>
      </c>
      <c r="E116" s="3007" t="s">
        <v>3062</v>
      </c>
      <c r="F116" s="3007"/>
    </row>
    <row r="117" spans="1:6" ht="21" customHeight="1">
      <c r="A117" s="3003" t="s">
        <v>3171</v>
      </c>
      <c r="B117" s="3004" t="s">
        <v>3287</v>
      </c>
      <c r="C117" s="3005">
        <v>57.51</v>
      </c>
      <c r="D117" s="3006">
        <v>35.909999999999997</v>
      </c>
      <c r="E117" s="3007" t="s">
        <v>3062</v>
      </c>
      <c r="F117" s="3007"/>
    </row>
    <row r="118" spans="1:6" ht="21" customHeight="1">
      <c r="A118" s="3003" t="s">
        <v>3171</v>
      </c>
      <c r="B118" s="3004" t="s">
        <v>3288</v>
      </c>
      <c r="C118" s="3005">
        <v>57.51</v>
      </c>
      <c r="D118" s="3006">
        <v>35.909999999999997</v>
      </c>
      <c r="E118" s="3007" t="s">
        <v>3062</v>
      </c>
      <c r="F118" s="3007"/>
    </row>
    <row r="119" spans="1:6" ht="21" customHeight="1">
      <c r="A119" s="3003" t="s">
        <v>3171</v>
      </c>
      <c r="B119" s="3004" t="s">
        <v>3289</v>
      </c>
      <c r="C119" s="3005">
        <v>57.85</v>
      </c>
      <c r="D119" s="3006">
        <v>36.119999999999997</v>
      </c>
      <c r="E119" s="3007" t="s">
        <v>3062</v>
      </c>
      <c r="F119" s="3007"/>
    </row>
    <row r="120" spans="1:6" ht="21" customHeight="1">
      <c r="A120" s="3003" t="s">
        <v>3171</v>
      </c>
      <c r="B120" s="3004" t="s">
        <v>3290</v>
      </c>
      <c r="C120" s="3005">
        <v>39.49</v>
      </c>
      <c r="D120" s="3006">
        <v>24.66</v>
      </c>
      <c r="E120" s="3007" t="s">
        <v>3062</v>
      </c>
      <c r="F120" s="3007"/>
    </row>
    <row r="121" spans="1:6" ht="21" customHeight="1">
      <c r="A121" s="3003" t="s">
        <v>3171</v>
      </c>
      <c r="B121" s="3004" t="s">
        <v>3291</v>
      </c>
      <c r="C121" s="3005">
        <v>39.119999999999997</v>
      </c>
      <c r="D121" s="3006">
        <v>24.43</v>
      </c>
      <c r="E121" s="3007" t="s">
        <v>3062</v>
      </c>
      <c r="F121" s="3007"/>
    </row>
    <row r="122" spans="1:6" ht="21" customHeight="1">
      <c r="A122" s="3003" t="s">
        <v>3171</v>
      </c>
      <c r="B122" s="3004" t="s">
        <v>3292</v>
      </c>
      <c r="C122" s="3005">
        <v>39.119999999999997</v>
      </c>
      <c r="D122" s="3006">
        <v>24.43</v>
      </c>
      <c r="E122" s="3007" t="s">
        <v>3062</v>
      </c>
      <c r="F122" s="3007"/>
    </row>
    <row r="123" spans="1:6" ht="21" customHeight="1">
      <c r="A123" s="3003" t="s">
        <v>3171</v>
      </c>
      <c r="B123" s="3004" t="s">
        <v>3293</v>
      </c>
      <c r="C123" s="3005">
        <v>39.119999999999997</v>
      </c>
      <c r="D123" s="3006">
        <v>24.43</v>
      </c>
      <c r="E123" s="3007" t="s">
        <v>3062</v>
      </c>
      <c r="F123" s="3007"/>
    </row>
    <row r="124" spans="1:6" ht="21" customHeight="1">
      <c r="A124" s="3003" t="s">
        <v>3171</v>
      </c>
      <c r="B124" s="3004" t="s">
        <v>3294</v>
      </c>
      <c r="C124" s="3005">
        <v>39.119999999999997</v>
      </c>
      <c r="D124" s="3006">
        <v>24.43</v>
      </c>
      <c r="E124" s="3007" t="s">
        <v>3062</v>
      </c>
      <c r="F124" s="3007"/>
    </row>
    <row r="125" spans="1:6" ht="21" customHeight="1">
      <c r="A125" s="3003" t="s">
        <v>3171</v>
      </c>
      <c r="B125" s="3004" t="s">
        <v>3295</v>
      </c>
      <c r="C125" s="3005">
        <v>39.119999999999997</v>
      </c>
      <c r="D125" s="3006">
        <v>24.43</v>
      </c>
      <c r="E125" s="3007" t="s">
        <v>3062</v>
      </c>
      <c r="F125" s="3007"/>
    </row>
    <row r="126" spans="1:6" ht="21" customHeight="1">
      <c r="A126" s="3003" t="s">
        <v>3171</v>
      </c>
      <c r="B126" s="3004" t="s">
        <v>3296</v>
      </c>
      <c r="C126" s="3005">
        <v>39.119999999999997</v>
      </c>
      <c r="D126" s="3006">
        <v>24.43</v>
      </c>
      <c r="E126" s="3007" t="s">
        <v>3062</v>
      </c>
      <c r="F126" s="3007"/>
    </row>
    <row r="127" spans="1:6" ht="21" customHeight="1">
      <c r="A127" s="3003" t="s">
        <v>3171</v>
      </c>
      <c r="B127" s="3004" t="s">
        <v>3297</v>
      </c>
      <c r="C127" s="3005">
        <v>39.119999999999997</v>
      </c>
      <c r="D127" s="3006">
        <v>24.43</v>
      </c>
      <c r="E127" s="3007" t="s">
        <v>3062</v>
      </c>
      <c r="F127" s="3007"/>
    </row>
    <row r="128" spans="1:6" ht="21" customHeight="1">
      <c r="A128" s="3003" t="s">
        <v>3171</v>
      </c>
      <c r="B128" s="3004" t="s">
        <v>3298</v>
      </c>
      <c r="C128" s="3005">
        <v>39.119999999999997</v>
      </c>
      <c r="D128" s="3006">
        <v>24.43</v>
      </c>
      <c r="E128" s="3007" t="s">
        <v>3062</v>
      </c>
      <c r="F128" s="3007"/>
    </row>
    <row r="129" spans="1:6" ht="21" customHeight="1">
      <c r="A129" s="3003" t="s">
        <v>3171</v>
      </c>
      <c r="B129" s="3004" t="s">
        <v>3299</v>
      </c>
      <c r="C129" s="3005">
        <v>39.119999999999997</v>
      </c>
      <c r="D129" s="3006">
        <v>24.43</v>
      </c>
      <c r="E129" s="3007" t="s">
        <v>3062</v>
      </c>
      <c r="F129" s="3007"/>
    </row>
    <row r="130" spans="1:6" ht="21" customHeight="1">
      <c r="A130" s="3003" t="s">
        <v>3171</v>
      </c>
      <c r="B130" s="3004" t="s">
        <v>3300</v>
      </c>
      <c r="C130" s="3005">
        <v>39.119999999999997</v>
      </c>
      <c r="D130" s="3006">
        <v>24.43</v>
      </c>
      <c r="E130" s="3007" t="s">
        <v>3062</v>
      </c>
      <c r="F130" s="3007"/>
    </row>
    <row r="131" spans="1:6" ht="21" customHeight="1">
      <c r="A131" s="3003" t="s">
        <v>3171</v>
      </c>
      <c r="B131" s="3004" t="s">
        <v>3301</v>
      </c>
      <c r="C131" s="3005">
        <v>39.119999999999997</v>
      </c>
      <c r="D131" s="3006">
        <v>24.43</v>
      </c>
      <c r="E131" s="3007" t="s">
        <v>3062</v>
      </c>
      <c r="F131" s="3007"/>
    </row>
    <row r="132" spans="1:6" ht="21" customHeight="1">
      <c r="A132" s="3003" t="s">
        <v>3171</v>
      </c>
      <c r="B132" s="3004" t="s">
        <v>3302</v>
      </c>
      <c r="C132" s="3005">
        <v>39.119999999999997</v>
      </c>
      <c r="D132" s="3006">
        <v>24.43</v>
      </c>
      <c r="E132" s="3007" t="s">
        <v>3062</v>
      </c>
      <c r="F132" s="3007"/>
    </row>
    <row r="133" spans="1:6" ht="21" customHeight="1">
      <c r="A133" s="3003" t="s">
        <v>3171</v>
      </c>
      <c r="B133" s="3004" t="s">
        <v>3303</v>
      </c>
      <c r="C133" s="3005">
        <v>38.85</v>
      </c>
      <c r="D133" s="3006">
        <v>24.26</v>
      </c>
      <c r="E133" s="3007" t="s">
        <v>3062</v>
      </c>
      <c r="F133" s="3007"/>
    </row>
    <row r="134" spans="1:6" ht="21" customHeight="1">
      <c r="A134" s="3003" t="s">
        <v>3171</v>
      </c>
      <c r="B134" s="3004" t="s">
        <v>3304</v>
      </c>
      <c r="C134" s="3005">
        <v>46.28</v>
      </c>
      <c r="D134" s="3006">
        <v>28.9</v>
      </c>
      <c r="E134" s="3007" t="s">
        <v>3062</v>
      </c>
      <c r="F134" s="3007"/>
    </row>
    <row r="135" spans="1:6" ht="21" customHeight="1">
      <c r="A135" s="3003" t="s">
        <v>3171</v>
      </c>
      <c r="B135" s="3004" t="s">
        <v>3305</v>
      </c>
      <c r="C135" s="3005">
        <v>39.49</v>
      </c>
      <c r="D135" s="3006">
        <v>24.66</v>
      </c>
      <c r="E135" s="3007" t="s">
        <v>3062</v>
      </c>
      <c r="F135" s="3007"/>
    </row>
    <row r="136" spans="1:6" ht="21" customHeight="1">
      <c r="A136" s="3003" t="s">
        <v>3171</v>
      </c>
      <c r="B136" s="3004" t="s">
        <v>3306</v>
      </c>
      <c r="C136" s="3005">
        <v>39.119999999999997</v>
      </c>
      <c r="D136" s="3006">
        <v>24.43</v>
      </c>
      <c r="E136" s="3007" t="s">
        <v>3062</v>
      </c>
      <c r="F136" s="3007"/>
    </row>
    <row r="137" spans="1:6" ht="21" customHeight="1">
      <c r="A137" s="3003" t="s">
        <v>3171</v>
      </c>
      <c r="B137" s="3004" t="s">
        <v>3307</v>
      </c>
      <c r="C137" s="3005">
        <v>39.119999999999997</v>
      </c>
      <c r="D137" s="3006">
        <v>24.43</v>
      </c>
      <c r="E137" s="3007" t="s">
        <v>3062</v>
      </c>
      <c r="F137" s="3007"/>
    </row>
    <row r="138" spans="1:6" ht="21" customHeight="1">
      <c r="A138" s="3003" t="s">
        <v>3171</v>
      </c>
      <c r="B138" s="3004" t="s">
        <v>3308</v>
      </c>
      <c r="C138" s="3005">
        <v>39.119999999999997</v>
      </c>
      <c r="D138" s="3006">
        <v>24.43</v>
      </c>
      <c r="E138" s="3007" t="s">
        <v>3062</v>
      </c>
      <c r="F138" s="3007"/>
    </row>
    <row r="139" spans="1:6" ht="21" customHeight="1">
      <c r="A139" s="3003" t="s">
        <v>3171</v>
      </c>
      <c r="B139" s="3004" t="s">
        <v>3309</v>
      </c>
      <c r="C139" s="3005">
        <v>39.119999999999997</v>
      </c>
      <c r="D139" s="3006">
        <v>24.43</v>
      </c>
      <c r="E139" s="3007" t="s">
        <v>3062</v>
      </c>
      <c r="F139" s="3007"/>
    </row>
    <row r="140" spans="1:6" ht="21" customHeight="1">
      <c r="A140" s="3003" t="s">
        <v>3171</v>
      </c>
      <c r="B140" s="3004" t="s">
        <v>3310</v>
      </c>
      <c r="C140" s="3005">
        <v>39.119999999999997</v>
      </c>
      <c r="D140" s="3006">
        <v>24.43</v>
      </c>
      <c r="E140" s="3007" t="s">
        <v>3062</v>
      </c>
      <c r="F140" s="3007"/>
    </row>
    <row r="141" spans="1:6" ht="21" customHeight="1">
      <c r="A141" s="3003" t="s">
        <v>3171</v>
      </c>
      <c r="B141" s="3004" t="s">
        <v>3311</v>
      </c>
      <c r="C141" s="3005">
        <v>39.119999999999997</v>
      </c>
      <c r="D141" s="3006">
        <v>24.43</v>
      </c>
      <c r="E141" s="3007" t="s">
        <v>3062</v>
      </c>
      <c r="F141" s="3007"/>
    </row>
    <row r="142" spans="1:6" ht="21" customHeight="1">
      <c r="A142" s="3003" t="s">
        <v>3171</v>
      </c>
      <c r="B142" s="3004" t="s">
        <v>3312</v>
      </c>
      <c r="C142" s="3005">
        <v>39.119999999999997</v>
      </c>
      <c r="D142" s="3006">
        <v>24.43</v>
      </c>
      <c r="E142" s="3007" t="s">
        <v>3062</v>
      </c>
      <c r="F142" s="3007"/>
    </row>
    <row r="143" spans="1:6" ht="21" customHeight="1">
      <c r="A143" s="3003" t="s">
        <v>3171</v>
      </c>
      <c r="B143" s="3004" t="s">
        <v>3313</v>
      </c>
      <c r="C143" s="3005">
        <v>39.119999999999997</v>
      </c>
      <c r="D143" s="3006">
        <v>24.43</v>
      </c>
      <c r="E143" s="3007" t="s">
        <v>3062</v>
      </c>
      <c r="F143" s="3007"/>
    </row>
    <row r="144" spans="1:6" ht="21" customHeight="1">
      <c r="A144" s="3003" t="s">
        <v>3171</v>
      </c>
      <c r="B144" s="3004" t="s">
        <v>3314</v>
      </c>
      <c r="C144" s="3005">
        <v>39.119999999999997</v>
      </c>
      <c r="D144" s="3006">
        <v>24.43</v>
      </c>
      <c r="E144" s="3007" t="s">
        <v>3062</v>
      </c>
      <c r="F144" s="3007"/>
    </row>
    <row r="145" spans="1:6" ht="21" customHeight="1">
      <c r="A145" s="3003" t="s">
        <v>3171</v>
      </c>
      <c r="B145" s="3004" t="s">
        <v>3315</v>
      </c>
      <c r="C145" s="3005">
        <v>39.119999999999997</v>
      </c>
      <c r="D145" s="3006">
        <v>24.43</v>
      </c>
      <c r="E145" s="3007" t="s">
        <v>3062</v>
      </c>
      <c r="F145" s="3007"/>
    </row>
    <row r="146" spans="1:6" ht="21" customHeight="1">
      <c r="A146" s="3003" t="s">
        <v>3171</v>
      </c>
      <c r="B146" s="3004" t="s">
        <v>3316</v>
      </c>
      <c r="C146" s="3005">
        <v>39.119999999999997</v>
      </c>
      <c r="D146" s="3006">
        <v>24.43</v>
      </c>
      <c r="E146" s="3007" t="s">
        <v>3062</v>
      </c>
      <c r="F146" s="3007"/>
    </row>
    <row r="147" spans="1:6" ht="21" customHeight="1">
      <c r="A147" s="3003" t="s">
        <v>3171</v>
      </c>
      <c r="B147" s="3004" t="s">
        <v>3317</v>
      </c>
      <c r="C147" s="3005">
        <v>39.119999999999997</v>
      </c>
      <c r="D147" s="3006">
        <v>24.43</v>
      </c>
      <c r="E147" s="3007" t="s">
        <v>3062</v>
      </c>
      <c r="F147" s="3007"/>
    </row>
    <row r="148" spans="1:6" ht="21" customHeight="1">
      <c r="A148" s="3003" t="s">
        <v>3171</v>
      </c>
      <c r="B148" s="3004" t="s">
        <v>3318</v>
      </c>
      <c r="C148" s="3005">
        <v>39.119999999999997</v>
      </c>
      <c r="D148" s="3006">
        <v>24.43</v>
      </c>
      <c r="E148" s="3007" t="s">
        <v>3062</v>
      </c>
      <c r="F148" s="3007"/>
    </row>
    <row r="149" spans="1:6" ht="21" customHeight="1">
      <c r="A149" s="3003" t="s">
        <v>3171</v>
      </c>
      <c r="B149" s="3004" t="s">
        <v>3319</v>
      </c>
      <c r="C149" s="3005">
        <v>39.119999999999997</v>
      </c>
      <c r="D149" s="3006">
        <v>24.43</v>
      </c>
      <c r="E149" s="3007" t="s">
        <v>3062</v>
      </c>
      <c r="F149" s="3007"/>
    </row>
    <row r="150" spans="1:6" ht="21" customHeight="1">
      <c r="A150" s="3003" t="s">
        <v>3171</v>
      </c>
      <c r="B150" s="3004" t="s">
        <v>3320</v>
      </c>
      <c r="C150" s="3005">
        <v>39.49</v>
      </c>
      <c r="D150" s="3006">
        <v>24.66</v>
      </c>
      <c r="E150" s="3007" t="s">
        <v>3062</v>
      </c>
      <c r="F150" s="3007"/>
    </row>
    <row r="151" spans="1:6" ht="21" customHeight="1">
      <c r="A151" s="3003" t="s">
        <v>3171</v>
      </c>
      <c r="B151" s="3004" t="s">
        <v>3321</v>
      </c>
      <c r="C151" s="3005">
        <v>25.69</v>
      </c>
      <c r="D151" s="3006">
        <v>16.04</v>
      </c>
      <c r="E151" s="3007" t="s">
        <v>3062</v>
      </c>
      <c r="F151" s="3007"/>
    </row>
    <row r="152" spans="1:6" ht="21" customHeight="1">
      <c r="A152" s="3003" t="s">
        <v>3171</v>
      </c>
      <c r="B152" s="3004" t="s">
        <v>3322</v>
      </c>
      <c r="C152" s="3005">
        <v>25.4</v>
      </c>
      <c r="D152" s="3006">
        <v>15.86</v>
      </c>
      <c r="E152" s="3007" t="s">
        <v>3062</v>
      </c>
      <c r="F152" s="3007"/>
    </row>
    <row r="153" spans="1:6" ht="21" customHeight="1">
      <c r="A153" s="3003" t="s">
        <v>3171</v>
      </c>
      <c r="B153" s="3004" t="s">
        <v>3323</v>
      </c>
      <c r="C153" s="3005">
        <v>25.4</v>
      </c>
      <c r="D153" s="3006">
        <v>15.86</v>
      </c>
      <c r="E153" s="3007" t="s">
        <v>3062</v>
      </c>
      <c r="F153" s="3007"/>
    </row>
    <row r="154" spans="1:6" ht="21" customHeight="1">
      <c r="A154" s="3003" t="s">
        <v>3171</v>
      </c>
      <c r="B154" s="3004" t="s">
        <v>3324</v>
      </c>
      <c r="C154" s="3005">
        <v>25.4</v>
      </c>
      <c r="D154" s="3006">
        <v>15.86</v>
      </c>
      <c r="E154" s="3007" t="s">
        <v>3062</v>
      </c>
      <c r="F154" s="3007"/>
    </row>
    <row r="155" spans="1:6" ht="21" customHeight="1">
      <c r="A155" s="3003" t="s">
        <v>3171</v>
      </c>
      <c r="B155" s="3004" t="s">
        <v>3325</v>
      </c>
      <c r="C155" s="3005">
        <v>25.4</v>
      </c>
      <c r="D155" s="3006">
        <v>15.86</v>
      </c>
      <c r="E155" s="3007" t="s">
        <v>3062</v>
      </c>
      <c r="F155" s="3007"/>
    </row>
    <row r="156" spans="1:6" ht="21" customHeight="1">
      <c r="A156" s="3003" t="s">
        <v>3171</v>
      </c>
      <c r="B156" s="3004" t="s">
        <v>3326</v>
      </c>
      <c r="C156" s="3005">
        <v>25.4</v>
      </c>
      <c r="D156" s="3006">
        <v>15.86</v>
      </c>
      <c r="E156" s="3007" t="s">
        <v>3062</v>
      </c>
      <c r="F156" s="3007"/>
    </row>
    <row r="157" spans="1:6" ht="21" customHeight="1">
      <c r="A157" s="3003" t="s">
        <v>3171</v>
      </c>
      <c r="B157" s="3004" t="s">
        <v>3327</v>
      </c>
      <c r="C157" s="3005">
        <v>25.4</v>
      </c>
      <c r="D157" s="3006">
        <v>15.86</v>
      </c>
      <c r="E157" s="3007" t="s">
        <v>3062</v>
      </c>
      <c r="F157" s="3007"/>
    </row>
    <row r="158" spans="1:6" ht="21" customHeight="1">
      <c r="A158" s="3003" t="s">
        <v>3171</v>
      </c>
      <c r="B158" s="3004" t="s">
        <v>3328</v>
      </c>
      <c r="C158" s="3005">
        <v>25.4</v>
      </c>
      <c r="D158" s="3006">
        <v>15.86</v>
      </c>
      <c r="E158" s="3007" t="s">
        <v>3062</v>
      </c>
      <c r="F158" s="3007"/>
    </row>
    <row r="159" spans="1:6" ht="21" customHeight="1">
      <c r="A159" s="3003" t="s">
        <v>3171</v>
      </c>
      <c r="B159" s="3004" t="s">
        <v>3329</v>
      </c>
      <c r="C159" s="3005">
        <v>25.4</v>
      </c>
      <c r="D159" s="3006">
        <v>15.86</v>
      </c>
      <c r="E159" s="3007" t="s">
        <v>3062</v>
      </c>
      <c r="F159" s="3007"/>
    </row>
    <row r="160" spans="1:6" ht="21" customHeight="1">
      <c r="A160" s="3003" t="s">
        <v>3171</v>
      </c>
      <c r="B160" s="3004" t="s">
        <v>3330</v>
      </c>
      <c r="C160" s="3005">
        <v>25.4</v>
      </c>
      <c r="D160" s="3006">
        <v>15.86</v>
      </c>
      <c r="E160" s="3007" t="s">
        <v>3062</v>
      </c>
      <c r="F160" s="3007"/>
    </row>
    <row r="161" spans="1:6" ht="21" customHeight="1">
      <c r="A161" s="3003" t="s">
        <v>3171</v>
      </c>
      <c r="B161" s="3004" t="s">
        <v>3331</v>
      </c>
      <c r="C161" s="3005">
        <v>25.4</v>
      </c>
      <c r="D161" s="3006">
        <v>15.86</v>
      </c>
      <c r="E161" s="3007" t="s">
        <v>3062</v>
      </c>
      <c r="F161" s="3007"/>
    </row>
    <row r="162" spans="1:6" ht="21" customHeight="1">
      <c r="A162" s="3003" t="s">
        <v>3171</v>
      </c>
      <c r="B162" s="3004" t="s">
        <v>3332</v>
      </c>
      <c r="C162" s="3005">
        <v>25.4</v>
      </c>
      <c r="D162" s="3006">
        <v>15.86</v>
      </c>
      <c r="E162" s="3007" t="s">
        <v>3062</v>
      </c>
      <c r="F162" s="3007"/>
    </row>
    <row r="163" spans="1:6" ht="21" customHeight="1">
      <c r="A163" s="3003" t="s">
        <v>3171</v>
      </c>
      <c r="B163" s="3004" t="s">
        <v>3333</v>
      </c>
      <c r="C163" s="3005">
        <v>25.4</v>
      </c>
      <c r="D163" s="3006">
        <v>15.86</v>
      </c>
      <c r="E163" s="3007" t="s">
        <v>3062</v>
      </c>
      <c r="F163" s="3007"/>
    </row>
    <row r="164" spans="1:6" ht="21" customHeight="1">
      <c r="A164" s="3003" t="s">
        <v>3171</v>
      </c>
      <c r="B164" s="3004" t="s">
        <v>3334</v>
      </c>
      <c r="C164" s="3005">
        <v>25.4</v>
      </c>
      <c r="D164" s="3006">
        <v>15.86</v>
      </c>
      <c r="E164" s="3007" t="s">
        <v>3062</v>
      </c>
      <c r="F164" s="3007"/>
    </row>
    <row r="165" spans="1:6" ht="21" customHeight="1">
      <c r="A165" s="3003" t="s">
        <v>3171</v>
      </c>
      <c r="B165" s="3004" t="s">
        <v>3335</v>
      </c>
      <c r="C165" s="3005">
        <v>25.4</v>
      </c>
      <c r="D165" s="3006">
        <v>15.86</v>
      </c>
      <c r="E165" s="3007" t="s">
        <v>3062</v>
      </c>
      <c r="F165" s="3007"/>
    </row>
    <row r="166" spans="1:6" ht="21" customHeight="1">
      <c r="A166" s="3003" t="s">
        <v>3171</v>
      </c>
      <c r="B166" s="3004" t="s">
        <v>3336</v>
      </c>
      <c r="C166" s="3005">
        <v>25.4</v>
      </c>
      <c r="D166" s="3006">
        <v>15.86</v>
      </c>
      <c r="E166" s="3007" t="s">
        <v>3062</v>
      </c>
      <c r="F166" s="3007"/>
    </row>
    <row r="167" spans="1:6" ht="21" customHeight="1">
      <c r="A167" s="3003" t="s">
        <v>3171</v>
      </c>
      <c r="B167" s="3004" t="s">
        <v>3337</v>
      </c>
      <c r="C167" s="3005">
        <v>25.4</v>
      </c>
      <c r="D167" s="3006">
        <v>15.86</v>
      </c>
      <c r="E167" s="3007" t="s">
        <v>3062</v>
      </c>
      <c r="F167" s="3007"/>
    </row>
    <row r="168" spans="1:6" ht="21" customHeight="1">
      <c r="A168" s="3003" t="s">
        <v>3171</v>
      </c>
      <c r="B168" s="3004" t="s">
        <v>3338</v>
      </c>
      <c r="C168" s="3005">
        <v>25.4</v>
      </c>
      <c r="D168" s="3006">
        <v>15.86</v>
      </c>
      <c r="E168" s="3007" t="s">
        <v>3062</v>
      </c>
      <c r="F168" s="3007"/>
    </row>
    <row r="169" spans="1:6" ht="21" customHeight="1">
      <c r="A169" s="3003" t="s">
        <v>3171</v>
      </c>
      <c r="B169" s="3004" t="s">
        <v>3339</v>
      </c>
      <c r="C169" s="3005">
        <v>25.4</v>
      </c>
      <c r="D169" s="3006">
        <v>15.86</v>
      </c>
      <c r="E169" s="3007" t="s">
        <v>3062</v>
      </c>
      <c r="F169" s="3007"/>
    </row>
    <row r="170" spans="1:6" ht="21" customHeight="1">
      <c r="A170" s="3003" t="s">
        <v>3171</v>
      </c>
      <c r="B170" s="3004" t="s">
        <v>3340</v>
      </c>
      <c r="C170" s="3005">
        <v>25.4</v>
      </c>
      <c r="D170" s="3006">
        <v>15.86</v>
      </c>
      <c r="E170" s="3007" t="s">
        <v>3062</v>
      </c>
      <c r="F170" s="3007"/>
    </row>
    <row r="171" spans="1:6" ht="21" customHeight="1">
      <c r="A171" s="3003" t="s">
        <v>3171</v>
      </c>
      <c r="B171" s="3004" t="s">
        <v>3341</v>
      </c>
      <c r="C171" s="3005">
        <v>25.4</v>
      </c>
      <c r="D171" s="3006">
        <v>15.86</v>
      </c>
      <c r="E171" s="3007" t="s">
        <v>3062</v>
      </c>
      <c r="F171" s="3007"/>
    </row>
    <row r="172" spans="1:6" ht="21" customHeight="1">
      <c r="A172" s="3003" t="s">
        <v>3171</v>
      </c>
      <c r="B172" s="3004" t="s">
        <v>3342</v>
      </c>
      <c r="C172" s="3005">
        <v>25.4</v>
      </c>
      <c r="D172" s="3006">
        <v>15.86</v>
      </c>
      <c r="E172" s="3007" t="s">
        <v>3062</v>
      </c>
      <c r="F172" s="3007"/>
    </row>
    <row r="173" spans="1:6" ht="21" customHeight="1">
      <c r="A173" s="3003" t="s">
        <v>3171</v>
      </c>
      <c r="B173" s="3004" t="s">
        <v>3343</v>
      </c>
      <c r="C173" s="3005">
        <v>25.4</v>
      </c>
      <c r="D173" s="3006">
        <v>15.86</v>
      </c>
      <c r="E173" s="3007" t="s">
        <v>3062</v>
      </c>
      <c r="F173" s="3007"/>
    </row>
    <row r="174" spans="1:6" ht="21" customHeight="1">
      <c r="A174" s="3003" t="s">
        <v>3171</v>
      </c>
      <c r="B174" s="3004" t="s">
        <v>3344</v>
      </c>
      <c r="C174" s="3005">
        <v>25.4</v>
      </c>
      <c r="D174" s="3006">
        <v>15.86</v>
      </c>
      <c r="E174" s="3007" t="s">
        <v>3062</v>
      </c>
      <c r="F174" s="3007"/>
    </row>
    <row r="175" spans="1:6" ht="21" customHeight="1">
      <c r="A175" s="3003" t="s">
        <v>3171</v>
      </c>
      <c r="B175" s="3004" t="s">
        <v>3345</v>
      </c>
      <c r="C175" s="3005">
        <v>25.4</v>
      </c>
      <c r="D175" s="3006">
        <v>15.86</v>
      </c>
      <c r="E175" s="3007" t="s">
        <v>3062</v>
      </c>
      <c r="F175" s="3007"/>
    </row>
    <row r="176" spans="1:6" ht="21" customHeight="1">
      <c r="A176" s="3003" t="s">
        <v>3171</v>
      </c>
      <c r="B176" s="3004" t="s">
        <v>3346</v>
      </c>
      <c r="C176" s="3005">
        <v>25.4</v>
      </c>
      <c r="D176" s="3006">
        <v>15.86</v>
      </c>
      <c r="E176" s="3007" t="s">
        <v>3062</v>
      </c>
      <c r="F176" s="3007"/>
    </row>
    <row r="177" spans="1:6" ht="21" customHeight="1">
      <c r="A177" s="3003" t="s">
        <v>3171</v>
      </c>
      <c r="B177" s="3004" t="s">
        <v>3347</v>
      </c>
      <c r="C177" s="3005">
        <v>25.4</v>
      </c>
      <c r="D177" s="3006">
        <v>15.86</v>
      </c>
      <c r="E177" s="3007" t="s">
        <v>3062</v>
      </c>
      <c r="F177" s="3007"/>
    </row>
    <row r="178" spans="1:6" ht="21" customHeight="1">
      <c r="A178" s="3003" t="s">
        <v>3171</v>
      </c>
      <c r="B178" s="3004" t="s">
        <v>3348</v>
      </c>
      <c r="C178" s="3005">
        <v>25.4</v>
      </c>
      <c r="D178" s="3006">
        <v>15.86</v>
      </c>
      <c r="E178" s="3007" t="s">
        <v>3062</v>
      </c>
      <c r="F178" s="3007"/>
    </row>
    <row r="179" spans="1:6" ht="21" customHeight="1">
      <c r="A179" s="3003" t="s">
        <v>3171</v>
      </c>
      <c r="B179" s="3004" t="s">
        <v>3349</v>
      </c>
      <c r="C179" s="3005">
        <v>25.69</v>
      </c>
      <c r="D179" s="3006">
        <v>16.04</v>
      </c>
      <c r="E179" s="3007" t="s">
        <v>3062</v>
      </c>
      <c r="F179" s="3007"/>
    </row>
    <row r="180" spans="1:6" ht="21" customHeight="1">
      <c r="A180" s="3003" t="s">
        <v>3171</v>
      </c>
      <c r="B180" s="3004" t="s">
        <v>3350</v>
      </c>
      <c r="C180" s="3005">
        <v>57.85</v>
      </c>
      <c r="D180" s="3006">
        <v>36.119999999999997</v>
      </c>
      <c r="E180" s="3007" t="s">
        <v>3062</v>
      </c>
      <c r="F180" s="3007"/>
    </row>
    <row r="181" spans="1:6" ht="21" customHeight="1">
      <c r="A181" s="3003" t="s">
        <v>3171</v>
      </c>
      <c r="B181" s="3004" t="s">
        <v>3351</v>
      </c>
      <c r="C181" s="3005">
        <v>57.51</v>
      </c>
      <c r="D181" s="3006">
        <v>35.909999999999997</v>
      </c>
      <c r="E181" s="3007" t="s">
        <v>3062</v>
      </c>
      <c r="F181" s="3007"/>
    </row>
    <row r="182" spans="1:6" ht="21" customHeight="1">
      <c r="A182" s="3003" t="s">
        <v>3171</v>
      </c>
      <c r="B182" s="3004" t="s">
        <v>3352</v>
      </c>
      <c r="C182" s="3005">
        <v>57.51</v>
      </c>
      <c r="D182" s="3006">
        <v>35.909999999999997</v>
      </c>
      <c r="E182" s="3007" t="s">
        <v>3062</v>
      </c>
      <c r="F182" s="3007"/>
    </row>
    <row r="183" spans="1:6" ht="21" customHeight="1">
      <c r="A183" s="3003" t="s">
        <v>3171</v>
      </c>
      <c r="B183" s="3004" t="s">
        <v>3353</v>
      </c>
      <c r="C183" s="3005">
        <v>57.51</v>
      </c>
      <c r="D183" s="3006">
        <v>35.909999999999997</v>
      </c>
      <c r="E183" s="3007" t="s">
        <v>3062</v>
      </c>
      <c r="F183" s="3007"/>
    </row>
    <row r="184" spans="1:6" ht="21" customHeight="1">
      <c r="A184" s="3003" t="s">
        <v>3171</v>
      </c>
      <c r="B184" s="3004" t="s">
        <v>3354</v>
      </c>
      <c r="C184" s="3005">
        <v>57.51</v>
      </c>
      <c r="D184" s="3006">
        <v>35.909999999999997</v>
      </c>
      <c r="E184" s="3007" t="s">
        <v>3062</v>
      </c>
      <c r="F184" s="3007"/>
    </row>
    <row r="185" spans="1:6" ht="21" customHeight="1">
      <c r="A185" s="3003" t="s">
        <v>3171</v>
      </c>
      <c r="B185" s="3004" t="s">
        <v>3355</v>
      </c>
      <c r="C185" s="3005">
        <v>57.51</v>
      </c>
      <c r="D185" s="3006">
        <v>35.909999999999997</v>
      </c>
      <c r="E185" s="3007" t="s">
        <v>3062</v>
      </c>
      <c r="F185" s="3007"/>
    </row>
    <row r="186" spans="1:6" ht="21" customHeight="1">
      <c r="A186" s="3003" t="s">
        <v>3171</v>
      </c>
      <c r="B186" s="3004" t="s">
        <v>3356</v>
      </c>
      <c r="C186" s="3005">
        <v>57.51</v>
      </c>
      <c r="D186" s="3006">
        <v>35.909999999999997</v>
      </c>
      <c r="E186" s="3007" t="s">
        <v>3062</v>
      </c>
      <c r="F186" s="3007"/>
    </row>
    <row r="187" spans="1:6" ht="21" customHeight="1">
      <c r="A187" s="3003" t="s">
        <v>3171</v>
      </c>
      <c r="B187" s="3004" t="s">
        <v>3357</v>
      </c>
      <c r="C187" s="3005">
        <v>57.51</v>
      </c>
      <c r="D187" s="3006">
        <v>35.909999999999997</v>
      </c>
      <c r="E187" s="3007" t="s">
        <v>3062</v>
      </c>
      <c r="F187" s="3007"/>
    </row>
    <row r="188" spans="1:6" ht="21" customHeight="1">
      <c r="A188" s="3003" t="s">
        <v>3171</v>
      </c>
      <c r="B188" s="3004" t="s">
        <v>3358</v>
      </c>
      <c r="C188" s="3005">
        <v>57.51</v>
      </c>
      <c r="D188" s="3006">
        <v>35.909999999999997</v>
      </c>
      <c r="E188" s="3007" t="s">
        <v>3062</v>
      </c>
      <c r="F188" s="3007"/>
    </row>
    <row r="189" spans="1:6" ht="21" customHeight="1">
      <c r="A189" s="3003" t="s">
        <v>3171</v>
      </c>
      <c r="B189" s="3004" t="s">
        <v>3359</v>
      </c>
      <c r="C189" s="3005">
        <v>57.51</v>
      </c>
      <c r="D189" s="3006">
        <v>35.909999999999997</v>
      </c>
      <c r="E189" s="3007" t="s">
        <v>3062</v>
      </c>
      <c r="F189" s="3007"/>
    </row>
    <row r="190" spans="1:6" ht="21" customHeight="1">
      <c r="A190" s="3003" t="s">
        <v>3171</v>
      </c>
      <c r="B190" s="3004" t="s">
        <v>3360</v>
      </c>
      <c r="C190" s="3005">
        <v>57.51</v>
      </c>
      <c r="D190" s="3006">
        <v>35.909999999999997</v>
      </c>
      <c r="E190" s="3007" t="s">
        <v>3062</v>
      </c>
      <c r="F190" s="3007"/>
    </row>
    <row r="191" spans="1:6" ht="21" customHeight="1">
      <c r="A191" s="3003" t="s">
        <v>3171</v>
      </c>
      <c r="B191" s="3004" t="s">
        <v>3361</v>
      </c>
      <c r="C191" s="3005">
        <v>57.51</v>
      </c>
      <c r="D191" s="3006">
        <v>35.909999999999997</v>
      </c>
      <c r="E191" s="3007" t="s">
        <v>3062</v>
      </c>
      <c r="F191" s="3007"/>
    </row>
    <row r="192" spans="1:6" ht="21" customHeight="1">
      <c r="A192" s="3003" t="s">
        <v>3171</v>
      </c>
      <c r="B192" s="3004" t="s">
        <v>3362</v>
      </c>
      <c r="C192" s="3005">
        <v>57.51</v>
      </c>
      <c r="D192" s="3006">
        <v>35.909999999999997</v>
      </c>
      <c r="E192" s="3007" t="s">
        <v>3062</v>
      </c>
      <c r="F192" s="3007"/>
    </row>
    <row r="193" spans="1:6" ht="21" customHeight="1">
      <c r="A193" s="3003" t="s">
        <v>3171</v>
      </c>
      <c r="B193" s="3004" t="s">
        <v>3363</v>
      </c>
      <c r="C193" s="3005">
        <v>57.51</v>
      </c>
      <c r="D193" s="3006">
        <v>35.909999999999997</v>
      </c>
      <c r="E193" s="3007" t="s">
        <v>3062</v>
      </c>
      <c r="F193" s="3007"/>
    </row>
    <row r="194" spans="1:6" ht="21" customHeight="1">
      <c r="A194" s="3003" t="s">
        <v>3171</v>
      </c>
      <c r="B194" s="3004" t="s">
        <v>3364</v>
      </c>
      <c r="C194" s="3005">
        <v>57.85</v>
      </c>
      <c r="D194" s="3006">
        <v>36.119999999999997</v>
      </c>
      <c r="E194" s="3007" t="s">
        <v>3062</v>
      </c>
      <c r="F194" s="3007"/>
    </row>
    <row r="195" spans="1:6" ht="21" customHeight="1">
      <c r="A195" s="3003" t="s">
        <v>3171</v>
      </c>
      <c r="B195" s="3004" t="s">
        <v>3365</v>
      </c>
      <c r="C195" s="3005">
        <v>39.49</v>
      </c>
      <c r="D195" s="3006">
        <v>24.66</v>
      </c>
      <c r="E195" s="3007" t="s">
        <v>3062</v>
      </c>
      <c r="F195" s="3007"/>
    </row>
    <row r="196" spans="1:6" ht="21" customHeight="1">
      <c r="A196" s="3003" t="s">
        <v>3171</v>
      </c>
      <c r="B196" s="3004" t="s">
        <v>3366</v>
      </c>
      <c r="C196" s="3005">
        <v>39.119999999999997</v>
      </c>
      <c r="D196" s="3006">
        <v>24.43</v>
      </c>
      <c r="E196" s="3007" t="s">
        <v>3062</v>
      </c>
      <c r="F196" s="3007"/>
    </row>
    <row r="197" spans="1:6" ht="21" customHeight="1">
      <c r="A197" s="3003" t="s">
        <v>3171</v>
      </c>
      <c r="B197" s="3004" t="s">
        <v>3367</v>
      </c>
      <c r="C197" s="3005">
        <v>39.119999999999997</v>
      </c>
      <c r="D197" s="3006">
        <v>24.43</v>
      </c>
      <c r="E197" s="3007" t="s">
        <v>3062</v>
      </c>
      <c r="F197" s="3007"/>
    </row>
    <row r="198" spans="1:6" ht="21" customHeight="1">
      <c r="A198" s="3003" t="s">
        <v>3171</v>
      </c>
      <c r="B198" s="3004" t="s">
        <v>3368</v>
      </c>
      <c r="C198" s="3005">
        <v>39.119999999999997</v>
      </c>
      <c r="D198" s="3006">
        <v>24.43</v>
      </c>
      <c r="E198" s="3007" t="s">
        <v>3062</v>
      </c>
      <c r="F198" s="3007"/>
    </row>
    <row r="199" spans="1:6" ht="21" customHeight="1">
      <c r="A199" s="3003" t="s">
        <v>3171</v>
      </c>
      <c r="B199" s="3004" t="s">
        <v>3369</v>
      </c>
      <c r="C199" s="3005">
        <v>39.119999999999997</v>
      </c>
      <c r="D199" s="3006">
        <v>24.43</v>
      </c>
      <c r="E199" s="3007" t="s">
        <v>3062</v>
      </c>
      <c r="F199" s="3007"/>
    </row>
    <row r="200" spans="1:6" ht="21" customHeight="1">
      <c r="A200" s="3003" t="s">
        <v>3171</v>
      </c>
      <c r="B200" s="3004" t="s">
        <v>3370</v>
      </c>
      <c r="C200" s="3005">
        <v>39.119999999999997</v>
      </c>
      <c r="D200" s="3006">
        <v>24.43</v>
      </c>
      <c r="E200" s="3007" t="s">
        <v>3062</v>
      </c>
      <c r="F200" s="3007"/>
    </row>
    <row r="201" spans="1:6" ht="21" customHeight="1">
      <c r="A201" s="3003" t="s">
        <v>3171</v>
      </c>
      <c r="B201" s="3004" t="s">
        <v>3371</v>
      </c>
      <c r="C201" s="3005">
        <v>39.119999999999997</v>
      </c>
      <c r="D201" s="3006">
        <v>24.43</v>
      </c>
      <c r="E201" s="3007" t="s">
        <v>3062</v>
      </c>
      <c r="F201" s="3007"/>
    </row>
    <row r="202" spans="1:6" ht="21" customHeight="1">
      <c r="A202" s="3003" t="s">
        <v>3171</v>
      </c>
      <c r="B202" s="3004" t="s">
        <v>3372</v>
      </c>
      <c r="C202" s="3005">
        <v>39.119999999999997</v>
      </c>
      <c r="D202" s="3006">
        <v>24.43</v>
      </c>
      <c r="E202" s="3007" t="s">
        <v>3062</v>
      </c>
      <c r="F202" s="3007"/>
    </row>
    <row r="203" spans="1:6" ht="21" customHeight="1">
      <c r="A203" s="3003" t="s">
        <v>3171</v>
      </c>
      <c r="B203" s="3004" t="s">
        <v>3373</v>
      </c>
      <c r="C203" s="3005">
        <v>39.119999999999997</v>
      </c>
      <c r="D203" s="3006">
        <v>24.43</v>
      </c>
      <c r="E203" s="3007" t="s">
        <v>3062</v>
      </c>
      <c r="F203" s="3007"/>
    </row>
    <row r="204" spans="1:6" ht="21" customHeight="1">
      <c r="A204" s="3003" t="s">
        <v>3171</v>
      </c>
      <c r="B204" s="3004" t="s">
        <v>3374</v>
      </c>
      <c r="C204" s="3005">
        <v>39.119999999999997</v>
      </c>
      <c r="D204" s="3006">
        <v>24.43</v>
      </c>
      <c r="E204" s="3007" t="s">
        <v>3062</v>
      </c>
      <c r="F204" s="3007"/>
    </row>
    <row r="205" spans="1:6" ht="21" customHeight="1">
      <c r="A205" s="3003" t="s">
        <v>3171</v>
      </c>
      <c r="B205" s="3004" t="s">
        <v>3375</v>
      </c>
      <c r="C205" s="3005">
        <v>39.119999999999997</v>
      </c>
      <c r="D205" s="3006">
        <v>24.43</v>
      </c>
      <c r="E205" s="3007" t="s">
        <v>3062</v>
      </c>
      <c r="F205" s="3007"/>
    </row>
    <row r="206" spans="1:6" ht="21" customHeight="1">
      <c r="A206" s="3003" t="s">
        <v>3171</v>
      </c>
      <c r="B206" s="3004" t="s">
        <v>3376</v>
      </c>
      <c r="C206" s="3005">
        <v>39.119999999999997</v>
      </c>
      <c r="D206" s="3006">
        <v>24.43</v>
      </c>
      <c r="E206" s="3007" t="s">
        <v>3062</v>
      </c>
      <c r="F206" s="3007"/>
    </row>
    <row r="207" spans="1:6" ht="21" customHeight="1">
      <c r="A207" s="3003" t="s">
        <v>3171</v>
      </c>
      <c r="B207" s="3004" t="s">
        <v>3377</v>
      </c>
      <c r="C207" s="3005">
        <v>39.119999999999997</v>
      </c>
      <c r="D207" s="3006">
        <v>24.43</v>
      </c>
      <c r="E207" s="3007" t="s">
        <v>3062</v>
      </c>
      <c r="F207" s="3007"/>
    </row>
    <row r="208" spans="1:6" ht="21" customHeight="1">
      <c r="A208" s="3003" t="s">
        <v>3171</v>
      </c>
      <c r="B208" s="3004" t="s">
        <v>3378</v>
      </c>
      <c r="C208" s="3005">
        <v>38.85</v>
      </c>
      <c r="D208" s="3006">
        <v>24.26</v>
      </c>
      <c r="E208" s="3007" t="s">
        <v>3062</v>
      </c>
      <c r="F208" s="3007"/>
    </row>
    <row r="209" spans="1:6" ht="21" customHeight="1">
      <c r="A209" s="3003" t="s">
        <v>3171</v>
      </c>
      <c r="B209" s="3004" t="s">
        <v>3379</v>
      </c>
      <c r="C209" s="3005">
        <v>46.28</v>
      </c>
      <c r="D209" s="3006">
        <v>28.9</v>
      </c>
      <c r="E209" s="3007" t="s">
        <v>3062</v>
      </c>
      <c r="F209" s="3007"/>
    </row>
    <row r="210" spans="1:6" ht="21" customHeight="1">
      <c r="A210" s="3003" t="s">
        <v>3171</v>
      </c>
      <c r="B210" s="3004" t="s">
        <v>3380</v>
      </c>
      <c r="C210" s="3005">
        <v>39.49</v>
      </c>
      <c r="D210" s="3006">
        <v>24.66</v>
      </c>
      <c r="E210" s="3007" t="s">
        <v>3062</v>
      </c>
      <c r="F210" s="3007"/>
    </row>
    <row r="211" spans="1:6" ht="21" customHeight="1">
      <c r="A211" s="3003" t="s">
        <v>3171</v>
      </c>
      <c r="B211" s="3004" t="s">
        <v>3381</v>
      </c>
      <c r="C211" s="3005">
        <v>39.119999999999997</v>
      </c>
      <c r="D211" s="3006">
        <v>24.43</v>
      </c>
      <c r="E211" s="3007" t="s">
        <v>3062</v>
      </c>
      <c r="F211" s="3007"/>
    </row>
    <row r="212" spans="1:6" ht="21" customHeight="1">
      <c r="A212" s="3003" t="s">
        <v>3171</v>
      </c>
      <c r="B212" s="3004" t="s">
        <v>3382</v>
      </c>
      <c r="C212" s="3005">
        <v>39.119999999999997</v>
      </c>
      <c r="D212" s="3006">
        <v>24.43</v>
      </c>
      <c r="E212" s="3007" t="s">
        <v>3062</v>
      </c>
      <c r="F212" s="3007"/>
    </row>
    <row r="213" spans="1:6" ht="21" customHeight="1">
      <c r="A213" s="3003" t="s">
        <v>3171</v>
      </c>
      <c r="B213" s="3004" t="s">
        <v>3383</v>
      </c>
      <c r="C213" s="3005">
        <v>39.119999999999997</v>
      </c>
      <c r="D213" s="3006">
        <v>24.43</v>
      </c>
      <c r="E213" s="3007" t="s">
        <v>3062</v>
      </c>
      <c r="F213" s="3007"/>
    </row>
    <row r="214" spans="1:6" ht="21" customHeight="1">
      <c r="A214" s="3003" t="s">
        <v>3171</v>
      </c>
      <c r="B214" s="3004" t="s">
        <v>3384</v>
      </c>
      <c r="C214" s="3005">
        <v>39.119999999999997</v>
      </c>
      <c r="D214" s="3006">
        <v>24.43</v>
      </c>
      <c r="E214" s="3007" t="s">
        <v>3062</v>
      </c>
      <c r="F214" s="3007"/>
    </row>
    <row r="215" spans="1:6" ht="21" customHeight="1">
      <c r="A215" s="3003" t="s">
        <v>3171</v>
      </c>
      <c r="B215" s="3004" t="s">
        <v>3385</v>
      </c>
      <c r="C215" s="3005">
        <v>39.119999999999997</v>
      </c>
      <c r="D215" s="3006">
        <v>24.43</v>
      </c>
      <c r="E215" s="3007" t="s">
        <v>3062</v>
      </c>
      <c r="F215" s="3007"/>
    </row>
    <row r="216" spans="1:6" ht="21" customHeight="1">
      <c r="A216" s="3003" t="s">
        <v>3171</v>
      </c>
      <c r="B216" s="3004" t="s">
        <v>3386</v>
      </c>
      <c r="C216" s="3005">
        <v>39.119999999999997</v>
      </c>
      <c r="D216" s="3006">
        <v>24.43</v>
      </c>
      <c r="E216" s="3007" t="s">
        <v>3062</v>
      </c>
      <c r="F216" s="3007"/>
    </row>
    <row r="217" spans="1:6" ht="21" customHeight="1">
      <c r="A217" s="3003" t="s">
        <v>3171</v>
      </c>
      <c r="B217" s="3004" t="s">
        <v>3387</v>
      </c>
      <c r="C217" s="3005">
        <v>39.119999999999997</v>
      </c>
      <c r="D217" s="3006">
        <v>24.43</v>
      </c>
      <c r="E217" s="3007" t="s">
        <v>3062</v>
      </c>
      <c r="F217" s="3007"/>
    </row>
    <row r="218" spans="1:6" ht="21" customHeight="1">
      <c r="A218" s="3003" t="s">
        <v>3171</v>
      </c>
      <c r="B218" s="3004" t="s">
        <v>3388</v>
      </c>
      <c r="C218" s="3005">
        <v>39.119999999999997</v>
      </c>
      <c r="D218" s="3006">
        <v>24.43</v>
      </c>
      <c r="E218" s="3007" t="s">
        <v>3062</v>
      </c>
      <c r="F218" s="3007"/>
    </row>
    <row r="219" spans="1:6" ht="21" customHeight="1">
      <c r="A219" s="3003" t="s">
        <v>3171</v>
      </c>
      <c r="B219" s="3004" t="s">
        <v>3389</v>
      </c>
      <c r="C219" s="3005">
        <v>39.119999999999997</v>
      </c>
      <c r="D219" s="3006">
        <v>24.43</v>
      </c>
      <c r="E219" s="3007" t="s">
        <v>3062</v>
      </c>
      <c r="F219" s="3007"/>
    </row>
    <row r="220" spans="1:6" ht="21" customHeight="1">
      <c r="A220" s="3003" t="s">
        <v>3171</v>
      </c>
      <c r="B220" s="3004" t="s">
        <v>3390</v>
      </c>
      <c r="C220" s="3005">
        <v>39.119999999999997</v>
      </c>
      <c r="D220" s="3006">
        <v>24.43</v>
      </c>
      <c r="E220" s="3007" t="s">
        <v>3062</v>
      </c>
      <c r="F220" s="3007"/>
    </row>
    <row r="221" spans="1:6" ht="21" customHeight="1">
      <c r="A221" s="3003" t="s">
        <v>3171</v>
      </c>
      <c r="B221" s="3004" t="s">
        <v>3391</v>
      </c>
      <c r="C221" s="3005">
        <v>39.119999999999997</v>
      </c>
      <c r="D221" s="3006">
        <v>24.43</v>
      </c>
      <c r="E221" s="3007" t="s">
        <v>3062</v>
      </c>
      <c r="F221" s="3007"/>
    </row>
    <row r="222" spans="1:6" ht="21" customHeight="1">
      <c r="A222" s="3003" t="s">
        <v>3171</v>
      </c>
      <c r="B222" s="3004" t="s">
        <v>3392</v>
      </c>
      <c r="C222" s="3005">
        <v>39.119999999999997</v>
      </c>
      <c r="D222" s="3006">
        <v>24.43</v>
      </c>
      <c r="E222" s="3007" t="s">
        <v>3062</v>
      </c>
      <c r="F222" s="3007"/>
    </row>
    <row r="223" spans="1:6" ht="21" customHeight="1">
      <c r="A223" s="3003" t="s">
        <v>3171</v>
      </c>
      <c r="B223" s="3004" t="s">
        <v>3393</v>
      </c>
      <c r="C223" s="3005">
        <v>39.119999999999997</v>
      </c>
      <c r="D223" s="3006">
        <v>24.43</v>
      </c>
      <c r="E223" s="3007" t="s">
        <v>3062</v>
      </c>
      <c r="F223" s="3007"/>
    </row>
    <row r="224" spans="1:6" ht="21" customHeight="1">
      <c r="A224" s="3003" t="s">
        <v>3171</v>
      </c>
      <c r="B224" s="3004" t="s">
        <v>3394</v>
      </c>
      <c r="C224" s="3005">
        <v>39.119999999999997</v>
      </c>
      <c r="D224" s="3006">
        <v>24.43</v>
      </c>
      <c r="E224" s="3007" t="s">
        <v>3062</v>
      </c>
      <c r="F224" s="3007"/>
    </row>
    <row r="225" spans="1:6" ht="21" customHeight="1">
      <c r="A225" s="3003" t="s">
        <v>3171</v>
      </c>
      <c r="B225" s="3004" t="s">
        <v>3395</v>
      </c>
      <c r="C225" s="3005">
        <v>39.49</v>
      </c>
      <c r="D225" s="3006">
        <v>24.66</v>
      </c>
      <c r="E225" s="3007" t="s">
        <v>3062</v>
      </c>
      <c r="F225" s="3007"/>
    </row>
    <row r="226" spans="1:6" ht="21" customHeight="1">
      <c r="A226" s="3003" t="s">
        <v>3171</v>
      </c>
      <c r="B226" s="3004" t="s">
        <v>3396</v>
      </c>
      <c r="C226" s="3005">
        <v>34.29</v>
      </c>
      <c r="D226" s="3006">
        <v>21.41</v>
      </c>
      <c r="E226" s="3007" t="s">
        <v>3062</v>
      </c>
      <c r="F226" s="3007"/>
    </row>
    <row r="227" spans="1:6" ht="21" customHeight="1">
      <c r="A227" s="3003" t="s">
        <v>3171</v>
      </c>
      <c r="B227" s="3004" t="s">
        <v>3397</v>
      </c>
      <c r="C227" s="3005">
        <v>25.4</v>
      </c>
      <c r="D227" s="3006">
        <v>15.86</v>
      </c>
      <c r="E227" s="3007" t="s">
        <v>3062</v>
      </c>
      <c r="F227" s="3007"/>
    </row>
    <row r="228" spans="1:6" ht="21" customHeight="1">
      <c r="A228" s="3003" t="s">
        <v>3171</v>
      </c>
      <c r="B228" s="3004" t="s">
        <v>3398</v>
      </c>
      <c r="C228" s="3005">
        <v>25.4</v>
      </c>
      <c r="D228" s="3006">
        <v>15.86</v>
      </c>
      <c r="E228" s="3007" t="s">
        <v>3062</v>
      </c>
      <c r="F228" s="3007"/>
    </row>
    <row r="229" spans="1:6" ht="21" customHeight="1">
      <c r="A229" s="3003" t="s">
        <v>3171</v>
      </c>
      <c r="B229" s="3004" t="s">
        <v>3399</v>
      </c>
      <c r="C229" s="3005">
        <v>25.4</v>
      </c>
      <c r="D229" s="3006">
        <v>15.86</v>
      </c>
      <c r="E229" s="3007" t="s">
        <v>3062</v>
      </c>
      <c r="F229" s="3007"/>
    </row>
    <row r="230" spans="1:6" ht="21" customHeight="1">
      <c r="A230" s="3003" t="s">
        <v>3171</v>
      </c>
      <c r="B230" s="3004" t="s">
        <v>3400</v>
      </c>
      <c r="C230" s="3005">
        <v>25.4</v>
      </c>
      <c r="D230" s="3006">
        <v>15.86</v>
      </c>
      <c r="E230" s="3007" t="s">
        <v>3062</v>
      </c>
      <c r="F230" s="3007"/>
    </row>
    <row r="231" spans="1:6" ht="21" customHeight="1">
      <c r="A231" s="3003" t="s">
        <v>3171</v>
      </c>
      <c r="B231" s="3004" t="s">
        <v>3401</v>
      </c>
      <c r="C231" s="3005">
        <v>25.4</v>
      </c>
      <c r="D231" s="3006">
        <v>15.86</v>
      </c>
      <c r="E231" s="3007" t="s">
        <v>3062</v>
      </c>
      <c r="F231" s="3007"/>
    </row>
    <row r="232" spans="1:6" ht="21" customHeight="1">
      <c r="A232" s="3003" t="s">
        <v>3171</v>
      </c>
      <c r="B232" s="3004" t="s">
        <v>3402</v>
      </c>
      <c r="C232" s="3005">
        <v>25.4</v>
      </c>
      <c r="D232" s="3006">
        <v>15.86</v>
      </c>
      <c r="E232" s="3007" t="s">
        <v>3062</v>
      </c>
      <c r="F232" s="3007"/>
    </row>
    <row r="233" spans="1:6" ht="21" customHeight="1">
      <c r="A233" s="3003" t="s">
        <v>3171</v>
      </c>
      <c r="B233" s="3004" t="s">
        <v>3403</v>
      </c>
      <c r="C233" s="3005">
        <v>25.4</v>
      </c>
      <c r="D233" s="3006">
        <v>15.86</v>
      </c>
      <c r="E233" s="3007" t="s">
        <v>3062</v>
      </c>
      <c r="F233" s="3007"/>
    </row>
    <row r="234" spans="1:6" ht="21" customHeight="1">
      <c r="A234" s="3003" t="s">
        <v>3171</v>
      </c>
      <c r="B234" s="3004" t="s">
        <v>3404</v>
      </c>
      <c r="C234" s="3005">
        <v>25.4</v>
      </c>
      <c r="D234" s="3006">
        <v>15.86</v>
      </c>
      <c r="E234" s="3007" t="s">
        <v>3062</v>
      </c>
      <c r="F234" s="3007"/>
    </row>
    <row r="235" spans="1:6" ht="21" customHeight="1">
      <c r="A235" s="3003" t="s">
        <v>3171</v>
      </c>
      <c r="B235" s="3004" t="s">
        <v>3405</v>
      </c>
      <c r="C235" s="3005">
        <v>25.4</v>
      </c>
      <c r="D235" s="3006">
        <v>15.86</v>
      </c>
      <c r="E235" s="3007" t="s">
        <v>3062</v>
      </c>
      <c r="F235" s="3007"/>
    </row>
    <row r="236" spans="1:6" ht="21" customHeight="1">
      <c r="A236" s="3003" t="s">
        <v>3171</v>
      </c>
      <c r="B236" s="3004" t="s">
        <v>3406</v>
      </c>
      <c r="C236" s="3005">
        <v>25.4</v>
      </c>
      <c r="D236" s="3006">
        <v>15.86</v>
      </c>
      <c r="E236" s="3007" t="s">
        <v>3062</v>
      </c>
      <c r="F236" s="3007"/>
    </row>
    <row r="237" spans="1:6" ht="21" customHeight="1">
      <c r="A237" s="3003" t="s">
        <v>3171</v>
      </c>
      <c r="B237" s="3004" t="s">
        <v>3407</v>
      </c>
      <c r="C237" s="3005">
        <v>25.4</v>
      </c>
      <c r="D237" s="3006">
        <v>15.86</v>
      </c>
      <c r="E237" s="3007" t="s">
        <v>3062</v>
      </c>
      <c r="F237" s="3007"/>
    </row>
    <row r="238" spans="1:6" ht="21" customHeight="1">
      <c r="A238" s="3003" t="s">
        <v>3171</v>
      </c>
      <c r="B238" s="3004" t="s">
        <v>3408</v>
      </c>
      <c r="C238" s="3005">
        <v>25.4</v>
      </c>
      <c r="D238" s="3006">
        <v>15.86</v>
      </c>
      <c r="E238" s="3007" t="s">
        <v>3062</v>
      </c>
      <c r="F238" s="3007"/>
    </row>
    <row r="239" spans="1:6" ht="21" customHeight="1">
      <c r="A239" s="3003" t="s">
        <v>3171</v>
      </c>
      <c r="B239" s="3004" t="s">
        <v>3409</v>
      </c>
      <c r="C239" s="3005">
        <v>25.4</v>
      </c>
      <c r="D239" s="3006">
        <v>15.86</v>
      </c>
      <c r="E239" s="3007" t="s">
        <v>3062</v>
      </c>
      <c r="F239" s="3007"/>
    </row>
    <row r="240" spans="1:6" ht="21" customHeight="1">
      <c r="A240" s="3003" t="s">
        <v>3171</v>
      </c>
      <c r="B240" s="3004" t="s">
        <v>3410</v>
      </c>
      <c r="C240" s="3005">
        <v>25.4</v>
      </c>
      <c r="D240" s="3006">
        <v>15.86</v>
      </c>
      <c r="E240" s="3007" t="s">
        <v>3062</v>
      </c>
      <c r="F240" s="3007"/>
    </row>
    <row r="241" spans="1:6" ht="21" customHeight="1">
      <c r="A241" s="3003" t="s">
        <v>3171</v>
      </c>
      <c r="B241" s="3004" t="s">
        <v>3411</v>
      </c>
      <c r="C241" s="3005">
        <v>25.4</v>
      </c>
      <c r="D241" s="3006">
        <v>15.86</v>
      </c>
      <c r="E241" s="3007" t="s">
        <v>3062</v>
      </c>
      <c r="F241" s="3007"/>
    </row>
    <row r="242" spans="1:6" ht="21" customHeight="1">
      <c r="A242" s="3003" t="s">
        <v>3171</v>
      </c>
      <c r="B242" s="3004" t="s">
        <v>3412</v>
      </c>
      <c r="C242" s="3005">
        <v>25.4</v>
      </c>
      <c r="D242" s="3006">
        <v>15.86</v>
      </c>
      <c r="E242" s="3007" t="s">
        <v>3062</v>
      </c>
      <c r="F242" s="3007"/>
    </row>
    <row r="243" spans="1:6" ht="21" customHeight="1">
      <c r="A243" s="3003" t="s">
        <v>3171</v>
      </c>
      <c r="B243" s="3004" t="s">
        <v>3413</v>
      </c>
      <c r="C243" s="3005">
        <v>25.4</v>
      </c>
      <c r="D243" s="3006">
        <v>15.86</v>
      </c>
      <c r="E243" s="3007" t="s">
        <v>3062</v>
      </c>
      <c r="F243" s="3007"/>
    </row>
    <row r="244" spans="1:6" ht="21" customHeight="1">
      <c r="A244" s="3003" t="s">
        <v>3171</v>
      </c>
      <c r="B244" s="3004" t="s">
        <v>3414</v>
      </c>
      <c r="C244" s="3005">
        <v>25.4</v>
      </c>
      <c r="D244" s="3006">
        <v>15.86</v>
      </c>
      <c r="E244" s="3007" t="s">
        <v>3062</v>
      </c>
      <c r="F244" s="3007"/>
    </row>
    <row r="245" spans="1:6" ht="21" customHeight="1">
      <c r="A245" s="3003" t="s">
        <v>3171</v>
      </c>
      <c r="B245" s="3004" t="s">
        <v>3415</v>
      </c>
      <c r="C245" s="3005">
        <v>25.4</v>
      </c>
      <c r="D245" s="3006">
        <v>15.86</v>
      </c>
      <c r="E245" s="3007" t="s">
        <v>3062</v>
      </c>
      <c r="F245" s="3007"/>
    </row>
    <row r="246" spans="1:6" ht="21" customHeight="1">
      <c r="A246" s="3003" t="s">
        <v>3171</v>
      </c>
      <c r="B246" s="3004" t="s">
        <v>3416</v>
      </c>
      <c r="C246" s="3005">
        <v>25.4</v>
      </c>
      <c r="D246" s="3006">
        <v>15.86</v>
      </c>
      <c r="E246" s="3007" t="s">
        <v>3062</v>
      </c>
      <c r="F246" s="3007"/>
    </row>
    <row r="247" spans="1:6" ht="21" customHeight="1">
      <c r="A247" s="3003" t="s">
        <v>3171</v>
      </c>
      <c r="B247" s="3004" t="s">
        <v>3417</v>
      </c>
      <c r="C247" s="3005">
        <v>25.4</v>
      </c>
      <c r="D247" s="3006">
        <v>15.86</v>
      </c>
      <c r="E247" s="3007" t="s">
        <v>3062</v>
      </c>
      <c r="F247" s="3007"/>
    </row>
    <row r="248" spans="1:6" ht="21" customHeight="1">
      <c r="A248" s="3003" t="s">
        <v>3171</v>
      </c>
      <c r="B248" s="3004" t="s">
        <v>3418</v>
      </c>
      <c r="C248" s="3005">
        <v>25.4</v>
      </c>
      <c r="D248" s="3006">
        <v>15.86</v>
      </c>
      <c r="E248" s="3007" t="s">
        <v>3062</v>
      </c>
      <c r="F248" s="3007"/>
    </row>
    <row r="249" spans="1:6" ht="21" customHeight="1">
      <c r="A249" s="3003" t="s">
        <v>3171</v>
      </c>
      <c r="B249" s="3004" t="s">
        <v>3419</v>
      </c>
      <c r="C249" s="3005">
        <v>25.4</v>
      </c>
      <c r="D249" s="3006">
        <v>15.86</v>
      </c>
      <c r="E249" s="3007" t="s">
        <v>3062</v>
      </c>
      <c r="F249" s="3007"/>
    </row>
    <row r="250" spans="1:6" ht="21" customHeight="1">
      <c r="A250" s="3003" t="s">
        <v>3171</v>
      </c>
      <c r="B250" s="3004" t="s">
        <v>3420</v>
      </c>
      <c r="C250" s="3005">
        <v>25.4</v>
      </c>
      <c r="D250" s="3006">
        <v>15.86</v>
      </c>
      <c r="E250" s="3007" t="s">
        <v>3062</v>
      </c>
      <c r="F250" s="3007"/>
    </row>
    <row r="251" spans="1:6" ht="21" customHeight="1">
      <c r="A251" s="3003" t="s">
        <v>3171</v>
      </c>
      <c r="B251" s="3004" t="s">
        <v>3421</v>
      </c>
      <c r="C251" s="3005">
        <v>25.4</v>
      </c>
      <c r="D251" s="3006">
        <v>15.86</v>
      </c>
      <c r="E251" s="3007" t="s">
        <v>3062</v>
      </c>
      <c r="F251" s="3007"/>
    </row>
    <row r="252" spans="1:6" ht="21" customHeight="1">
      <c r="A252" s="3003" t="s">
        <v>3171</v>
      </c>
      <c r="B252" s="3004" t="s">
        <v>3422</v>
      </c>
      <c r="C252" s="3005">
        <v>25.4</v>
      </c>
      <c r="D252" s="3006">
        <v>15.86</v>
      </c>
      <c r="E252" s="3007" t="s">
        <v>3062</v>
      </c>
      <c r="F252" s="3007"/>
    </row>
    <row r="253" spans="1:6" ht="21" customHeight="1">
      <c r="A253" s="3003" t="s">
        <v>3171</v>
      </c>
      <c r="B253" s="3004" t="s">
        <v>3423</v>
      </c>
      <c r="C253" s="3005">
        <v>25.69</v>
      </c>
      <c r="D253" s="3006">
        <v>16.04</v>
      </c>
      <c r="E253" s="3007" t="s">
        <v>3062</v>
      </c>
      <c r="F253" s="3007"/>
    </row>
    <row r="254" spans="1:6" ht="21" customHeight="1">
      <c r="A254" s="3003" t="s">
        <v>3171</v>
      </c>
      <c r="B254" s="3004" t="s">
        <v>3424</v>
      </c>
      <c r="C254" s="3005">
        <v>57.85</v>
      </c>
      <c r="D254" s="3006">
        <v>36.119999999999997</v>
      </c>
      <c r="E254" s="3007" t="s">
        <v>3062</v>
      </c>
      <c r="F254" s="3007"/>
    </row>
    <row r="255" spans="1:6" ht="21" customHeight="1">
      <c r="A255" s="3003" t="s">
        <v>3171</v>
      </c>
      <c r="B255" s="3004" t="s">
        <v>3425</v>
      </c>
      <c r="C255" s="3005">
        <v>57.51</v>
      </c>
      <c r="D255" s="3006">
        <v>35.909999999999997</v>
      </c>
      <c r="E255" s="3007" t="s">
        <v>3062</v>
      </c>
      <c r="F255" s="3007"/>
    </row>
    <row r="256" spans="1:6" ht="21" customHeight="1">
      <c r="A256" s="3003" t="s">
        <v>3171</v>
      </c>
      <c r="B256" s="3004" t="s">
        <v>3426</v>
      </c>
      <c r="C256" s="3005">
        <v>57.51</v>
      </c>
      <c r="D256" s="3006">
        <v>35.909999999999997</v>
      </c>
      <c r="E256" s="3007" t="s">
        <v>3062</v>
      </c>
      <c r="F256" s="3007"/>
    </row>
    <row r="257" spans="1:6" ht="21" customHeight="1">
      <c r="A257" s="3003" t="s">
        <v>3171</v>
      </c>
      <c r="B257" s="3004" t="s">
        <v>3427</v>
      </c>
      <c r="C257" s="3005">
        <v>57.51</v>
      </c>
      <c r="D257" s="3006">
        <v>35.909999999999997</v>
      </c>
      <c r="E257" s="3007" t="s">
        <v>3062</v>
      </c>
      <c r="F257" s="3007"/>
    </row>
    <row r="258" spans="1:6" ht="21" customHeight="1">
      <c r="A258" s="3003" t="s">
        <v>3171</v>
      </c>
      <c r="B258" s="3004" t="s">
        <v>3428</v>
      </c>
      <c r="C258" s="3005">
        <v>57.51</v>
      </c>
      <c r="D258" s="3006">
        <v>35.909999999999997</v>
      </c>
      <c r="E258" s="3007" t="s">
        <v>3062</v>
      </c>
      <c r="F258" s="3007"/>
    </row>
    <row r="259" spans="1:6" ht="21" customHeight="1">
      <c r="A259" s="3003" t="s">
        <v>3171</v>
      </c>
      <c r="B259" s="3004" t="s">
        <v>3429</v>
      </c>
      <c r="C259" s="3005">
        <v>57.51</v>
      </c>
      <c r="D259" s="3006">
        <v>35.909999999999997</v>
      </c>
      <c r="E259" s="3007" t="s">
        <v>3062</v>
      </c>
      <c r="F259" s="3007"/>
    </row>
    <row r="260" spans="1:6" ht="21" customHeight="1">
      <c r="A260" s="3003" t="s">
        <v>3171</v>
      </c>
      <c r="B260" s="3004" t="s">
        <v>3430</v>
      </c>
      <c r="C260" s="3005">
        <v>57.51</v>
      </c>
      <c r="D260" s="3006">
        <v>35.909999999999997</v>
      </c>
      <c r="E260" s="3007" t="s">
        <v>3062</v>
      </c>
      <c r="F260" s="3007"/>
    </row>
    <row r="261" spans="1:6" ht="21" customHeight="1">
      <c r="A261" s="3003" t="s">
        <v>3171</v>
      </c>
      <c r="B261" s="3004" t="s">
        <v>3431</v>
      </c>
      <c r="C261" s="3005">
        <v>57.51</v>
      </c>
      <c r="D261" s="3006">
        <v>35.909999999999997</v>
      </c>
      <c r="E261" s="3007" t="s">
        <v>3062</v>
      </c>
      <c r="F261" s="3007"/>
    </row>
    <row r="262" spans="1:6" ht="21" customHeight="1">
      <c r="A262" s="3003" t="s">
        <v>3171</v>
      </c>
      <c r="B262" s="3004" t="s">
        <v>3432</v>
      </c>
      <c r="C262" s="3005">
        <v>57.51</v>
      </c>
      <c r="D262" s="3006">
        <v>35.909999999999997</v>
      </c>
      <c r="E262" s="3007" t="s">
        <v>3062</v>
      </c>
      <c r="F262" s="3007"/>
    </row>
    <row r="263" spans="1:6" ht="21" customHeight="1">
      <c r="A263" s="3003" t="s">
        <v>3171</v>
      </c>
      <c r="B263" s="3004" t="s">
        <v>3433</v>
      </c>
      <c r="C263" s="3005">
        <v>57.51</v>
      </c>
      <c r="D263" s="3006">
        <v>35.909999999999997</v>
      </c>
      <c r="E263" s="3007" t="s">
        <v>3062</v>
      </c>
      <c r="F263" s="3007"/>
    </row>
    <row r="264" spans="1:6" ht="21" customHeight="1">
      <c r="A264" s="3003" t="s">
        <v>3171</v>
      </c>
      <c r="B264" s="3004" t="s">
        <v>3434</v>
      </c>
      <c r="C264" s="3005">
        <v>57.51</v>
      </c>
      <c r="D264" s="3006">
        <v>35.909999999999997</v>
      </c>
      <c r="E264" s="3007" t="s">
        <v>3062</v>
      </c>
      <c r="F264" s="3007"/>
    </row>
    <row r="265" spans="1:6" ht="21" customHeight="1">
      <c r="A265" s="3003" t="s">
        <v>3171</v>
      </c>
      <c r="B265" s="3004" t="s">
        <v>3435</v>
      </c>
      <c r="C265" s="3005">
        <v>57.51</v>
      </c>
      <c r="D265" s="3006">
        <v>35.909999999999997</v>
      </c>
      <c r="E265" s="3007" t="s">
        <v>3062</v>
      </c>
      <c r="F265" s="3007"/>
    </row>
    <row r="266" spans="1:6" ht="21" customHeight="1">
      <c r="A266" s="3003" t="s">
        <v>3171</v>
      </c>
      <c r="B266" s="3004" t="s">
        <v>3436</v>
      </c>
      <c r="C266" s="3005">
        <v>57.51</v>
      </c>
      <c r="D266" s="3006">
        <v>35.909999999999997</v>
      </c>
      <c r="E266" s="3007" t="s">
        <v>3062</v>
      </c>
      <c r="F266" s="3007"/>
    </row>
    <row r="267" spans="1:6" ht="21" customHeight="1">
      <c r="A267" s="3003" t="s">
        <v>3171</v>
      </c>
      <c r="B267" s="3004" t="s">
        <v>3437</v>
      </c>
      <c r="C267" s="3005">
        <v>57.51</v>
      </c>
      <c r="D267" s="3006">
        <v>35.909999999999997</v>
      </c>
      <c r="E267" s="3007" t="s">
        <v>3062</v>
      </c>
      <c r="F267" s="3007"/>
    </row>
    <row r="268" spans="1:6" ht="21" customHeight="1">
      <c r="A268" s="3003" t="s">
        <v>3171</v>
      </c>
      <c r="B268" s="3004" t="s">
        <v>3438</v>
      </c>
      <c r="C268" s="3005">
        <v>57.85</v>
      </c>
      <c r="D268" s="3006">
        <v>36.119999999999997</v>
      </c>
      <c r="E268" s="3007" t="s">
        <v>3062</v>
      </c>
      <c r="F268" s="3007"/>
    </row>
    <row r="269" spans="1:6" ht="21" customHeight="1">
      <c r="A269" s="3003" t="s">
        <v>3171</v>
      </c>
      <c r="B269" s="3004" t="s">
        <v>3439</v>
      </c>
      <c r="C269" s="3005">
        <v>39.49</v>
      </c>
      <c r="D269" s="3006">
        <v>24.66</v>
      </c>
      <c r="E269" s="3007" t="s">
        <v>3062</v>
      </c>
      <c r="F269" s="3007"/>
    </row>
    <row r="270" spans="1:6" ht="21" customHeight="1">
      <c r="A270" s="3003" t="s">
        <v>3171</v>
      </c>
      <c r="B270" s="3004" t="s">
        <v>3440</v>
      </c>
      <c r="C270" s="3005">
        <v>39.119999999999997</v>
      </c>
      <c r="D270" s="3006">
        <v>24.43</v>
      </c>
      <c r="E270" s="3007" t="s">
        <v>3062</v>
      </c>
      <c r="F270" s="3007"/>
    </row>
    <row r="271" spans="1:6" ht="21" customHeight="1">
      <c r="A271" s="3003" t="s">
        <v>3171</v>
      </c>
      <c r="B271" s="3004" t="s">
        <v>3441</v>
      </c>
      <c r="C271" s="3005">
        <v>39.119999999999997</v>
      </c>
      <c r="D271" s="3006">
        <v>24.43</v>
      </c>
      <c r="E271" s="3007" t="s">
        <v>3062</v>
      </c>
      <c r="F271" s="3007"/>
    </row>
    <row r="272" spans="1:6" ht="21" customHeight="1">
      <c r="A272" s="3003" t="s">
        <v>3171</v>
      </c>
      <c r="B272" s="3004" t="s">
        <v>3442</v>
      </c>
      <c r="C272" s="3005">
        <v>39.119999999999997</v>
      </c>
      <c r="D272" s="3006">
        <v>24.43</v>
      </c>
      <c r="E272" s="3007" t="s">
        <v>3062</v>
      </c>
      <c r="F272" s="3007"/>
    </row>
    <row r="273" spans="1:6" ht="21" customHeight="1">
      <c r="A273" s="3003" t="s">
        <v>3171</v>
      </c>
      <c r="B273" s="3004" t="s">
        <v>3443</v>
      </c>
      <c r="C273" s="3005">
        <v>39.119999999999997</v>
      </c>
      <c r="D273" s="3006">
        <v>24.43</v>
      </c>
      <c r="E273" s="3007" t="s">
        <v>3062</v>
      </c>
      <c r="F273" s="3007"/>
    </row>
    <row r="274" spans="1:6" ht="21" customHeight="1">
      <c r="A274" s="3003" t="s">
        <v>3171</v>
      </c>
      <c r="B274" s="3004" t="s">
        <v>3444</v>
      </c>
      <c r="C274" s="3005">
        <v>39.119999999999997</v>
      </c>
      <c r="D274" s="3006">
        <v>24.43</v>
      </c>
      <c r="E274" s="3007" t="s">
        <v>3062</v>
      </c>
      <c r="F274" s="3007"/>
    </row>
    <row r="275" spans="1:6" ht="21" customHeight="1">
      <c r="A275" s="3003" t="s">
        <v>3171</v>
      </c>
      <c r="B275" s="3004" t="s">
        <v>3445</v>
      </c>
      <c r="C275" s="3005">
        <v>39.119999999999997</v>
      </c>
      <c r="D275" s="3006">
        <v>24.43</v>
      </c>
      <c r="E275" s="3007" t="s">
        <v>3062</v>
      </c>
      <c r="F275" s="3007"/>
    </row>
    <row r="276" spans="1:6" ht="21" customHeight="1">
      <c r="A276" s="3003" t="s">
        <v>3171</v>
      </c>
      <c r="B276" s="3004" t="s">
        <v>3446</v>
      </c>
      <c r="C276" s="3005">
        <v>39.119999999999997</v>
      </c>
      <c r="D276" s="3006">
        <v>24.43</v>
      </c>
      <c r="E276" s="3007" t="s">
        <v>3062</v>
      </c>
      <c r="F276" s="3007"/>
    </row>
    <row r="277" spans="1:6" ht="21" customHeight="1">
      <c r="A277" s="3003" t="s">
        <v>3171</v>
      </c>
      <c r="B277" s="3004" t="s">
        <v>3447</v>
      </c>
      <c r="C277" s="3005">
        <v>39.119999999999997</v>
      </c>
      <c r="D277" s="3006">
        <v>24.43</v>
      </c>
      <c r="E277" s="3007" t="s">
        <v>3062</v>
      </c>
      <c r="F277" s="3007"/>
    </row>
    <row r="278" spans="1:6" ht="21" customHeight="1">
      <c r="A278" s="3003" t="s">
        <v>3171</v>
      </c>
      <c r="B278" s="3004" t="s">
        <v>3448</v>
      </c>
      <c r="C278" s="3005">
        <v>39.119999999999997</v>
      </c>
      <c r="D278" s="3006">
        <v>24.43</v>
      </c>
      <c r="E278" s="3007" t="s">
        <v>3062</v>
      </c>
      <c r="F278" s="3007"/>
    </row>
    <row r="279" spans="1:6" ht="21" customHeight="1">
      <c r="A279" s="3003" t="s">
        <v>3171</v>
      </c>
      <c r="B279" s="3004" t="s">
        <v>3449</v>
      </c>
      <c r="C279" s="3005">
        <v>39.119999999999997</v>
      </c>
      <c r="D279" s="3006">
        <v>24.43</v>
      </c>
      <c r="E279" s="3007" t="s">
        <v>3062</v>
      </c>
      <c r="F279" s="3007"/>
    </row>
    <row r="280" spans="1:6" ht="21" customHeight="1">
      <c r="A280" s="3003" t="s">
        <v>3171</v>
      </c>
      <c r="B280" s="3004" t="s">
        <v>3450</v>
      </c>
      <c r="C280" s="3005">
        <v>39.119999999999997</v>
      </c>
      <c r="D280" s="3006">
        <v>24.43</v>
      </c>
      <c r="E280" s="3007" t="s">
        <v>3062</v>
      </c>
      <c r="F280" s="3007"/>
    </row>
    <row r="281" spans="1:6" ht="21" customHeight="1">
      <c r="A281" s="3003" t="s">
        <v>3171</v>
      </c>
      <c r="B281" s="3004" t="s">
        <v>3451</v>
      </c>
      <c r="C281" s="3005">
        <v>39.119999999999997</v>
      </c>
      <c r="D281" s="3006">
        <v>24.43</v>
      </c>
      <c r="E281" s="3007" t="s">
        <v>3062</v>
      </c>
      <c r="F281" s="3007"/>
    </row>
    <row r="282" spans="1:6" ht="21" customHeight="1">
      <c r="A282" s="3003" t="s">
        <v>3171</v>
      </c>
      <c r="B282" s="3004" t="s">
        <v>3452</v>
      </c>
      <c r="C282" s="3005">
        <v>38.85</v>
      </c>
      <c r="D282" s="3006">
        <v>24.26</v>
      </c>
      <c r="E282" s="3007" t="s">
        <v>3062</v>
      </c>
      <c r="F282" s="3007"/>
    </row>
    <row r="283" spans="1:6" ht="21" customHeight="1">
      <c r="A283" s="3003" t="s">
        <v>3171</v>
      </c>
      <c r="B283" s="3004" t="s">
        <v>3453</v>
      </c>
      <c r="C283" s="3005">
        <v>46.28</v>
      </c>
      <c r="D283" s="3006">
        <v>28.9</v>
      </c>
      <c r="E283" s="3007" t="s">
        <v>3062</v>
      </c>
      <c r="F283" s="3007"/>
    </row>
    <row r="284" spans="1:6" ht="21" customHeight="1">
      <c r="A284" s="3003" t="s">
        <v>3171</v>
      </c>
      <c r="B284" s="3004" t="s">
        <v>3454</v>
      </c>
      <c r="C284" s="3005">
        <v>39.49</v>
      </c>
      <c r="D284" s="3006">
        <v>24.66</v>
      </c>
      <c r="E284" s="3007" t="s">
        <v>3062</v>
      </c>
      <c r="F284" s="3007"/>
    </row>
    <row r="285" spans="1:6" ht="21" customHeight="1">
      <c r="A285" s="3003" t="s">
        <v>3171</v>
      </c>
      <c r="B285" s="3004" t="s">
        <v>3455</v>
      </c>
      <c r="C285" s="3005">
        <v>39.119999999999997</v>
      </c>
      <c r="D285" s="3006">
        <v>24.43</v>
      </c>
      <c r="E285" s="3007" t="s">
        <v>3062</v>
      </c>
      <c r="F285" s="3007"/>
    </row>
    <row r="286" spans="1:6" ht="21" customHeight="1">
      <c r="A286" s="3003" t="s">
        <v>3171</v>
      </c>
      <c r="B286" s="3004" t="s">
        <v>3456</v>
      </c>
      <c r="C286" s="3005">
        <v>39.119999999999997</v>
      </c>
      <c r="D286" s="3006">
        <v>24.43</v>
      </c>
      <c r="E286" s="3007" t="s">
        <v>3062</v>
      </c>
      <c r="F286" s="3007"/>
    </row>
    <row r="287" spans="1:6" ht="21" customHeight="1">
      <c r="A287" s="3003" t="s">
        <v>3171</v>
      </c>
      <c r="B287" s="3004" t="s">
        <v>3457</v>
      </c>
      <c r="C287" s="3005">
        <v>39.119999999999997</v>
      </c>
      <c r="D287" s="3006">
        <v>24.43</v>
      </c>
      <c r="E287" s="3007" t="s">
        <v>3062</v>
      </c>
      <c r="F287" s="3007"/>
    </row>
    <row r="288" spans="1:6" ht="21" customHeight="1">
      <c r="A288" s="3003" t="s">
        <v>3171</v>
      </c>
      <c r="B288" s="3004" t="s">
        <v>3458</v>
      </c>
      <c r="C288" s="3005">
        <v>39.119999999999997</v>
      </c>
      <c r="D288" s="3006">
        <v>24.43</v>
      </c>
      <c r="E288" s="3007" t="s">
        <v>3062</v>
      </c>
      <c r="F288" s="3007"/>
    </row>
    <row r="289" spans="1:6" ht="21" customHeight="1">
      <c r="A289" s="3003" t="s">
        <v>3171</v>
      </c>
      <c r="B289" s="3004" t="s">
        <v>3459</v>
      </c>
      <c r="C289" s="3005">
        <v>39.119999999999997</v>
      </c>
      <c r="D289" s="3006">
        <v>24.43</v>
      </c>
      <c r="E289" s="3007" t="s">
        <v>3062</v>
      </c>
      <c r="F289" s="3007"/>
    </row>
    <row r="290" spans="1:6" ht="21" customHeight="1">
      <c r="A290" s="3003" t="s">
        <v>3171</v>
      </c>
      <c r="B290" s="3004" t="s">
        <v>3460</v>
      </c>
      <c r="C290" s="3005">
        <v>39.119999999999997</v>
      </c>
      <c r="D290" s="3006">
        <v>24.43</v>
      </c>
      <c r="E290" s="3007" t="s">
        <v>3062</v>
      </c>
      <c r="F290" s="3007"/>
    </row>
    <row r="291" spans="1:6" ht="21" customHeight="1">
      <c r="A291" s="3003" t="s">
        <v>3171</v>
      </c>
      <c r="B291" s="3004" t="s">
        <v>3461</v>
      </c>
      <c r="C291" s="3005">
        <v>39.119999999999997</v>
      </c>
      <c r="D291" s="3006">
        <v>24.43</v>
      </c>
      <c r="E291" s="3007" t="s">
        <v>3062</v>
      </c>
      <c r="F291" s="3007"/>
    </row>
    <row r="292" spans="1:6" ht="21" customHeight="1">
      <c r="A292" s="3003" t="s">
        <v>3171</v>
      </c>
      <c r="B292" s="3004" t="s">
        <v>3462</v>
      </c>
      <c r="C292" s="3005">
        <v>39.119999999999997</v>
      </c>
      <c r="D292" s="3006">
        <v>24.43</v>
      </c>
      <c r="E292" s="3007" t="s">
        <v>3062</v>
      </c>
      <c r="F292" s="3007"/>
    </row>
    <row r="293" spans="1:6" ht="21" customHeight="1">
      <c r="A293" s="3003" t="s">
        <v>3171</v>
      </c>
      <c r="B293" s="3004" t="s">
        <v>3463</v>
      </c>
      <c r="C293" s="3005">
        <v>39.119999999999997</v>
      </c>
      <c r="D293" s="3006">
        <v>24.43</v>
      </c>
      <c r="E293" s="3007" t="s">
        <v>3062</v>
      </c>
      <c r="F293" s="3007"/>
    </row>
    <row r="294" spans="1:6" ht="21" customHeight="1">
      <c r="A294" s="3003" t="s">
        <v>3171</v>
      </c>
      <c r="B294" s="3004" t="s">
        <v>3464</v>
      </c>
      <c r="C294" s="3005">
        <v>39.119999999999997</v>
      </c>
      <c r="D294" s="3006">
        <v>24.43</v>
      </c>
      <c r="E294" s="3007" t="s">
        <v>3062</v>
      </c>
      <c r="F294" s="3007"/>
    </row>
    <row r="295" spans="1:6" ht="21" customHeight="1">
      <c r="A295" s="3003" t="s">
        <v>3171</v>
      </c>
      <c r="B295" s="3004" t="s">
        <v>3465</v>
      </c>
      <c r="C295" s="3005">
        <v>39.119999999999997</v>
      </c>
      <c r="D295" s="3006">
        <v>24.43</v>
      </c>
      <c r="E295" s="3007" t="s">
        <v>3062</v>
      </c>
      <c r="F295" s="3007"/>
    </row>
    <row r="296" spans="1:6" ht="21" customHeight="1">
      <c r="A296" s="3003" t="s">
        <v>3171</v>
      </c>
      <c r="B296" s="3004" t="s">
        <v>3466</v>
      </c>
      <c r="C296" s="3005">
        <v>39.119999999999997</v>
      </c>
      <c r="D296" s="3006">
        <v>24.43</v>
      </c>
      <c r="E296" s="3007" t="s">
        <v>3062</v>
      </c>
      <c r="F296" s="3007"/>
    </row>
    <row r="297" spans="1:6" ht="21" customHeight="1">
      <c r="A297" s="3003" t="s">
        <v>3171</v>
      </c>
      <c r="B297" s="3004" t="s">
        <v>3467</v>
      </c>
      <c r="C297" s="3005">
        <v>39.119999999999997</v>
      </c>
      <c r="D297" s="3006">
        <v>24.43</v>
      </c>
      <c r="E297" s="3007" t="s">
        <v>3062</v>
      </c>
      <c r="F297" s="3007"/>
    </row>
    <row r="298" spans="1:6" ht="21" customHeight="1">
      <c r="A298" s="3003" t="s">
        <v>3171</v>
      </c>
      <c r="B298" s="3004" t="s">
        <v>3468</v>
      </c>
      <c r="C298" s="3005">
        <v>39.119999999999997</v>
      </c>
      <c r="D298" s="3006">
        <v>24.43</v>
      </c>
      <c r="E298" s="3007" t="s">
        <v>3062</v>
      </c>
      <c r="F298" s="3007"/>
    </row>
    <row r="299" spans="1:6" ht="21" customHeight="1">
      <c r="A299" s="3003" t="s">
        <v>3171</v>
      </c>
      <c r="B299" s="3004" t="s">
        <v>3469</v>
      </c>
      <c r="C299" s="3005">
        <v>39.49</v>
      </c>
      <c r="D299" s="3006">
        <v>24.66</v>
      </c>
      <c r="E299" s="3007" t="s">
        <v>3062</v>
      </c>
      <c r="F299" s="3007"/>
    </row>
    <row r="300" spans="1:6" ht="21" customHeight="1">
      <c r="A300" s="3003" t="s">
        <v>3171</v>
      </c>
      <c r="B300" s="3004" t="s">
        <v>3470</v>
      </c>
      <c r="C300" s="3005">
        <v>25.69</v>
      </c>
      <c r="D300" s="3006">
        <v>16.04</v>
      </c>
      <c r="E300" s="3007" t="s">
        <v>3062</v>
      </c>
      <c r="F300" s="3007"/>
    </row>
    <row r="301" spans="1:6" ht="21" customHeight="1">
      <c r="A301" s="3003" t="s">
        <v>3171</v>
      </c>
      <c r="B301" s="3004" t="s">
        <v>3471</v>
      </c>
      <c r="C301" s="3005">
        <v>25.4</v>
      </c>
      <c r="D301" s="3006">
        <v>15.86</v>
      </c>
      <c r="E301" s="3007" t="s">
        <v>3062</v>
      </c>
      <c r="F301" s="3007"/>
    </row>
    <row r="302" spans="1:6" ht="21" customHeight="1">
      <c r="A302" s="3003" t="s">
        <v>3171</v>
      </c>
      <c r="B302" s="3004" t="s">
        <v>3472</v>
      </c>
      <c r="C302" s="3005">
        <v>25.4</v>
      </c>
      <c r="D302" s="3006">
        <v>15.86</v>
      </c>
      <c r="E302" s="3007" t="s">
        <v>3062</v>
      </c>
      <c r="F302" s="3007"/>
    </row>
    <row r="303" spans="1:6" ht="21" customHeight="1">
      <c r="A303" s="3003" t="s">
        <v>3171</v>
      </c>
      <c r="B303" s="3004" t="s">
        <v>3473</v>
      </c>
      <c r="C303" s="3005">
        <v>25.4</v>
      </c>
      <c r="D303" s="3006">
        <v>15.86</v>
      </c>
      <c r="E303" s="3007" t="s">
        <v>3062</v>
      </c>
      <c r="F303" s="3007"/>
    </row>
    <row r="304" spans="1:6" ht="21" customHeight="1">
      <c r="A304" s="3003" t="s">
        <v>3171</v>
      </c>
      <c r="B304" s="3004" t="s">
        <v>3474</v>
      </c>
      <c r="C304" s="3005">
        <v>25.4</v>
      </c>
      <c r="D304" s="3006">
        <v>15.86</v>
      </c>
      <c r="E304" s="3007" t="s">
        <v>3062</v>
      </c>
      <c r="F304" s="3007"/>
    </row>
    <row r="305" spans="1:6" ht="21" customHeight="1">
      <c r="A305" s="3003" t="s">
        <v>3171</v>
      </c>
      <c r="B305" s="3004" t="s">
        <v>3475</v>
      </c>
      <c r="C305" s="3005">
        <v>25.4</v>
      </c>
      <c r="D305" s="3006">
        <v>15.86</v>
      </c>
      <c r="E305" s="3007" t="s">
        <v>3062</v>
      </c>
      <c r="F305" s="3007"/>
    </row>
    <row r="306" spans="1:6" ht="21" customHeight="1">
      <c r="A306" s="3003" t="s">
        <v>3171</v>
      </c>
      <c r="B306" s="3004" t="s">
        <v>3476</v>
      </c>
      <c r="C306" s="3005">
        <v>25.4</v>
      </c>
      <c r="D306" s="3006">
        <v>15.86</v>
      </c>
      <c r="E306" s="3007" t="s">
        <v>3062</v>
      </c>
      <c r="F306" s="3007"/>
    </row>
    <row r="307" spans="1:6" ht="21" customHeight="1">
      <c r="A307" s="3003" t="s">
        <v>3171</v>
      </c>
      <c r="B307" s="3004" t="s">
        <v>3477</v>
      </c>
      <c r="C307" s="3005">
        <v>25.4</v>
      </c>
      <c r="D307" s="3006">
        <v>15.86</v>
      </c>
      <c r="E307" s="3007" t="s">
        <v>3062</v>
      </c>
      <c r="F307" s="3007"/>
    </row>
    <row r="308" spans="1:6" ht="21" customHeight="1">
      <c r="A308" s="3003" t="s">
        <v>3171</v>
      </c>
      <c r="B308" s="3004" t="s">
        <v>3478</v>
      </c>
      <c r="C308" s="3005">
        <v>25.4</v>
      </c>
      <c r="D308" s="3006">
        <v>15.86</v>
      </c>
      <c r="E308" s="3007" t="s">
        <v>3062</v>
      </c>
      <c r="F308" s="3007"/>
    </row>
    <row r="309" spans="1:6" ht="21" customHeight="1">
      <c r="A309" s="3003" t="s">
        <v>3171</v>
      </c>
      <c r="B309" s="3004" t="s">
        <v>3479</v>
      </c>
      <c r="C309" s="3005">
        <v>25.4</v>
      </c>
      <c r="D309" s="3006">
        <v>15.86</v>
      </c>
      <c r="E309" s="3007" t="s">
        <v>3062</v>
      </c>
      <c r="F309" s="3007"/>
    </row>
    <row r="310" spans="1:6" ht="21" customHeight="1">
      <c r="A310" s="3003" t="s">
        <v>3171</v>
      </c>
      <c r="B310" s="3004" t="s">
        <v>3480</v>
      </c>
      <c r="C310" s="3005">
        <v>25.4</v>
      </c>
      <c r="D310" s="3006">
        <v>15.86</v>
      </c>
      <c r="E310" s="3007" t="s">
        <v>3062</v>
      </c>
      <c r="F310" s="3007"/>
    </row>
    <row r="311" spans="1:6" ht="21" customHeight="1">
      <c r="A311" s="3003" t="s">
        <v>3171</v>
      </c>
      <c r="B311" s="3004" t="s">
        <v>3481</v>
      </c>
      <c r="C311" s="3005">
        <v>25.4</v>
      </c>
      <c r="D311" s="3006">
        <v>15.86</v>
      </c>
      <c r="E311" s="3007" t="s">
        <v>3062</v>
      </c>
      <c r="F311" s="3007"/>
    </row>
    <row r="312" spans="1:6" ht="21" customHeight="1">
      <c r="A312" s="3003" t="s">
        <v>3171</v>
      </c>
      <c r="B312" s="3004" t="s">
        <v>3482</v>
      </c>
      <c r="C312" s="3005">
        <v>25.4</v>
      </c>
      <c r="D312" s="3006">
        <v>15.86</v>
      </c>
      <c r="E312" s="3007" t="s">
        <v>3062</v>
      </c>
      <c r="F312" s="3007"/>
    </row>
    <row r="313" spans="1:6" ht="21" customHeight="1">
      <c r="A313" s="3003" t="s">
        <v>3171</v>
      </c>
      <c r="B313" s="3004" t="s">
        <v>3483</v>
      </c>
      <c r="C313" s="3005">
        <v>25.4</v>
      </c>
      <c r="D313" s="3006">
        <v>15.86</v>
      </c>
      <c r="E313" s="3007" t="s">
        <v>3062</v>
      </c>
      <c r="F313" s="3007"/>
    </row>
    <row r="314" spans="1:6" ht="21" customHeight="1">
      <c r="A314" s="3003" t="s">
        <v>3171</v>
      </c>
      <c r="B314" s="3004" t="s">
        <v>3484</v>
      </c>
      <c r="C314" s="3005">
        <v>25.4</v>
      </c>
      <c r="D314" s="3006">
        <v>15.86</v>
      </c>
      <c r="E314" s="3007" t="s">
        <v>3062</v>
      </c>
      <c r="F314" s="3007"/>
    </row>
    <row r="315" spans="1:6" ht="21" customHeight="1">
      <c r="A315" s="3003" t="s">
        <v>3171</v>
      </c>
      <c r="B315" s="3004" t="s">
        <v>3485</v>
      </c>
      <c r="C315" s="3005">
        <v>25.4</v>
      </c>
      <c r="D315" s="3006">
        <v>15.86</v>
      </c>
      <c r="E315" s="3007" t="s">
        <v>3062</v>
      </c>
      <c r="F315" s="3007"/>
    </row>
    <row r="316" spans="1:6" ht="21" customHeight="1">
      <c r="A316" s="3003" t="s">
        <v>3171</v>
      </c>
      <c r="B316" s="3004" t="s">
        <v>3486</v>
      </c>
      <c r="C316" s="3005">
        <v>25.4</v>
      </c>
      <c r="D316" s="3006">
        <v>15.86</v>
      </c>
      <c r="E316" s="3007" t="s">
        <v>3062</v>
      </c>
      <c r="F316" s="3007"/>
    </row>
    <row r="317" spans="1:6" ht="21" customHeight="1">
      <c r="A317" s="3003" t="s">
        <v>3171</v>
      </c>
      <c r="B317" s="3004" t="s">
        <v>3487</v>
      </c>
      <c r="C317" s="3005">
        <v>25.4</v>
      </c>
      <c r="D317" s="3006">
        <v>15.86</v>
      </c>
      <c r="E317" s="3007" t="s">
        <v>3062</v>
      </c>
      <c r="F317" s="3007"/>
    </row>
    <row r="318" spans="1:6" ht="21" customHeight="1">
      <c r="A318" s="3003" t="s">
        <v>3171</v>
      </c>
      <c r="B318" s="3004" t="s">
        <v>3488</v>
      </c>
      <c r="C318" s="3005">
        <v>25.4</v>
      </c>
      <c r="D318" s="3006">
        <v>15.86</v>
      </c>
      <c r="E318" s="3007" t="s">
        <v>3062</v>
      </c>
      <c r="F318" s="3007"/>
    </row>
    <row r="319" spans="1:6" ht="21" customHeight="1">
      <c r="A319" s="3003" t="s">
        <v>3171</v>
      </c>
      <c r="B319" s="3004" t="s">
        <v>3489</v>
      </c>
      <c r="C319" s="3005">
        <v>25.4</v>
      </c>
      <c r="D319" s="3006">
        <v>15.86</v>
      </c>
      <c r="E319" s="3007" t="s">
        <v>3062</v>
      </c>
      <c r="F319" s="3007"/>
    </row>
    <row r="320" spans="1:6" ht="21" customHeight="1">
      <c r="A320" s="3003" t="s">
        <v>3171</v>
      </c>
      <c r="B320" s="3004" t="s">
        <v>3490</v>
      </c>
      <c r="C320" s="3005">
        <v>25.4</v>
      </c>
      <c r="D320" s="3006">
        <v>15.86</v>
      </c>
      <c r="E320" s="3007" t="s">
        <v>3062</v>
      </c>
      <c r="F320" s="3007"/>
    </row>
    <row r="321" spans="1:6" ht="21" customHeight="1">
      <c r="A321" s="3003" t="s">
        <v>3171</v>
      </c>
      <c r="B321" s="3004" t="s">
        <v>3491</v>
      </c>
      <c r="C321" s="3005">
        <v>25.4</v>
      </c>
      <c r="D321" s="3006">
        <v>15.86</v>
      </c>
      <c r="E321" s="3007" t="s">
        <v>3062</v>
      </c>
      <c r="F321" s="3007"/>
    </row>
    <row r="322" spans="1:6" ht="21" customHeight="1">
      <c r="A322" s="3003" t="s">
        <v>3171</v>
      </c>
      <c r="B322" s="3004" t="s">
        <v>3492</v>
      </c>
      <c r="C322" s="3005">
        <v>25.4</v>
      </c>
      <c r="D322" s="3006">
        <v>15.86</v>
      </c>
      <c r="E322" s="3007" t="s">
        <v>3062</v>
      </c>
      <c r="F322" s="3007"/>
    </row>
    <row r="323" spans="1:6" ht="21" customHeight="1">
      <c r="A323" s="3003" t="s">
        <v>3171</v>
      </c>
      <c r="B323" s="3004" t="s">
        <v>3493</v>
      </c>
      <c r="C323" s="3005">
        <v>25.4</v>
      </c>
      <c r="D323" s="3006">
        <v>15.86</v>
      </c>
      <c r="E323" s="3007" t="s">
        <v>3062</v>
      </c>
      <c r="F323" s="3007"/>
    </row>
    <row r="324" spans="1:6" ht="21" customHeight="1">
      <c r="A324" s="3003" t="s">
        <v>3171</v>
      </c>
      <c r="B324" s="3004" t="s">
        <v>3494</v>
      </c>
      <c r="C324" s="3005">
        <v>25.4</v>
      </c>
      <c r="D324" s="3006">
        <v>15.86</v>
      </c>
      <c r="E324" s="3007" t="s">
        <v>3062</v>
      </c>
      <c r="F324" s="3007"/>
    </row>
    <row r="325" spans="1:6" ht="21" customHeight="1">
      <c r="A325" s="3003" t="s">
        <v>3171</v>
      </c>
      <c r="B325" s="3004" t="s">
        <v>3495</v>
      </c>
      <c r="C325" s="3005">
        <v>25.4</v>
      </c>
      <c r="D325" s="3006">
        <v>15.86</v>
      </c>
      <c r="E325" s="3007" t="s">
        <v>3062</v>
      </c>
      <c r="F325" s="3007"/>
    </row>
    <row r="326" spans="1:6" ht="21" customHeight="1">
      <c r="A326" s="3003" t="s">
        <v>3171</v>
      </c>
      <c r="B326" s="3004" t="s">
        <v>3496</v>
      </c>
      <c r="C326" s="3005">
        <v>25.4</v>
      </c>
      <c r="D326" s="3006">
        <v>15.86</v>
      </c>
      <c r="E326" s="3007" t="s">
        <v>3062</v>
      </c>
      <c r="F326" s="3007"/>
    </row>
    <row r="327" spans="1:6" ht="21" customHeight="1">
      <c r="A327" s="3003" t="s">
        <v>3171</v>
      </c>
      <c r="B327" s="3004" t="s">
        <v>3497</v>
      </c>
      <c r="C327" s="3005">
        <v>25.4</v>
      </c>
      <c r="D327" s="3006">
        <v>15.86</v>
      </c>
      <c r="E327" s="3007" t="s">
        <v>3062</v>
      </c>
      <c r="F327" s="3007"/>
    </row>
    <row r="328" spans="1:6" ht="21" customHeight="1">
      <c r="A328" s="3003" t="s">
        <v>3171</v>
      </c>
      <c r="B328" s="3004" t="s">
        <v>3498</v>
      </c>
      <c r="C328" s="3005">
        <v>25.69</v>
      </c>
      <c r="D328" s="3006">
        <v>16.04</v>
      </c>
      <c r="E328" s="3007" t="s">
        <v>3062</v>
      </c>
      <c r="F328" s="3007"/>
    </row>
    <row r="329" spans="1:6" ht="21" customHeight="1">
      <c r="A329" s="3003" t="s">
        <v>3171</v>
      </c>
      <c r="B329" s="3004" t="s">
        <v>3499</v>
      </c>
      <c r="C329" s="3005">
        <v>57.85</v>
      </c>
      <c r="D329" s="3006">
        <v>36.119999999999997</v>
      </c>
      <c r="E329" s="3007" t="s">
        <v>3062</v>
      </c>
      <c r="F329" s="3007"/>
    </row>
    <row r="330" spans="1:6" ht="21" customHeight="1">
      <c r="A330" s="3003" t="s">
        <v>3171</v>
      </c>
      <c r="B330" s="3004" t="s">
        <v>3500</v>
      </c>
      <c r="C330" s="3005">
        <v>57.51</v>
      </c>
      <c r="D330" s="3006">
        <v>35.909999999999997</v>
      </c>
      <c r="E330" s="3007" t="s">
        <v>3062</v>
      </c>
      <c r="F330" s="3007"/>
    </row>
    <row r="331" spans="1:6" ht="21" customHeight="1">
      <c r="A331" s="3003" t="s">
        <v>3171</v>
      </c>
      <c r="B331" s="3004" t="s">
        <v>3501</v>
      </c>
      <c r="C331" s="3005">
        <v>57.51</v>
      </c>
      <c r="D331" s="3006">
        <v>35.909999999999997</v>
      </c>
      <c r="E331" s="3007" t="s">
        <v>3062</v>
      </c>
      <c r="F331" s="3007"/>
    </row>
    <row r="332" spans="1:6" ht="21" customHeight="1">
      <c r="A332" s="3003" t="s">
        <v>3171</v>
      </c>
      <c r="B332" s="3004" t="s">
        <v>3502</v>
      </c>
      <c r="C332" s="3005">
        <v>57.51</v>
      </c>
      <c r="D332" s="3006">
        <v>35.909999999999997</v>
      </c>
      <c r="E332" s="3007" t="s">
        <v>3062</v>
      </c>
      <c r="F332" s="3007"/>
    </row>
    <row r="333" spans="1:6" ht="21" customHeight="1">
      <c r="A333" s="3003" t="s">
        <v>3171</v>
      </c>
      <c r="B333" s="3004" t="s">
        <v>3503</v>
      </c>
      <c r="C333" s="3005">
        <v>57.51</v>
      </c>
      <c r="D333" s="3006">
        <v>35.909999999999997</v>
      </c>
      <c r="E333" s="3007" t="s">
        <v>3062</v>
      </c>
      <c r="F333" s="3007"/>
    </row>
    <row r="334" spans="1:6" ht="21" customHeight="1">
      <c r="A334" s="3003" t="s">
        <v>3171</v>
      </c>
      <c r="B334" s="3004" t="s">
        <v>3504</v>
      </c>
      <c r="C334" s="3005">
        <v>57.51</v>
      </c>
      <c r="D334" s="3006">
        <v>35.909999999999997</v>
      </c>
      <c r="E334" s="3007" t="s">
        <v>3062</v>
      </c>
      <c r="F334" s="3007"/>
    </row>
    <row r="335" spans="1:6" ht="21" customHeight="1">
      <c r="A335" s="3003" t="s">
        <v>3171</v>
      </c>
      <c r="B335" s="3004" t="s">
        <v>3505</v>
      </c>
      <c r="C335" s="3005">
        <v>57.51</v>
      </c>
      <c r="D335" s="3006">
        <v>35.909999999999997</v>
      </c>
      <c r="E335" s="3007" t="s">
        <v>3062</v>
      </c>
      <c r="F335" s="3007"/>
    </row>
    <row r="336" spans="1:6" ht="21" customHeight="1">
      <c r="A336" s="3003" t="s">
        <v>3171</v>
      </c>
      <c r="B336" s="3004" t="s">
        <v>3506</v>
      </c>
      <c r="C336" s="3005">
        <v>57.51</v>
      </c>
      <c r="D336" s="3006">
        <v>35.909999999999997</v>
      </c>
      <c r="E336" s="3007" t="s">
        <v>3062</v>
      </c>
      <c r="F336" s="3007"/>
    </row>
    <row r="337" spans="1:6" ht="21" customHeight="1">
      <c r="A337" s="3003" t="s">
        <v>3171</v>
      </c>
      <c r="B337" s="3004" t="s">
        <v>3507</v>
      </c>
      <c r="C337" s="3005">
        <v>57.51</v>
      </c>
      <c r="D337" s="3006">
        <v>35.909999999999997</v>
      </c>
      <c r="E337" s="3007" t="s">
        <v>3062</v>
      </c>
      <c r="F337" s="3007"/>
    </row>
    <row r="338" spans="1:6" ht="21" customHeight="1">
      <c r="A338" s="3003" t="s">
        <v>3171</v>
      </c>
      <c r="B338" s="3004" t="s">
        <v>3508</v>
      </c>
      <c r="C338" s="3005">
        <v>57.51</v>
      </c>
      <c r="D338" s="3006">
        <v>35.909999999999997</v>
      </c>
      <c r="E338" s="3007" t="s">
        <v>3062</v>
      </c>
      <c r="F338" s="3007"/>
    </row>
    <row r="339" spans="1:6" ht="21" customHeight="1">
      <c r="A339" s="3003" t="s">
        <v>3171</v>
      </c>
      <c r="B339" s="3004" t="s">
        <v>3509</v>
      </c>
      <c r="C339" s="3005">
        <v>57.51</v>
      </c>
      <c r="D339" s="3006">
        <v>35.909999999999997</v>
      </c>
      <c r="E339" s="3007" t="s">
        <v>3062</v>
      </c>
      <c r="F339" s="3007"/>
    </row>
    <row r="340" spans="1:6" ht="21" customHeight="1">
      <c r="A340" s="3003" t="s">
        <v>3171</v>
      </c>
      <c r="B340" s="3004" t="s">
        <v>3510</v>
      </c>
      <c r="C340" s="3005">
        <v>57.51</v>
      </c>
      <c r="D340" s="3006">
        <v>35.909999999999997</v>
      </c>
      <c r="E340" s="3007" t="s">
        <v>3062</v>
      </c>
      <c r="F340" s="3007"/>
    </row>
    <row r="341" spans="1:6" ht="21" customHeight="1">
      <c r="A341" s="3003" t="s">
        <v>3171</v>
      </c>
      <c r="B341" s="3004" t="s">
        <v>3511</v>
      </c>
      <c r="C341" s="3005">
        <v>57.51</v>
      </c>
      <c r="D341" s="3006">
        <v>35.909999999999997</v>
      </c>
      <c r="E341" s="3007" t="s">
        <v>3062</v>
      </c>
      <c r="F341" s="3007"/>
    </row>
    <row r="342" spans="1:6" ht="21" customHeight="1">
      <c r="A342" s="3003" t="s">
        <v>3171</v>
      </c>
      <c r="B342" s="3004" t="s">
        <v>3512</v>
      </c>
      <c r="C342" s="3005">
        <v>57.51</v>
      </c>
      <c r="D342" s="3006">
        <v>35.909999999999997</v>
      </c>
      <c r="E342" s="3007" t="s">
        <v>3062</v>
      </c>
      <c r="F342" s="3007"/>
    </row>
    <row r="343" spans="1:6" ht="21" customHeight="1">
      <c r="A343" s="3003" t="s">
        <v>3171</v>
      </c>
      <c r="B343" s="3004" t="s">
        <v>3513</v>
      </c>
      <c r="C343" s="3005">
        <v>57.85</v>
      </c>
      <c r="D343" s="3006">
        <v>36.119999999999997</v>
      </c>
      <c r="E343" s="3007" t="s">
        <v>3062</v>
      </c>
      <c r="F343" s="3007"/>
    </row>
    <row r="344" spans="1:6" ht="21" customHeight="1">
      <c r="A344" s="3003" t="s">
        <v>3171</v>
      </c>
      <c r="B344" s="3004" t="s">
        <v>3514</v>
      </c>
      <c r="C344" s="3005">
        <v>39.49</v>
      </c>
      <c r="D344" s="3006">
        <v>24.66</v>
      </c>
      <c r="E344" s="3007" t="s">
        <v>3062</v>
      </c>
      <c r="F344" s="3007"/>
    </row>
    <row r="345" spans="1:6" ht="21" customHeight="1">
      <c r="A345" s="3003" t="s">
        <v>3171</v>
      </c>
      <c r="B345" s="3004" t="s">
        <v>3515</v>
      </c>
      <c r="C345" s="3005">
        <v>39.119999999999997</v>
      </c>
      <c r="D345" s="3006">
        <v>24.43</v>
      </c>
      <c r="E345" s="3007" t="s">
        <v>3062</v>
      </c>
      <c r="F345" s="3007"/>
    </row>
    <row r="346" spans="1:6" ht="21" customHeight="1">
      <c r="A346" s="3003" t="s">
        <v>3171</v>
      </c>
      <c r="B346" s="3004" t="s">
        <v>3516</v>
      </c>
      <c r="C346" s="3005">
        <v>39.119999999999997</v>
      </c>
      <c r="D346" s="3006">
        <v>24.43</v>
      </c>
      <c r="E346" s="3007" t="s">
        <v>3062</v>
      </c>
      <c r="F346" s="3007"/>
    </row>
    <row r="347" spans="1:6" ht="21" customHeight="1">
      <c r="A347" s="3003" t="s">
        <v>3171</v>
      </c>
      <c r="B347" s="3004" t="s">
        <v>3517</v>
      </c>
      <c r="C347" s="3005">
        <v>39.119999999999997</v>
      </c>
      <c r="D347" s="3006">
        <v>24.43</v>
      </c>
      <c r="E347" s="3007" t="s">
        <v>3062</v>
      </c>
      <c r="F347" s="3007"/>
    </row>
    <row r="348" spans="1:6" ht="21" customHeight="1">
      <c r="A348" s="3003" t="s">
        <v>3171</v>
      </c>
      <c r="B348" s="3004" t="s">
        <v>3518</v>
      </c>
      <c r="C348" s="3005">
        <v>39.119999999999997</v>
      </c>
      <c r="D348" s="3006">
        <v>24.43</v>
      </c>
      <c r="E348" s="3007" t="s">
        <v>3062</v>
      </c>
      <c r="F348" s="3007"/>
    </row>
    <row r="349" spans="1:6" ht="21" customHeight="1">
      <c r="A349" s="3003" t="s">
        <v>3171</v>
      </c>
      <c r="B349" s="3004" t="s">
        <v>3519</v>
      </c>
      <c r="C349" s="3005">
        <v>39.119999999999997</v>
      </c>
      <c r="D349" s="3006">
        <v>24.43</v>
      </c>
      <c r="E349" s="3007" t="s">
        <v>3062</v>
      </c>
      <c r="F349" s="3007"/>
    </row>
    <row r="350" spans="1:6" ht="21" customHeight="1">
      <c r="A350" s="3003" t="s">
        <v>3171</v>
      </c>
      <c r="B350" s="3004" t="s">
        <v>3520</v>
      </c>
      <c r="C350" s="3005">
        <v>39.119999999999997</v>
      </c>
      <c r="D350" s="3006">
        <v>24.43</v>
      </c>
      <c r="E350" s="3007" t="s">
        <v>3062</v>
      </c>
      <c r="F350" s="3007"/>
    </row>
    <row r="351" spans="1:6" ht="21" customHeight="1">
      <c r="A351" s="3003" t="s">
        <v>3171</v>
      </c>
      <c r="B351" s="3004" t="s">
        <v>3521</v>
      </c>
      <c r="C351" s="3005">
        <v>39.119999999999997</v>
      </c>
      <c r="D351" s="3006">
        <v>24.43</v>
      </c>
      <c r="E351" s="3007" t="s">
        <v>3062</v>
      </c>
      <c r="F351" s="3007"/>
    </row>
    <row r="352" spans="1:6" ht="21" customHeight="1">
      <c r="A352" s="3003" t="s">
        <v>3171</v>
      </c>
      <c r="B352" s="3004" t="s">
        <v>3522</v>
      </c>
      <c r="C352" s="3005">
        <v>39.119999999999997</v>
      </c>
      <c r="D352" s="3006">
        <v>24.43</v>
      </c>
      <c r="E352" s="3007" t="s">
        <v>3062</v>
      </c>
      <c r="F352" s="3007"/>
    </row>
    <row r="353" spans="1:6" ht="21" customHeight="1">
      <c r="A353" s="3003" t="s">
        <v>3171</v>
      </c>
      <c r="B353" s="3004" t="s">
        <v>3523</v>
      </c>
      <c r="C353" s="3005">
        <v>39.119999999999997</v>
      </c>
      <c r="D353" s="3006">
        <v>24.43</v>
      </c>
      <c r="E353" s="3007" t="s">
        <v>3062</v>
      </c>
      <c r="F353" s="3007"/>
    </row>
    <row r="354" spans="1:6" ht="21" customHeight="1">
      <c r="A354" s="3003" t="s">
        <v>3171</v>
      </c>
      <c r="B354" s="3004" t="s">
        <v>3524</v>
      </c>
      <c r="C354" s="3005">
        <v>39.119999999999997</v>
      </c>
      <c r="D354" s="3006">
        <v>24.43</v>
      </c>
      <c r="E354" s="3007" t="s">
        <v>3062</v>
      </c>
      <c r="F354" s="3007"/>
    </row>
    <row r="355" spans="1:6" ht="21" customHeight="1">
      <c r="A355" s="3003" t="s">
        <v>3171</v>
      </c>
      <c r="B355" s="3004" t="s">
        <v>3525</v>
      </c>
      <c r="C355" s="3005">
        <v>39.119999999999997</v>
      </c>
      <c r="D355" s="3006">
        <v>24.43</v>
      </c>
      <c r="E355" s="3007" t="s">
        <v>3062</v>
      </c>
      <c r="F355" s="3007"/>
    </row>
    <row r="356" spans="1:6" ht="21" customHeight="1">
      <c r="A356" s="3003" t="s">
        <v>3171</v>
      </c>
      <c r="B356" s="3004" t="s">
        <v>3526</v>
      </c>
      <c r="C356" s="3005">
        <v>39.119999999999997</v>
      </c>
      <c r="D356" s="3006">
        <v>24.43</v>
      </c>
      <c r="E356" s="3007" t="s">
        <v>3062</v>
      </c>
      <c r="F356" s="3007"/>
    </row>
    <row r="357" spans="1:6" ht="21" customHeight="1">
      <c r="A357" s="3003" t="s">
        <v>3171</v>
      </c>
      <c r="B357" s="3004" t="s">
        <v>3527</v>
      </c>
      <c r="C357" s="3005">
        <v>38.85</v>
      </c>
      <c r="D357" s="3006">
        <v>24.26</v>
      </c>
      <c r="E357" s="3007" t="s">
        <v>3062</v>
      </c>
      <c r="F357" s="3007"/>
    </row>
    <row r="358" spans="1:6" ht="21" customHeight="1">
      <c r="A358" s="3003" t="s">
        <v>3171</v>
      </c>
      <c r="B358" s="3004" t="s">
        <v>3528</v>
      </c>
      <c r="C358" s="3005">
        <v>46.28</v>
      </c>
      <c r="D358" s="3006">
        <v>28.9</v>
      </c>
      <c r="E358" s="3007" t="s">
        <v>3062</v>
      </c>
      <c r="F358" s="3007"/>
    </row>
    <row r="359" spans="1:6" ht="21" customHeight="1">
      <c r="A359" s="3003" t="s">
        <v>3171</v>
      </c>
      <c r="B359" s="3004" t="s">
        <v>3529</v>
      </c>
      <c r="C359" s="3005">
        <v>39.49</v>
      </c>
      <c r="D359" s="3006">
        <v>24.66</v>
      </c>
      <c r="E359" s="3007" t="s">
        <v>3062</v>
      </c>
      <c r="F359" s="3007"/>
    </row>
    <row r="360" spans="1:6" ht="21" customHeight="1">
      <c r="A360" s="3003" t="s">
        <v>3171</v>
      </c>
      <c r="B360" s="3004" t="s">
        <v>3530</v>
      </c>
      <c r="C360" s="3005">
        <v>39.119999999999997</v>
      </c>
      <c r="D360" s="3006">
        <v>24.43</v>
      </c>
      <c r="E360" s="3007" t="s">
        <v>3062</v>
      </c>
      <c r="F360" s="3007"/>
    </row>
    <row r="361" spans="1:6" ht="21" customHeight="1">
      <c r="A361" s="3003" t="s">
        <v>3171</v>
      </c>
      <c r="B361" s="3004" t="s">
        <v>3531</v>
      </c>
      <c r="C361" s="3005">
        <v>39.119999999999997</v>
      </c>
      <c r="D361" s="3006">
        <v>24.43</v>
      </c>
      <c r="E361" s="3007" t="s">
        <v>3062</v>
      </c>
      <c r="F361" s="3007"/>
    </row>
    <row r="362" spans="1:6" ht="21" customHeight="1">
      <c r="A362" s="3003" t="s">
        <v>3171</v>
      </c>
      <c r="B362" s="3004" t="s">
        <v>3532</v>
      </c>
      <c r="C362" s="3005">
        <v>39.119999999999997</v>
      </c>
      <c r="D362" s="3006">
        <v>24.43</v>
      </c>
      <c r="E362" s="3007" t="s">
        <v>3062</v>
      </c>
      <c r="F362" s="3007"/>
    </row>
    <row r="363" spans="1:6" ht="21" customHeight="1">
      <c r="A363" s="3003" t="s">
        <v>3171</v>
      </c>
      <c r="B363" s="3004" t="s">
        <v>3533</v>
      </c>
      <c r="C363" s="3005">
        <v>39.119999999999997</v>
      </c>
      <c r="D363" s="3006">
        <v>24.43</v>
      </c>
      <c r="E363" s="3007" t="s">
        <v>3062</v>
      </c>
      <c r="F363" s="3007"/>
    </row>
    <row r="364" spans="1:6" ht="21" customHeight="1">
      <c r="A364" s="3003" t="s">
        <v>3171</v>
      </c>
      <c r="B364" s="3004" t="s">
        <v>3534</v>
      </c>
      <c r="C364" s="3005">
        <v>39.119999999999997</v>
      </c>
      <c r="D364" s="3006">
        <v>24.43</v>
      </c>
      <c r="E364" s="3007" t="s">
        <v>3062</v>
      </c>
      <c r="F364" s="3007"/>
    </row>
    <row r="365" spans="1:6" ht="21" customHeight="1">
      <c r="A365" s="3003" t="s">
        <v>3171</v>
      </c>
      <c r="B365" s="3004" t="s">
        <v>3535</v>
      </c>
      <c r="C365" s="3005">
        <v>39.119999999999997</v>
      </c>
      <c r="D365" s="3006">
        <v>24.43</v>
      </c>
      <c r="E365" s="3007" t="s">
        <v>3062</v>
      </c>
      <c r="F365" s="3007"/>
    </row>
    <row r="366" spans="1:6" ht="21" customHeight="1">
      <c r="A366" s="3003" t="s">
        <v>3171</v>
      </c>
      <c r="B366" s="3004" t="s">
        <v>3536</v>
      </c>
      <c r="C366" s="3005">
        <v>39.119999999999997</v>
      </c>
      <c r="D366" s="3006">
        <v>24.43</v>
      </c>
      <c r="E366" s="3007" t="s">
        <v>3062</v>
      </c>
      <c r="F366" s="3007"/>
    </row>
    <row r="367" spans="1:6" ht="21" customHeight="1">
      <c r="A367" s="3003" t="s">
        <v>3171</v>
      </c>
      <c r="B367" s="3004" t="s">
        <v>3537</v>
      </c>
      <c r="C367" s="3005">
        <v>39.119999999999997</v>
      </c>
      <c r="D367" s="3006">
        <v>24.43</v>
      </c>
      <c r="E367" s="3007" t="s">
        <v>3062</v>
      </c>
      <c r="F367" s="3007"/>
    </row>
    <row r="368" spans="1:6" ht="21" customHeight="1">
      <c r="A368" s="3003" t="s">
        <v>3171</v>
      </c>
      <c r="B368" s="3004" t="s">
        <v>3538</v>
      </c>
      <c r="C368" s="3005">
        <v>39.119999999999997</v>
      </c>
      <c r="D368" s="3006">
        <v>24.43</v>
      </c>
      <c r="E368" s="3007" t="s">
        <v>3062</v>
      </c>
      <c r="F368" s="3007"/>
    </row>
    <row r="369" spans="1:6" ht="21" customHeight="1">
      <c r="A369" s="3003" t="s">
        <v>3171</v>
      </c>
      <c r="B369" s="3004" t="s">
        <v>3539</v>
      </c>
      <c r="C369" s="3005">
        <v>39.119999999999997</v>
      </c>
      <c r="D369" s="3006">
        <v>24.43</v>
      </c>
      <c r="E369" s="3007" t="s">
        <v>3062</v>
      </c>
      <c r="F369" s="3007"/>
    </row>
    <row r="370" spans="1:6" ht="21" customHeight="1">
      <c r="A370" s="3003" t="s">
        <v>3171</v>
      </c>
      <c r="B370" s="3004" t="s">
        <v>3540</v>
      </c>
      <c r="C370" s="3005">
        <v>39.119999999999997</v>
      </c>
      <c r="D370" s="3006">
        <v>24.43</v>
      </c>
      <c r="E370" s="3007" t="s">
        <v>3062</v>
      </c>
      <c r="F370" s="3007"/>
    </row>
    <row r="371" spans="1:6" ht="21" customHeight="1">
      <c r="A371" s="3003" t="s">
        <v>3171</v>
      </c>
      <c r="B371" s="3004" t="s">
        <v>3541</v>
      </c>
      <c r="C371" s="3005">
        <v>39.119999999999997</v>
      </c>
      <c r="D371" s="3006">
        <v>24.43</v>
      </c>
      <c r="E371" s="3007" t="s">
        <v>3062</v>
      </c>
      <c r="F371" s="3007"/>
    </row>
    <row r="372" spans="1:6" ht="21" customHeight="1">
      <c r="A372" s="3003" t="s">
        <v>3171</v>
      </c>
      <c r="B372" s="3004" t="s">
        <v>3542</v>
      </c>
      <c r="C372" s="3005">
        <v>39.119999999999997</v>
      </c>
      <c r="D372" s="3006">
        <v>24.43</v>
      </c>
      <c r="E372" s="3007" t="s">
        <v>3062</v>
      </c>
      <c r="F372" s="3007"/>
    </row>
    <row r="373" spans="1:6" ht="21" customHeight="1">
      <c r="A373" s="3003" t="s">
        <v>3171</v>
      </c>
      <c r="B373" s="3004" t="s">
        <v>3543</v>
      </c>
      <c r="C373" s="3005">
        <v>39.119999999999997</v>
      </c>
      <c r="D373" s="3006">
        <v>24.43</v>
      </c>
      <c r="E373" s="3007" t="s">
        <v>3062</v>
      </c>
      <c r="F373" s="3007"/>
    </row>
    <row r="374" spans="1:6" ht="21" customHeight="1">
      <c r="A374" s="3003" t="s">
        <v>3171</v>
      </c>
      <c r="B374" s="3004" t="s">
        <v>3544</v>
      </c>
      <c r="C374" s="3005">
        <v>39.49</v>
      </c>
      <c r="D374" s="3006">
        <v>24.66</v>
      </c>
      <c r="E374" s="3007" t="s">
        <v>3062</v>
      </c>
      <c r="F374" s="3007"/>
    </row>
    <row r="375" spans="1:6" ht="21" customHeight="1">
      <c r="A375" s="3003" t="s">
        <v>3171</v>
      </c>
      <c r="B375" s="3004" t="s">
        <v>3545</v>
      </c>
      <c r="C375" s="3005">
        <v>34.29</v>
      </c>
      <c r="D375" s="3006">
        <v>21.41</v>
      </c>
      <c r="E375" s="3007" t="s">
        <v>3062</v>
      </c>
      <c r="F375" s="3007"/>
    </row>
    <row r="376" spans="1:6" ht="21" customHeight="1">
      <c r="A376" s="3003" t="s">
        <v>3171</v>
      </c>
      <c r="B376" s="3004" t="s">
        <v>3546</v>
      </c>
      <c r="C376" s="3005">
        <v>25.4</v>
      </c>
      <c r="D376" s="3006">
        <v>15.86</v>
      </c>
      <c r="E376" s="3007" t="s">
        <v>3062</v>
      </c>
      <c r="F376" s="3007"/>
    </row>
    <row r="377" spans="1:6" ht="21" customHeight="1">
      <c r="A377" s="3003" t="s">
        <v>3171</v>
      </c>
      <c r="B377" s="3004" t="s">
        <v>3547</v>
      </c>
      <c r="C377" s="3005">
        <v>25.4</v>
      </c>
      <c r="D377" s="3006">
        <v>15.86</v>
      </c>
      <c r="E377" s="3007" t="s">
        <v>3062</v>
      </c>
      <c r="F377" s="3007"/>
    </row>
    <row r="378" spans="1:6" ht="21" customHeight="1">
      <c r="A378" s="3003" t="s">
        <v>3171</v>
      </c>
      <c r="B378" s="3004" t="s">
        <v>3548</v>
      </c>
      <c r="C378" s="3005">
        <v>25.4</v>
      </c>
      <c r="D378" s="3006">
        <v>15.86</v>
      </c>
      <c r="E378" s="3007" t="s">
        <v>3062</v>
      </c>
      <c r="F378" s="3007"/>
    </row>
    <row r="379" spans="1:6" ht="21" customHeight="1">
      <c r="A379" s="3003" t="s">
        <v>3171</v>
      </c>
      <c r="B379" s="3004" t="s">
        <v>3549</v>
      </c>
      <c r="C379" s="3005">
        <v>25.4</v>
      </c>
      <c r="D379" s="3006">
        <v>15.86</v>
      </c>
      <c r="E379" s="3007" t="s">
        <v>3062</v>
      </c>
      <c r="F379" s="3007"/>
    </row>
    <row r="380" spans="1:6" ht="21" customHeight="1">
      <c r="A380" s="3003" t="s">
        <v>3171</v>
      </c>
      <c r="B380" s="3004" t="s">
        <v>3550</v>
      </c>
      <c r="C380" s="3005">
        <v>25.4</v>
      </c>
      <c r="D380" s="3006">
        <v>15.86</v>
      </c>
      <c r="E380" s="3007" t="s">
        <v>3062</v>
      </c>
      <c r="F380" s="3007"/>
    </row>
    <row r="381" spans="1:6" ht="21" customHeight="1">
      <c r="A381" s="3003" t="s">
        <v>3171</v>
      </c>
      <c r="B381" s="3004" t="s">
        <v>3551</v>
      </c>
      <c r="C381" s="3005">
        <v>25.4</v>
      </c>
      <c r="D381" s="3006">
        <v>15.86</v>
      </c>
      <c r="E381" s="3007" t="s">
        <v>3062</v>
      </c>
      <c r="F381" s="3007"/>
    </row>
    <row r="382" spans="1:6" ht="21" customHeight="1">
      <c r="A382" s="3003" t="s">
        <v>3171</v>
      </c>
      <c r="B382" s="3004" t="s">
        <v>3552</v>
      </c>
      <c r="C382" s="3005">
        <v>25.4</v>
      </c>
      <c r="D382" s="3006">
        <v>15.86</v>
      </c>
      <c r="E382" s="3007" t="s">
        <v>3062</v>
      </c>
      <c r="F382" s="3007"/>
    </row>
    <row r="383" spans="1:6" ht="21" customHeight="1">
      <c r="A383" s="3003" t="s">
        <v>3171</v>
      </c>
      <c r="B383" s="3004" t="s">
        <v>3553</v>
      </c>
      <c r="C383" s="3005">
        <v>25.4</v>
      </c>
      <c r="D383" s="3006">
        <v>15.86</v>
      </c>
      <c r="E383" s="3007" t="s">
        <v>3062</v>
      </c>
      <c r="F383" s="3007"/>
    </row>
    <row r="384" spans="1:6" ht="21" customHeight="1">
      <c r="A384" s="3003" t="s">
        <v>3171</v>
      </c>
      <c r="B384" s="3004" t="s">
        <v>3554</v>
      </c>
      <c r="C384" s="3005">
        <v>25.4</v>
      </c>
      <c r="D384" s="3006">
        <v>15.86</v>
      </c>
      <c r="E384" s="3007" t="s">
        <v>3062</v>
      </c>
      <c r="F384" s="3007"/>
    </row>
    <row r="385" spans="1:6" ht="21" customHeight="1">
      <c r="A385" s="3003" t="s">
        <v>3171</v>
      </c>
      <c r="B385" s="3004" t="s">
        <v>3555</v>
      </c>
      <c r="C385" s="3005">
        <v>25.4</v>
      </c>
      <c r="D385" s="3006">
        <v>15.86</v>
      </c>
      <c r="E385" s="3007" t="s">
        <v>3062</v>
      </c>
      <c r="F385" s="3007"/>
    </row>
    <row r="386" spans="1:6" ht="21" customHeight="1">
      <c r="A386" s="3003" t="s">
        <v>3171</v>
      </c>
      <c r="B386" s="3004" t="s">
        <v>3556</v>
      </c>
      <c r="C386" s="3005">
        <v>25.4</v>
      </c>
      <c r="D386" s="3006">
        <v>15.86</v>
      </c>
      <c r="E386" s="3007" t="s">
        <v>3062</v>
      </c>
      <c r="F386" s="3007"/>
    </row>
    <row r="387" spans="1:6" ht="21" customHeight="1">
      <c r="A387" s="3003" t="s">
        <v>3171</v>
      </c>
      <c r="B387" s="3004" t="s">
        <v>3557</v>
      </c>
      <c r="C387" s="3005">
        <v>25.4</v>
      </c>
      <c r="D387" s="3006">
        <v>15.86</v>
      </c>
      <c r="E387" s="3007" t="s">
        <v>3062</v>
      </c>
      <c r="F387" s="3007"/>
    </row>
    <row r="388" spans="1:6" ht="21" customHeight="1">
      <c r="A388" s="3003" t="s">
        <v>3171</v>
      </c>
      <c r="B388" s="3004" t="s">
        <v>3558</v>
      </c>
      <c r="C388" s="3005">
        <v>25.4</v>
      </c>
      <c r="D388" s="3006">
        <v>15.86</v>
      </c>
      <c r="E388" s="3007" t="s">
        <v>3062</v>
      </c>
      <c r="F388" s="3007"/>
    </row>
    <row r="389" spans="1:6" ht="21" customHeight="1">
      <c r="A389" s="3003" t="s">
        <v>3171</v>
      </c>
      <c r="B389" s="3004" t="s">
        <v>3559</v>
      </c>
      <c r="C389" s="3005">
        <v>25.4</v>
      </c>
      <c r="D389" s="3006">
        <v>15.86</v>
      </c>
      <c r="E389" s="3007" t="s">
        <v>3062</v>
      </c>
      <c r="F389" s="3007"/>
    </row>
    <row r="390" spans="1:6" ht="21" customHeight="1">
      <c r="A390" s="3003" t="s">
        <v>3171</v>
      </c>
      <c r="B390" s="3004" t="s">
        <v>3560</v>
      </c>
      <c r="C390" s="3005">
        <v>25.4</v>
      </c>
      <c r="D390" s="3006">
        <v>15.86</v>
      </c>
      <c r="E390" s="3007" t="s">
        <v>3062</v>
      </c>
      <c r="F390" s="3007"/>
    </row>
    <row r="391" spans="1:6" ht="21" customHeight="1">
      <c r="A391" s="3003" t="s">
        <v>3171</v>
      </c>
      <c r="B391" s="3004" t="s">
        <v>3561</v>
      </c>
      <c r="C391" s="3005">
        <v>25.4</v>
      </c>
      <c r="D391" s="3006">
        <v>15.86</v>
      </c>
      <c r="E391" s="3007" t="s">
        <v>3062</v>
      </c>
      <c r="F391" s="3007"/>
    </row>
    <row r="392" spans="1:6" ht="21" customHeight="1">
      <c r="A392" s="3003" t="s">
        <v>3171</v>
      </c>
      <c r="B392" s="3004" t="s">
        <v>3562</v>
      </c>
      <c r="C392" s="3005">
        <v>25.4</v>
      </c>
      <c r="D392" s="3006">
        <v>15.86</v>
      </c>
      <c r="E392" s="3007" t="s">
        <v>3062</v>
      </c>
      <c r="F392" s="3007"/>
    </row>
    <row r="393" spans="1:6" ht="21" customHeight="1">
      <c r="A393" s="3003" t="s">
        <v>3171</v>
      </c>
      <c r="B393" s="3004" t="s">
        <v>3563</v>
      </c>
      <c r="C393" s="3005">
        <v>25.4</v>
      </c>
      <c r="D393" s="3006">
        <v>15.86</v>
      </c>
      <c r="E393" s="3007" t="s">
        <v>3062</v>
      </c>
      <c r="F393" s="3007"/>
    </row>
    <row r="394" spans="1:6" ht="21" customHeight="1">
      <c r="A394" s="3003" t="s">
        <v>3171</v>
      </c>
      <c r="B394" s="3004" t="s">
        <v>3564</v>
      </c>
      <c r="C394" s="3005">
        <v>25.4</v>
      </c>
      <c r="D394" s="3006">
        <v>15.86</v>
      </c>
      <c r="E394" s="3007" t="s">
        <v>3062</v>
      </c>
      <c r="F394" s="3007"/>
    </row>
    <row r="395" spans="1:6" ht="21" customHeight="1">
      <c r="A395" s="3003" t="s">
        <v>3171</v>
      </c>
      <c r="B395" s="3004" t="s">
        <v>3565</v>
      </c>
      <c r="C395" s="3005">
        <v>25.4</v>
      </c>
      <c r="D395" s="3006">
        <v>15.86</v>
      </c>
      <c r="E395" s="3007" t="s">
        <v>3062</v>
      </c>
      <c r="F395" s="3007"/>
    </row>
    <row r="396" spans="1:6" ht="21" customHeight="1">
      <c r="A396" s="3003" t="s">
        <v>3171</v>
      </c>
      <c r="B396" s="3004" t="s">
        <v>3566</v>
      </c>
      <c r="C396" s="3005">
        <v>25.4</v>
      </c>
      <c r="D396" s="3006">
        <v>15.86</v>
      </c>
      <c r="E396" s="3007" t="s">
        <v>3062</v>
      </c>
      <c r="F396" s="3007"/>
    </row>
    <row r="397" spans="1:6" ht="21" customHeight="1">
      <c r="A397" s="3003" t="s">
        <v>3171</v>
      </c>
      <c r="B397" s="3004" t="s">
        <v>3567</v>
      </c>
      <c r="C397" s="3005">
        <v>25.4</v>
      </c>
      <c r="D397" s="3006">
        <v>15.86</v>
      </c>
      <c r="E397" s="3007" t="s">
        <v>3062</v>
      </c>
      <c r="F397" s="3007"/>
    </row>
    <row r="398" spans="1:6" ht="21" customHeight="1">
      <c r="A398" s="3003" t="s">
        <v>3171</v>
      </c>
      <c r="B398" s="3004" t="s">
        <v>3568</v>
      </c>
      <c r="C398" s="3005">
        <v>25.4</v>
      </c>
      <c r="D398" s="3006">
        <v>15.86</v>
      </c>
      <c r="E398" s="3007" t="s">
        <v>3062</v>
      </c>
      <c r="F398" s="3007"/>
    </row>
    <row r="399" spans="1:6" ht="21" customHeight="1">
      <c r="A399" s="3003" t="s">
        <v>3171</v>
      </c>
      <c r="B399" s="3004" t="s">
        <v>3569</v>
      </c>
      <c r="C399" s="3005">
        <v>25.4</v>
      </c>
      <c r="D399" s="3006">
        <v>15.86</v>
      </c>
      <c r="E399" s="3007" t="s">
        <v>3062</v>
      </c>
      <c r="F399" s="3007"/>
    </row>
    <row r="400" spans="1:6" ht="21" customHeight="1">
      <c r="A400" s="3003" t="s">
        <v>3171</v>
      </c>
      <c r="B400" s="3004" t="s">
        <v>3570</v>
      </c>
      <c r="C400" s="3005">
        <v>25.4</v>
      </c>
      <c r="D400" s="3006">
        <v>15.86</v>
      </c>
      <c r="E400" s="3007" t="s">
        <v>3062</v>
      </c>
      <c r="F400" s="3007"/>
    </row>
    <row r="401" spans="1:6" ht="21" customHeight="1">
      <c r="A401" s="3003" t="s">
        <v>3171</v>
      </c>
      <c r="B401" s="3004" t="s">
        <v>3571</v>
      </c>
      <c r="C401" s="3005">
        <v>25.4</v>
      </c>
      <c r="D401" s="3006">
        <v>15.86</v>
      </c>
      <c r="E401" s="3007" t="s">
        <v>3062</v>
      </c>
      <c r="F401" s="3007"/>
    </row>
    <row r="402" spans="1:6" ht="21" customHeight="1">
      <c r="A402" s="3003" t="s">
        <v>3171</v>
      </c>
      <c r="B402" s="3004" t="s">
        <v>3572</v>
      </c>
      <c r="C402" s="3005">
        <v>25.69</v>
      </c>
      <c r="D402" s="3006">
        <v>16.04</v>
      </c>
      <c r="E402" s="3007" t="s">
        <v>3062</v>
      </c>
      <c r="F402" s="3007"/>
    </row>
    <row r="403" spans="1:6" ht="21" customHeight="1">
      <c r="A403" s="3003" t="s">
        <v>3171</v>
      </c>
      <c r="B403" s="3004" t="s">
        <v>3573</v>
      </c>
      <c r="C403" s="3005">
        <v>57.85</v>
      </c>
      <c r="D403" s="3006">
        <v>36.119999999999997</v>
      </c>
      <c r="E403" s="3007" t="s">
        <v>3062</v>
      </c>
      <c r="F403" s="3007"/>
    </row>
    <row r="404" spans="1:6" ht="21" customHeight="1">
      <c r="A404" s="3003" t="s">
        <v>3171</v>
      </c>
      <c r="B404" s="3004" t="s">
        <v>3574</v>
      </c>
      <c r="C404" s="3005">
        <v>57.51</v>
      </c>
      <c r="D404" s="3006">
        <v>35.909999999999997</v>
      </c>
      <c r="E404" s="3007" t="s">
        <v>3062</v>
      </c>
      <c r="F404" s="3007"/>
    </row>
    <row r="405" spans="1:6" ht="21" customHeight="1">
      <c r="A405" s="3003" t="s">
        <v>3171</v>
      </c>
      <c r="B405" s="3004" t="s">
        <v>3575</v>
      </c>
      <c r="C405" s="3005">
        <v>57.51</v>
      </c>
      <c r="D405" s="3006">
        <v>35.909999999999997</v>
      </c>
      <c r="E405" s="3007" t="s">
        <v>3062</v>
      </c>
      <c r="F405" s="3007"/>
    </row>
    <row r="406" spans="1:6" ht="21" customHeight="1">
      <c r="A406" s="3003" t="s">
        <v>3171</v>
      </c>
      <c r="B406" s="3004" t="s">
        <v>3576</v>
      </c>
      <c r="C406" s="3005">
        <v>57.51</v>
      </c>
      <c r="D406" s="3006">
        <v>35.909999999999997</v>
      </c>
      <c r="E406" s="3007" t="s">
        <v>3062</v>
      </c>
      <c r="F406" s="3007"/>
    </row>
    <row r="407" spans="1:6" ht="21" customHeight="1">
      <c r="A407" s="3003" t="s">
        <v>3171</v>
      </c>
      <c r="B407" s="3004" t="s">
        <v>3577</v>
      </c>
      <c r="C407" s="3005">
        <v>57.51</v>
      </c>
      <c r="D407" s="3006">
        <v>35.909999999999997</v>
      </c>
      <c r="E407" s="3007" t="s">
        <v>3062</v>
      </c>
      <c r="F407" s="3007"/>
    </row>
    <row r="408" spans="1:6" ht="21" customHeight="1">
      <c r="A408" s="3003" t="s">
        <v>3171</v>
      </c>
      <c r="B408" s="3004" t="s">
        <v>3578</v>
      </c>
      <c r="C408" s="3005">
        <v>57.51</v>
      </c>
      <c r="D408" s="3006">
        <v>35.909999999999997</v>
      </c>
      <c r="E408" s="3007" t="s">
        <v>3062</v>
      </c>
      <c r="F408" s="3007"/>
    </row>
    <row r="409" spans="1:6" ht="21" customHeight="1">
      <c r="A409" s="3003" t="s">
        <v>3171</v>
      </c>
      <c r="B409" s="3004" t="s">
        <v>3579</v>
      </c>
      <c r="C409" s="3005">
        <v>57.51</v>
      </c>
      <c r="D409" s="3006">
        <v>35.909999999999997</v>
      </c>
      <c r="E409" s="3007" t="s">
        <v>3062</v>
      </c>
      <c r="F409" s="3007"/>
    </row>
    <row r="410" spans="1:6" ht="21" customHeight="1">
      <c r="A410" s="3003" t="s">
        <v>3171</v>
      </c>
      <c r="B410" s="3004" t="s">
        <v>3580</v>
      </c>
      <c r="C410" s="3005">
        <v>57.51</v>
      </c>
      <c r="D410" s="3006">
        <v>35.909999999999997</v>
      </c>
      <c r="E410" s="3007" t="s">
        <v>3062</v>
      </c>
      <c r="F410" s="3007"/>
    </row>
    <row r="411" spans="1:6" ht="21" customHeight="1">
      <c r="A411" s="3003" t="s">
        <v>3171</v>
      </c>
      <c r="B411" s="3004" t="s">
        <v>3581</v>
      </c>
      <c r="C411" s="3005">
        <v>57.51</v>
      </c>
      <c r="D411" s="3006">
        <v>35.909999999999997</v>
      </c>
      <c r="E411" s="3007" t="s">
        <v>3062</v>
      </c>
      <c r="F411" s="3007"/>
    </row>
    <row r="412" spans="1:6" ht="21" customHeight="1">
      <c r="A412" s="3003" t="s">
        <v>3171</v>
      </c>
      <c r="B412" s="3004" t="s">
        <v>3582</v>
      </c>
      <c r="C412" s="3005">
        <v>57.51</v>
      </c>
      <c r="D412" s="3006">
        <v>35.909999999999997</v>
      </c>
      <c r="E412" s="3007" t="s">
        <v>3062</v>
      </c>
      <c r="F412" s="3007"/>
    </row>
    <row r="413" spans="1:6" ht="21" customHeight="1">
      <c r="A413" s="3003" t="s">
        <v>3171</v>
      </c>
      <c r="B413" s="3004" t="s">
        <v>3583</v>
      </c>
      <c r="C413" s="3005">
        <v>57.51</v>
      </c>
      <c r="D413" s="3006">
        <v>35.909999999999997</v>
      </c>
      <c r="E413" s="3007" t="s">
        <v>3062</v>
      </c>
      <c r="F413" s="3007"/>
    </row>
    <row r="414" spans="1:6" ht="21" customHeight="1">
      <c r="A414" s="3003" t="s">
        <v>3171</v>
      </c>
      <c r="B414" s="3004" t="s">
        <v>3584</v>
      </c>
      <c r="C414" s="3005">
        <v>57.51</v>
      </c>
      <c r="D414" s="3006">
        <v>35.909999999999997</v>
      </c>
      <c r="E414" s="3007" t="s">
        <v>3062</v>
      </c>
      <c r="F414" s="3007"/>
    </row>
    <row r="415" spans="1:6" ht="21" customHeight="1">
      <c r="A415" s="3003" t="s">
        <v>3171</v>
      </c>
      <c r="B415" s="3004" t="s">
        <v>3585</v>
      </c>
      <c r="C415" s="3005">
        <v>57.51</v>
      </c>
      <c r="D415" s="3006">
        <v>35.909999999999997</v>
      </c>
      <c r="E415" s="3007" t="s">
        <v>3062</v>
      </c>
      <c r="F415" s="3007"/>
    </row>
    <row r="416" spans="1:6" ht="21" customHeight="1">
      <c r="A416" s="3003" t="s">
        <v>3171</v>
      </c>
      <c r="B416" s="3004" t="s">
        <v>3586</v>
      </c>
      <c r="C416" s="3005">
        <v>57.51</v>
      </c>
      <c r="D416" s="3006">
        <v>35.909999999999997</v>
      </c>
      <c r="E416" s="3007" t="s">
        <v>3062</v>
      </c>
      <c r="F416" s="3007"/>
    </row>
    <row r="417" spans="1:6" ht="21" customHeight="1">
      <c r="A417" s="3003" t="s">
        <v>3171</v>
      </c>
      <c r="B417" s="3004" t="s">
        <v>3587</v>
      </c>
      <c r="C417" s="3005">
        <v>57.85</v>
      </c>
      <c r="D417" s="3006">
        <v>36.119999999999997</v>
      </c>
      <c r="E417" s="3007" t="s">
        <v>3062</v>
      </c>
      <c r="F417" s="3007"/>
    </row>
    <row r="418" spans="1:6" ht="21" customHeight="1">
      <c r="A418" s="3003" t="s">
        <v>3171</v>
      </c>
      <c r="B418" s="3004" t="s">
        <v>3588</v>
      </c>
      <c r="C418" s="3005">
        <v>39.49</v>
      </c>
      <c r="D418" s="3006">
        <v>24.66</v>
      </c>
      <c r="E418" s="3007" t="s">
        <v>3062</v>
      </c>
      <c r="F418" s="3007"/>
    </row>
    <row r="419" spans="1:6" ht="21" customHeight="1">
      <c r="A419" s="3003" t="s">
        <v>3171</v>
      </c>
      <c r="B419" s="3004" t="s">
        <v>3589</v>
      </c>
      <c r="C419" s="3005">
        <v>39.119999999999997</v>
      </c>
      <c r="D419" s="3006">
        <v>24.43</v>
      </c>
      <c r="E419" s="3007" t="s">
        <v>3062</v>
      </c>
      <c r="F419" s="3007"/>
    </row>
    <row r="420" spans="1:6" ht="21" customHeight="1">
      <c r="A420" s="3003" t="s">
        <v>3171</v>
      </c>
      <c r="B420" s="3004" t="s">
        <v>3590</v>
      </c>
      <c r="C420" s="3005">
        <v>39.119999999999997</v>
      </c>
      <c r="D420" s="3006">
        <v>24.43</v>
      </c>
      <c r="E420" s="3007" t="s">
        <v>3062</v>
      </c>
      <c r="F420" s="3007"/>
    </row>
    <row r="421" spans="1:6" ht="21" customHeight="1">
      <c r="A421" s="3003" t="s">
        <v>3171</v>
      </c>
      <c r="B421" s="3004" t="s">
        <v>3591</v>
      </c>
      <c r="C421" s="3005">
        <v>39.119999999999997</v>
      </c>
      <c r="D421" s="3006">
        <v>24.43</v>
      </c>
      <c r="E421" s="3007" t="s">
        <v>3062</v>
      </c>
      <c r="F421" s="3007"/>
    </row>
    <row r="422" spans="1:6" ht="21" customHeight="1">
      <c r="A422" s="3003" t="s">
        <v>3171</v>
      </c>
      <c r="B422" s="3004" t="s">
        <v>3592</v>
      </c>
      <c r="C422" s="3005">
        <v>39.119999999999997</v>
      </c>
      <c r="D422" s="3006">
        <v>24.43</v>
      </c>
      <c r="E422" s="3007" t="s">
        <v>3062</v>
      </c>
      <c r="F422" s="3007"/>
    </row>
    <row r="423" spans="1:6" ht="21" customHeight="1">
      <c r="A423" s="3003" t="s">
        <v>3171</v>
      </c>
      <c r="B423" s="3004" t="s">
        <v>3593</v>
      </c>
      <c r="C423" s="3005">
        <v>39.119999999999997</v>
      </c>
      <c r="D423" s="3006">
        <v>24.43</v>
      </c>
      <c r="E423" s="3007" t="s">
        <v>3062</v>
      </c>
      <c r="F423" s="3007"/>
    </row>
    <row r="424" spans="1:6" ht="21" customHeight="1">
      <c r="A424" s="3003" t="s">
        <v>3171</v>
      </c>
      <c r="B424" s="3004" t="s">
        <v>3594</v>
      </c>
      <c r="C424" s="3005">
        <v>39.119999999999997</v>
      </c>
      <c r="D424" s="3006">
        <v>24.43</v>
      </c>
      <c r="E424" s="3007" t="s">
        <v>3062</v>
      </c>
      <c r="F424" s="3007"/>
    </row>
    <row r="425" spans="1:6" ht="21" customHeight="1">
      <c r="A425" s="3003" t="s">
        <v>3171</v>
      </c>
      <c r="B425" s="3004" t="s">
        <v>3595</v>
      </c>
      <c r="C425" s="3005">
        <v>39.119999999999997</v>
      </c>
      <c r="D425" s="3006">
        <v>24.43</v>
      </c>
      <c r="E425" s="3007" t="s">
        <v>3062</v>
      </c>
      <c r="F425" s="3007"/>
    </row>
    <row r="426" spans="1:6" ht="21" customHeight="1">
      <c r="A426" s="3003" t="s">
        <v>3171</v>
      </c>
      <c r="B426" s="3004" t="s">
        <v>3596</v>
      </c>
      <c r="C426" s="3005">
        <v>39.119999999999997</v>
      </c>
      <c r="D426" s="3006">
        <v>24.43</v>
      </c>
      <c r="E426" s="3007" t="s">
        <v>3062</v>
      </c>
      <c r="F426" s="3007"/>
    </row>
    <row r="427" spans="1:6" ht="21" customHeight="1">
      <c r="A427" s="3003" t="s">
        <v>3171</v>
      </c>
      <c r="B427" s="3004" t="s">
        <v>3597</v>
      </c>
      <c r="C427" s="3005">
        <v>39.119999999999997</v>
      </c>
      <c r="D427" s="3006">
        <v>24.43</v>
      </c>
      <c r="E427" s="3007" t="s">
        <v>3062</v>
      </c>
      <c r="F427" s="3007"/>
    </row>
    <row r="428" spans="1:6" ht="21" customHeight="1">
      <c r="A428" s="3003" t="s">
        <v>3171</v>
      </c>
      <c r="B428" s="3004" t="s">
        <v>3598</v>
      </c>
      <c r="C428" s="3005">
        <v>39.119999999999997</v>
      </c>
      <c r="D428" s="3006">
        <v>24.43</v>
      </c>
      <c r="E428" s="3007" t="s">
        <v>3062</v>
      </c>
      <c r="F428" s="3007"/>
    </row>
    <row r="429" spans="1:6" ht="21" customHeight="1">
      <c r="A429" s="3003" t="s">
        <v>3171</v>
      </c>
      <c r="B429" s="3004" t="s">
        <v>3599</v>
      </c>
      <c r="C429" s="3005">
        <v>39.119999999999997</v>
      </c>
      <c r="D429" s="3006">
        <v>24.43</v>
      </c>
      <c r="E429" s="3007" t="s">
        <v>3062</v>
      </c>
      <c r="F429" s="3007"/>
    </row>
    <row r="430" spans="1:6" ht="21" customHeight="1">
      <c r="A430" s="3003" t="s">
        <v>3171</v>
      </c>
      <c r="B430" s="3004" t="s">
        <v>3600</v>
      </c>
      <c r="C430" s="3005">
        <v>39.119999999999997</v>
      </c>
      <c r="D430" s="3006">
        <v>24.43</v>
      </c>
      <c r="E430" s="3007" t="s">
        <v>3062</v>
      </c>
      <c r="F430" s="3007"/>
    </row>
    <row r="431" spans="1:6" ht="21" customHeight="1">
      <c r="A431" s="3003" t="s">
        <v>3171</v>
      </c>
      <c r="B431" s="3004" t="s">
        <v>3601</v>
      </c>
      <c r="C431" s="3005">
        <v>38.85</v>
      </c>
      <c r="D431" s="3006">
        <v>24.26</v>
      </c>
      <c r="E431" s="3007" t="s">
        <v>3062</v>
      </c>
      <c r="F431" s="3007"/>
    </row>
    <row r="432" spans="1:6" ht="21" customHeight="1">
      <c r="A432" s="3003" t="s">
        <v>3171</v>
      </c>
      <c r="B432" s="3004" t="s">
        <v>3602</v>
      </c>
      <c r="C432" s="3005">
        <v>46.28</v>
      </c>
      <c r="D432" s="3006">
        <v>28.9</v>
      </c>
      <c r="E432" s="3007" t="s">
        <v>3062</v>
      </c>
      <c r="F432" s="3007"/>
    </row>
    <row r="433" spans="1:6" ht="21" customHeight="1">
      <c r="A433" s="3003" t="s">
        <v>3171</v>
      </c>
      <c r="B433" s="3004" t="s">
        <v>3603</v>
      </c>
      <c r="C433" s="3005">
        <v>39.49</v>
      </c>
      <c r="D433" s="3006">
        <v>24.66</v>
      </c>
      <c r="E433" s="3007" t="s">
        <v>3062</v>
      </c>
      <c r="F433" s="3007"/>
    </row>
    <row r="434" spans="1:6" ht="21" customHeight="1">
      <c r="A434" s="3003" t="s">
        <v>3171</v>
      </c>
      <c r="B434" s="3004" t="s">
        <v>3604</v>
      </c>
      <c r="C434" s="3005">
        <v>39.119999999999997</v>
      </c>
      <c r="D434" s="3006">
        <v>24.43</v>
      </c>
      <c r="E434" s="3007" t="s">
        <v>3062</v>
      </c>
      <c r="F434" s="3007"/>
    </row>
    <row r="435" spans="1:6" ht="21" customHeight="1">
      <c r="A435" s="3003" t="s">
        <v>3171</v>
      </c>
      <c r="B435" s="3004" t="s">
        <v>3605</v>
      </c>
      <c r="C435" s="3005">
        <v>39.119999999999997</v>
      </c>
      <c r="D435" s="3006">
        <v>24.43</v>
      </c>
      <c r="E435" s="3007" t="s">
        <v>3062</v>
      </c>
      <c r="F435" s="3007"/>
    </row>
    <row r="436" spans="1:6" ht="21" customHeight="1">
      <c r="A436" s="3003" t="s">
        <v>3171</v>
      </c>
      <c r="B436" s="3004" t="s">
        <v>3606</v>
      </c>
      <c r="C436" s="3005">
        <v>39.119999999999997</v>
      </c>
      <c r="D436" s="3006">
        <v>24.43</v>
      </c>
      <c r="E436" s="3007" t="s">
        <v>3062</v>
      </c>
      <c r="F436" s="3007"/>
    </row>
    <row r="437" spans="1:6" ht="21" customHeight="1">
      <c r="A437" s="3003" t="s">
        <v>3171</v>
      </c>
      <c r="B437" s="3004" t="s">
        <v>3607</v>
      </c>
      <c r="C437" s="3005">
        <v>39.119999999999997</v>
      </c>
      <c r="D437" s="3006">
        <v>24.43</v>
      </c>
      <c r="E437" s="3007" t="s">
        <v>3062</v>
      </c>
      <c r="F437" s="3007"/>
    </row>
    <row r="438" spans="1:6" ht="21" customHeight="1">
      <c r="A438" s="3003" t="s">
        <v>3171</v>
      </c>
      <c r="B438" s="3004" t="s">
        <v>3608</v>
      </c>
      <c r="C438" s="3005">
        <v>39.119999999999997</v>
      </c>
      <c r="D438" s="3006">
        <v>24.43</v>
      </c>
      <c r="E438" s="3007" t="s">
        <v>3062</v>
      </c>
      <c r="F438" s="3007"/>
    </row>
    <row r="439" spans="1:6" ht="21" customHeight="1">
      <c r="A439" s="3003" t="s">
        <v>3171</v>
      </c>
      <c r="B439" s="3004" t="s">
        <v>3609</v>
      </c>
      <c r="C439" s="3005">
        <v>39.119999999999997</v>
      </c>
      <c r="D439" s="3006">
        <v>24.43</v>
      </c>
      <c r="E439" s="3007" t="s">
        <v>3062</v>
      </c>
      <c r="F439" s="3007"/>
    </row>
    <row r="440" spans="1:6" ht="21" customHeight="1">
      <c r="A440" s="3003" t="s">
        <v>3171</v>
      </c>
      <c r="B440" s="3004" t="s">
        <v>3610</v>
      </c>
      <c r="C440" s="3005">
        <v>39.119999999999997</v>
      </c>
      <c r="D440" s="3006">
        <v>24.43</v>
      </c>
      <c r="E440" s="3007" t="s">
        <v>3062</v>
      </c>
      <c r="F440" s="3007"/>
    </row>
    <row r="441" spans="1:6" ht="21" customHeight="1">
      <c r="A441" s="3003" t="s">
        <v>3171</v>
      </c>
      <c r="B441" s="3004" t="s">
        <v>3611</v>
      </c>
      <c r="C441" s="3005">
        <v>39.119999999999997</v>
      </c>
      <c r="D441" s="3006">
        <v>24.43</v>
      </c>
      <c r="E441" s="3007" t="s">
        <v>3062</v>
      </c>
      <c r="F441" s="3007"/>
    </row>
    <row r="442" spans="1:6" ht="21" customHeight="1">
      <c r="A442" s="3003" t="s">
        <v>3171</v>
      </c>
      <c r="B442" s="3004" t="s">
        <v>3612</v>
      </c>
      <c r="C442" s="3005">
        <v>39.119999999999997</v>
      </c>
      <c r="D442" s="3006">
        <v>24.43</v>
      </c>
      <c r="E442" s="3007" t="s">
        <v>3062</v>
      </c>
      <c r="F442" s="3007"/>
    </row>
    <row r="443" spans="1:6" ht="21" customHeight="1">
      <c r="A443" s="3003" t="s">
        <v>3171</v>
      </c>
      <c r="B443" s="3004" t="s">
        <v>3613</v>
      </c>
      <c r="C443" s="3005">
        <v>39.119999999999997</v>
      </c>
      <c r="D443" s="3006">
        <v>24.43</v>
      </c>
      <c r="E443" s="3007" t="s">
        <v>3062</v>
      </c>
      <c r="F443" s="3007"/>
    </row>
    <row r="444" spans="1:6" ht="21" customHeight="1">
      <c r="A444" s="3003" t="s">
        <v>3171</v>
      </c>
      <c r="B444" s="3004" t="s">
        <v>3614</v>
      </c>
      <c r="C444" s="3005">
        <v>39.119999999999997</v>
      </c>
      <c r="D444" s="3006">
        <v>24.43</v>
      </c>
      <c r="E444" s="3007" t="s">
        <v>3062</v>
      </c>
      <c r="F444" s="3007"/>
    </row>
    <row r="445" spans="1:6" ht="21" customHeight="1">
      <c r="A445" s="3003" t="s">
        <v>3171</v>
      </c>
      <c r="B445" s="3004" t="s">
        <v>3615</v>
      </c>
      <c r="C445" s="3005">
        <v>39.119999999999997</v>
      </c>
      <c r="D445" s="3006">
        <v>24.43</v>
      </c>
      <c r="E445" s="3007" t="s">
        <v>3062</v>
      </c>
      <c r="F445" s="3007"/>
    </row>
    <row r="446" spans="1:6" ht="21" customHeight="1">
      <c r="A446" s="3003" t="s">
        <v>3171</v>
      </c>
      <c r="B446" s="3004" t="s">
        <v>3616</v>
      </c>
      <c r="C446" s="3005">
        <v>39.119999999999997</v>
      </c>
      <c r="D446" s="3006">
        <v>24.43</v>
      </c>
      <c r="E446" s="3007" t="s">
        <v>3062</v>
      </c>
      <c r="F446" s="3007"/>
    </row>
    <row r="447" spans="1:6" ht="21" customHeight="1">
      <c r="A447" s="3003" t="s">
        <v>3171</v>
      </c>
      <c r="B447" s="3004" t="s">
        <v>3617</v>
      </c>
      <c r="C447" s="3005">
        <v>39.119999999999997</v>
      </c>
      <c r="D447" s="3006">
        <v>24.43</v>
      </c>
      <c r="E447" s="3007" t="s">
        <v>3062</v>
      </c>
      <c r="F447" s="3007"/>
    </row>
    <row r="448" spans="1:6" ht="21" customHeight="1">
      <c r="A448" s="3003" t="s">
        <v>3171</v>
      </c>
      <c r="B448" s="3004" t="s">
        <v>3618</v>
      </c>
      <c r="C448" s="3005">
        <v>39.49</v>
      </c>
      <c r="D448" s="3006">
        <v>24.66</v>
      </c>
      <c r="E448" s="3007" t="s">
        <v>3062</v>
      </c>
      <c r="F448" s="3007"/>
    </row>
    <row r="449" spans="1:6" ht="21" customHeight="1">
      <c r="A449" s="3003" t="s">
        <v>3171</v>
      </c>
      <c r="B449" s="3004" t="s">
        <v>3619</v>
      </c>
      <c r="C449" s="3005">
        <v>25.4</v>
      </c>
      <c r="D449" s="3006">
        <v>15.86</v>
      </c>
      <c r="E449" s="3007" t="s">
        <v>3062</v>
      </c>
      <c r="F449" s="3007"/>
    </row>
    <row r="450" spans="1:6" ht="21" customHeight="1">
      <c r="A450" s="3003" t="s">
        <v>3171</v>
      </c>
      <c r="B450" s="3004" t="s">
        <v>3620</v>
      </c>
      <c r="C450" s="3005">
        <v>25.4</v>
      </c>
      <c r="D450" s="3006">
        <v>15.86</v>
      </c>
      <c r="E450" s="3007" t="s">
        <v>3062</v>
      </c>
      <c r="F450" s="3007"/>
    </row>
    <row r="451" spans="1:6" ht="21" customHeight="1">
      <c r="A451" s="3003" t="s">
        <v>3171</v>
      </c>
      <c r="B451" s="3004" t="s">
        <v>3621</v>
      </c>
      <c r="C451" s="3005">
        <v>25.4</v>
      </c>
      <c r="D451" s="3006">
        <v>15.86</v>
      </c>
      <c r="E451" s="3007" t="s">
        <v>3062</v>
      </c>
      <c r="F451" s="3007"/>
    </row>
    <row r="452" spans="1:6" ht="21" customHeight="1">
      <c r="A452" s="3003" t="s">
        <v>3171</v>
      </c>
      <c r="B452" s="3004" t="s">
        <v>3622</v>
      </c>
      <c r="C452" s="3005">
        <v>25.4</v>
      </c>
      <c r="D452" s="3006">
        <v>15.86</v>
      </c>
      <c r="E452" s="3007" t="s">
        <v>3062</v>
      </c>
      <c r="F452" s="3007"/>
    </row>
    <row r="453" spans="1:6" ht="21" customHeight="1">
      <c r="A453" s="3003" t="s">
        <v>3171</v>
      </c>
      <c r="B453" s="3004" t="s">
        <v>3623</v>
      </c>
      <c r="C453" s="3005">
        <v>25.4</v>
      </c>
      <c r="D453" s="3006">
        <v>15.86</v>
      </c>
      <c r="E453" s="3007" t="s">
        <v>3062</v>
      </c>
      <c r="F453" s="3007"/>
    </row>
    <row r="454" spans="1:6" ht="21" customHeight="1">
      <c r="A454" s="3003" t="s">
        <v>3171</v>
      </c>
      <c r="B454" s="3004" t="s">
        <v>3624</v>
      </c>
      <c r="C454" s="3005">
        <v>25.4</v>
      </c>
      <c r="D454" s="3006">
        <v>15.86</v>
      </c>
      <c r="E454" s="3007" t="s">
        <v>3062</v>
      </c>
      <c r="F454" s="3007"/>
    </row>
    <row r="455" spans="1:6" ht="21" customHeight="1">
      <c r="A455" s="3003" t="s">
        <v>3171</v>
      </c>
      <c r="B455" s="3004" t="s">
        <v>3625</v>
      </c>
      <c r="C455" s="3005">
        <v>25.4</v>
      </c>
      <c r="D455" s="3006">
        <v>15.86</v>
      </c>
      <c r="E455" s="3007" t="s">
        <v>3062</v>
      </c>
      <c r="F455" s="3007"/>
    </row>
    <row r="456" spans="1:6" ht="21" customHeight="1">
      <c r="A456" s="3003" t="s">
        <v>3171</v>
      </c>
      <c r="B456" s="3004" t="s">
        <v>3626</v>
      </c>
      <c r="C456" s="3005">
        <v>25.4</v>
      </c>
      <c r="D456" s="3006">
        <v>15.86</v>
      </c>
      <c r="E456" s="3007" t="s">
        <v>3062</v>
      </c>
      <c r="F456" s="3007"/>
    </row>
    <row r="457" spans="1:6" ht="21" customHeight="1">
      <c r="A457" s="3003" t="s">
        <v>3171</v>
      </c>
      <c r="B457" s="3004" t="s">
        <v>3627</v>
      </c>
      <c r="C457" s="3005">
        <v>25.4</v>
      </c>
      <c r="D457" s="3006">
        <v>15.86</v>
      </c>
      <c r="E457" s="3007" t="s">
        <v>3062</v>
      </c>
      <c r="F457" s="3007"/>
    </row>
    <row r="458" spans="1:6" ht="21" customHeight="1">
      <c r="A458" s="3003" t="s">
        <v>3171</v>
      </c>
      <c r="B458" s="3004" t="s">
        <v>3628</v>
      </c>
      <c r="C458" s="3005">
        <v>25.4</v>
      </c>
      <c r="D458" s="3006">
        <v>15.86</v>
      </c>
      <c r="E458" s="3007" t="s">
        <v>3062</v>
      </c>
      <c r="F458" s="3007"/>
    </row>
    <row r="459" spans="1:6" ht="21" customHeight="1">
      <c r="A459" s="3003" t="s">
        <v>3171</v>
      </c>
      <c r="B459" s="3004" t="s">
        <v>3629</v>
      </c>
      <c r="C459" s="3005">
        <v>25.4</v>
      </c>
      <c r="D459" s="3006">
        <v>15.86</v>
      </c>
      <c r="E459" s="3007" t="s">
        <v>3062</v>
      </c>
      <c r="F459" s="3007"/>
    </row>
    <row r="460" spans="1:6" ht="21" customHeight="1">
      <c r="A460" s="3003" t="s">
        <v>3171</v>
      </c>
      <c r="B460" s="3004" t="s">
        <v>3630</v>
      </c>
      <c r="C460" s="3005">
        <v>25.4</v>
      </c>
      <c r="D460" s="3006">
        <v>15.86</v>
      </c>
      <c r="E460" s="3007" t="s">
        <v>3062</v>
      </c>
      <c r="F460" s="3007"/>
    </row>
    <row r="461" spans="1:6" ht="21" customHeight="1">
      <c r="A461" s="3003" t="s">
        <v>3171</v>
      </c>
      <c r="B461" s="3004" t="s">
        <v>3631</v>
      </c>
      <c r="C461" s="3005">
        <v>25.4</v>
      </c>
      <c r="D461" s="3006">
        <v>15.86</v>
      </c>
      <c r="E461" s="3007" t="s">
        <v>3062</v>
      </c>
      <c r="F461" s="3007"/>
    </row>
    <row r="462" spans="1:6" ht="21" customHeight="1">
      <c r="A462" s="3003" t="s">
        <v>3171</v>
      </c>
      <c r="B462" s="3004" t="s">
        <v>3632</v>
      </c>
      <c r="C462" s="3005">
        <v>25.4</v>
      </c>
      <c r="D462" s="3006">
        <v>15.86</v>
      </c>
      <c r="E462" s="3007" t="s">
        <v>3062</v>
      </c>
      <c r="F462" s="3007"/>
    </row>
    <row r="463" spans="1:6" ht="21" customHeight="1">
      <c r="A463" s="3003" t="s">
        <v>3171</v>
      </c>
      <c r="B463" s="3004" t="s">
        <v>3633</v>
      </c>
      <c r="C463" s="3005">
        <v>25.4</v>
      </c>
      <c r="D463" s="3006">
        <v>15.86</v>
      </c>
      <c r="E463" s="3007" t="s">
        <v>3062</v>
      </c>
      <c r="F463" s="3007"/>
    </row>
    <row r="464" spans="1:6" ht="21" customHeight="1">
      <c r="A464" s="3003" t="s">
        <v>3171</v>
      </c>
      <c r="B464" s="3004" t="s">
        <v>3634</v>
      </c>
      <c r="C464" s="3005">
        <v>25.4</v>
      </c>
      <c r="D464" s="3006">
        <v>15.86</v>
      </c>
      <c r="E464" s="3007" t="s">
        <v>3062</v>
      </c>
      <c r="F464" s="3007"/>
    </row>
    <row r="465" spans="1:6" ht="21" customHeight="1">
      <c r="A465" s="3003" t="s">
        <v>3171</v>
      </c>
      <c r="B465" s="3004" t="s">
        <v>3635</v>
      </c>
      <c r="C465" s="3005">
        <v>25.4</v>
      </c>
      <c r="D465" s="3006">
        <v>15.86</v>
      </c>
      <c r="E465" s="3007" t="s">
        <v>3062</v>
      </c>
      <c r="F465" s="3007"/>
    </row>
    <row r="466" spans="1:6" ht="21" customHeight="1">
      <c r="A466" s="3003" t="s">
        <v>3171</v>
      </c>
      <c r="B466" s="3004" t="s">
        <v>3636</v>
      </c>
      <c r="C466" s="3005">
        <v>25.4</v>
      </c>
      <c r="D466" s="3006">
        <v>15.86</v>
      </c>
      <c r="E466" s="3007" t="s">
        <v>3062</v>
      </c>
      <c r="F466" s="3007"/>
    </row>
    <row r="467" spans="1:6" ht="21" customHeight="1">
      <c r="A467" s="3003" t="s">
        <v>3171</v>
      </c>
      <c r="B467" s="3004" t="s">
        <v>3637</v>
      </c>
      <c r="C467" s="3005">
        <v>25.4</v>
      </c>
      <c r="D467" s="3006">
        <v>15.86</v>
      </c>
      <c r="E467" s="3007" t="s">
        <v>3062</v>
      </c>
      <c r="F467" s="3007"/>
    </row>
    <row r="468" spans="1:6" ht="21" customHeight="1">
      <c r="A468" s="3003" t="s">
        <v>3171</v>
      </c>
      <c r="B468" s="3004" t="s">
        <v>3638</v>
      </c>
      <c r="C468" s="3005">
        <v>25.4</v>
      </c>
      <c r="D468" s="3006">
        <v>15.86</v>
      </c>
      <c r="E468" s="3007" t="s">
        <v>3062</v>
      </c>
      <c r="F468" s="3007"/>
    </row>
    <row r="469" spans="1:6" ht="21" customHeight="1">
      <c r="A469" s="3003" t="s">
        <v>3171</v>
      </c>
      <c r="B469" s="3004" t="s">
        <v>3639</v>
      </c>
      <c r="C469" s="3005">
        <v>25.4</v>
      </c>
      <c r="D469" s="3006">
        <v>15.86</v>
      </c>
      <c r="E469" s="3007" t="s">
        <v>3062</v>
      </c>
      <c r="F469" s="3007"/>
    </row>
    <row r="470" spans="1:6" ht="21" customHeight="1">
      <c r="A470" s="3003" t="s">
        <v>3171</v>
      </c>
      <c r="B470" s="3004" t="s">
        <v>3640</v>
      </c>
      <c r="C470" s="3005">
        <v>25.4</v>
      </c>
      <c r="D470" s="3006">
        <v>15.86</v>
      </c>
      <c r="E470" s="3007" t="s">
        <v>3062</v>
      </c>
      <c r="F470" s="3007"/>
    </row>
    <row r="471" spans="1:6" ht="21" customHeight="1">
      <c r="A471" s="3003" t="s">
        <v>3171</v>
      </c>
      <c r="B471" s="3004" t="s">
        <v>3641</v>
      </c>
      <c r="C471" s="3005">
        <v>25.4</v>
      </c>
      <c r="D471" s="3006">
        <v>15.86</v>
      </c>
      <c r="E471" s="3007" t="s">
        <v>3062</v>
      </c>
      <c r="F471" s="3007"/>
    </row>
    <row r="472" spans="1:6" ht="21" customHeight="1">
      <c r="A472" s="3003" t="s">
        <v>3171</v>
      </c>
      <c r="B472" s="3004" t="s">
        <v>3642</v>
      </c>
      <c r="C472" s="3005">
        <v>25.4</v>
      </c>
      <c r="D472" s="3006">
        <v>15.86</v>
      </c>
      <c r="E472" s="3007" t="s">
        <v>3062</v>
      </c>
      <c r="F472" s="3007"/>
    </row>
    <row r="473" spans="1:6" ht="21" customHeight="1">
      <c r="A473" s="3003" t="s">
        <v>3171</v>
      </c>
      <c r="B473" s="3004" t="s">
        <v>3643</v>
      </c>
      <c r="C473" s="3005">
        <v>25.4</v>
      </c>
      <c r="D473" s="3006">
        <v>15.86</v>
      </c>
      <c r="E473" s="3007" t="s">
        <v>3062</v>
      </c>
      <c r="F473" s="3007"/>
    </row>
    <row r="474" spans="1:6" ht="21" customHeight="1">
      <c r="A474" s="3003" t="s">
        <v>3171</v>
      </c>
      <c r="B474" s="3004" t="s">
        <v>3644</v>
      </c>
      <c r="C474" s="3005">
        <v>25.4</v>
      </c>
      <c r="D474" s="3006">
        <v>15.86</v>
      </c>
      <c r="E474" s="3007" t="s">
        <v>3062</v>
      </c>
      <c r="F474" s="3007"/>
    </row>
    <row r="475" spans="1:6" ht="21" customHeight="1">
      <c r="A475" s="3003" t="s">
        <v>3171</v>
      </c>
      <c r="B475" s="3004" t="s">
        <v>3645</v>
      </c>
      <c r="C475" s="3005">
        <v>25.4</v>
      </c>
      <c r="D475" s="3006">
        <v>15.86</v>
      </c>
      <c r="E475" s="3007" t="s">
        <v>3062</v>
      </c>
      <c r="F475" s="3007"/>
    </row>
    <row r="476" spans="1:6" ht="21" customHeight="1">
      <c r="A476" s="3003" t="s">
        <v>3171</v>
      </c>
      <c r="B476" s="3004" t="s">
        <v>3646</v>
      </c>
      <c r="C476" s="3005">
        <v>25.69</v>
      </c>
      <c r="D476" s="3006">
        <v>16.04</v>
      </c>
      <c r="E476" s="3007" t="s">
        <v>3062</v>
      </c>
      <c r="F476" s="3007"/>
    </row>
    <row r="477" spans="1:6" ht="21" customHeight="1">
      <c r="A477" s="3003" t="s">
        <v>3171</v>
      </c>
      <c r="B477" s="3004" t="s">
        <v>3647</v>
      </c>
      <c r="C477" s="3005">
        <v>57.85</v>
      </c>
      <c r="D477" s="3006">
        <v>36.119999999999997</v>
      </c>
      <c r="E477" s="3007" t="s">
        <v>3062</v>
      </c>
      <c r="F477" s="3007"/>
    </row>
    <row r="478" spans="1:6" ht="21" customHeight="1">
      <c r="A478" s="3003" t="s">
        <v>3171</v>
      </c>
      <c r="B478" s="3004" t="s">
        <v>3648</v>
      </c>
      <c r="C478" s="3005">
        <v>57.51</v>
      </c>
      <c r="D478" s="3006">
        <v>35.909999999999997</v>
      </c>
      <c r="E478" s="3007" t="s">
        <v>3062</v>
      </c>
      <c r="F478" s="3007"/>
    </row>
    <row r="479" spans="1:6" ht="21" customHeight="1">
      <c r="A479" s="3003" t="s">
        <v>3171</v>
      </c>
      <c r="B479" s="3004" t="s">
        <v>3649</v>
      </c>
      <c r="C479" s="3005">
        <v>57.51</v>
      </c>
      <c r="D479" s="3006">
        <v>35.909999999999997</v>
      </c>
      <c r="E479" s="3007" t="s">
        <v>3062</v>
      </c>
      <c r="F479" s="3007"/>
    </row>
    <row r="480" spans="1:6" ht="21" customHeight="1">
      <c r="A480" s="3003" t="s">
        <v>3171</v>
      </c>
      <c r="B480" s="3004" t="s">
        <v>3650</v>
      </c>
      <c r="C480" s="3005">
        <v>57.51</v>
      </c>
      <c r="D480" s="3006">
        <v>35.909999999999997</v>
      </c>
      <c r="E480" s="3007" t="s">
        <v>3062</v>
      </c>
      <c r="F480" s="3007"/>
    </row>
    <row r="481" spans="1:6" ht="21" customHeight="1">
      <c r="A481" s="3003" t="s">
        <v>3171</v>
      </c>
      <c r="B481" s="3004" t="s">
        <v>3651</v>
      </c>
      <c r="C481" s="3005">
        <v>57.51</v>
      </c>
      <c r="D481" s="3006">
        <v>35.909999999999997</v>
      </c>
      <c r="E481" s="3007" t="s">
        <v>3062</v>
      </c>
      <c r="F481" s="3007"/>
    </row>
    <row r="482" spans="1:6" ht="21" customHeight="1">
      <c r="A482" s="3003" t="s">
        <v>3171</v>
      </c>
      <c r="B482" s="3004" t="s">
        <v>3652</v>
      </c>
      <c r="C482" s="3005">
        <v>57.51</v>
      </c>
      <c r="D482" s="3006">
        <v>35.909999999999997</v>
      </c>
      <c r="E482" s="3007" t="s">
        <v>3062</v>
      </c>
      <c r="F482" s="3007"/>
    </row>
    <row r="483" spans="1:6" ht="21" customHeight="1">
      <c r="A483" s="3003" t="s">
        <v>3171</v>
      </c>
      <c r="B483" s="3004" t="s">
        <v>3653</v>
      </c>
      <c r="C483" s="3005">
        <v>57.51</v>
      </c>
      <c r="D483" s="3006">
        <v>35.909999999999997</v>
      </c>
      <c r="E483" s="3007" t="s">
        <v>3062</v>
      </c>
      <c r="F483" s="3007"/>
    </row>
    <row r="484" spans="1:6" ht="21" customHeight="1">
      <c r="A484" s="3003" t="s">
        <v>3171</v>
      </c>
      <c r="B484" s="3004" t="s">
        <v>3654</v>
      </c>
      <c r="C484" s="3005">
        <v>57.51</v>
      </c>
      <c r="D484" s="3006">
        <v>35.909999999999997</v>
      </c>
      <c r="E484" s="3007" t="s">
        <v>3062</v>
      </c>
      <c r="F484" s="3007"/>
    </row>
    <row r="485" spans="1:6" ht="21" customHeight="1">
      <c r="A485" s="3003" t="s">
        <v>3171</v>
      </c>
      <c r="B485" s="3004" t="s">
        <v>3655</v>
      </c>
      <c r="C485" s="3005">
        <v>57.51</v>
      </c>
      <c r="D485" s="3006">
        <v>35.909999999999997</v>
      </c>
      <c r="E485" s="3007" t="s">
        <v>3062</v>
      </c>
      <c r="F485" s="3007"/>
    </row>
    <row r="486" spans="1:6" ht="21" customHeight="1">
      <c r="A486" s="3003" t="s">
        <v>3171</v>
      </c>
      <c r="B486" s="3004" t="s">
        <v>3656</v>
      </c>
      <c r="C486" s="3005">
        <v>57.51</v>
      </c>
      <c r="D486" s="3006">
        <v>35.909999999999997</v>
      </c>
      <c r="E486" s="3007" t="s">
        <v>3062</v>
      </c>
      <c r="F486" s="3007"/>
    </row>
    <row r="487" spans="1:6" ht="21" customHeight="1">
      <c r="A487" s="3003" t="s">
        <v>3171</v>
      </c>
      <c r="B487" s="3004" t="s">
        <v>3657</v>
      </c>
      <c r="C487" s="3005">
        <v>57.51</v>
      </c>
      <c r="D487" s="3006">
        <v>35.909999999999997</v>
      </c>
      <c r="E487" s="3007" t="s">
        <v>3062</v>
      </c>
      <c r="F487" s="3007"/>
    </row>
    <row r="488" spans="1:6" ht="21" customHeight="1">
      <c r="A488" s="3003" t="s">
        <v>3171</v>
      </c>
      <c r="B488" s="3004" t="s">
        <v>3658</v>
      </c>
      <c r="C488" s="3005">
        <v>57.51</v>
      </c>
      <c r="D488" s="3006">
        <v>35.909999999999997</v>
      </c>
      <c r="E488" s="3007" t="s">
        <v>3062</v>
      </c>
      <c r="F488" s="3007"/>
    </row>
    <row r="489" spans="1:6" ht="21" customHeight="1">
      <c r="A489" s="3003" t="s">
        <v>3171</v>
      </c>
      <c r="B489" s="3004" t="s">
        <v>3659</v>
      </c>
      <c r="C489" s="3005">
        <v>57.51</v>
      </c>
      <c r="D489" s="3006">
        <v>35.909999999999997</v>
      </c>
      <c r="E489" s="3007" t="s">
        <v>3062</v>
      </c>
      <c r="F489" s="3007"/>
    </row>
    <row r="490" spans="1:6" ht="21" customHeight="1">
      <c r="A490" s="3003" t="s">
        <v>3171</v>
      </c>
      <c r="B490" s="3004" t="s">
        <v>3660</v>
      </c>
      <c r="C490" s="3005">
        <v>57.51</v>
      </c>
      <c r="D490" s="3006">
        <v>35.909999999999997</v>
      </c>
      <c r="E490" s="3007" t="s">
        <v>3062</v>
      </c>
      <c r="F490" s="3007"/>
    </row>
    <row r="491" spans="1:6" s="3020" customFormat="1" ht="21" customHeight="1">
      <c r="A491" s="3003" t="s">
        <v>3171</v>
      </c>
      <c r="B491" s="3021" t="s">
        <v>3661</v>
      </c>
      <c r="C491" s="3005">
        <v>57.85</v>
      </c>
      <c r="D491" s="3006">
        <v>36.119999999999997</v>
      </c>
      <c r="E491" s="3007" t="s">
        <v>3062</v>
      </c>
      <c r="F491" s="3007"/>
    </row>
    <row r="492" spans="1:6" s="3013" customFormat="1" ht="35.25" customHeight="1">
      <c r="A492" s="3009" t="s">
        <v>3662</v>
      </c>
      <c r="B492" s="3009" t="s">
        <v>3663</v>
      </c>
      <c r="C492" s="3010">
        <v>19.850000000000001</v>
      </c>
      <c r="D492" s="3011">
        <v>18.7</v>
      </c>
      <c r="E492" s="3012" t="s">
        <v>3062</v>
      </c>
      <c r="F492" s="3012"/>
    </row>
    <row r="493" spans="1:6" ht="31.5" customHeight="1">
      <c r="A493" s="3003" t="s">
        <v>3662</v>
      </c>
      <c r="B493" s="3004" t="s">
        <v>3664</v>
      </c>
      <c r="C493" s="3005">
        <v>64.540000000000006</v>
      </c>
      <c r="D493" s="3006">
        <v>60.81</v>
      </c>
      <c r="E493" s="3007" t="s">
        <v>3062</v>
      </c>
      <c r="F493" s="3007"/>
    </row>
    <row r="494" spans="1:6" ht="32.25" customHeight="1">
      <c r="A494" s="3003" t="s">
        <v>3662</v>
      </c>
      <c r="B494" s="3004" t="s">
        <v>3665</v>
      </c>
      <c r="C494" s="3005">
        <v>64.540000000000006</v>
      </c>
      <c r="D494" s="3006">
        <v>60.81</v>
      </c>
      <c r="E494" s="3007" t="s">
        <v>3062</v>
      </c>
      <c r="F494" s="3007"/>
    </row>
    <row r="495" spans="1:6" ht="34.5" customHeight="1">
      <c r="A495" s="3003" t="s">
        <v>3662</v>
      </c>
      <c r="B495" s="3004" t="s">
        <v>3666</v>
      </c>
      <c r="C495" s="3005">
        <v>64.540000000000006</v>
      </c>
      <c r="D495" s="3006">
        <v>60.81</v>
      </c>
      <c r="E495" s="3007" t="s">
        <v>3062</v>
      </c>
      <c r="F495" s="3007"/>
    </row>
    <row r="496" spans="1:6" ht="21" customHeight="1">
      <c r="A496" s="3003" t="s">
        <v>3662</v>
      </c>
      <c r="B496" s="3004" t="s">
        <v>3667</v>
      </c>
      <c r="C496" s="3005">
        <v>64.540000000000006</v>
      </c>
      <c r="D496" s="3006">
        <v>60.81</v>
      </c>
      <c r="E496" s="3007" t="s">
        <v>3062</v>
      </c>
      <c r="F496" s="3007"/>
    </row>
    <row r="497" spans="1:6" ht="21" customHeight="1">
      <c r="A497" s="3003" t="s">
        <v>3662</v>
      </c>
      <c r="B497" s="3004" t="s">
        <v>3668</v>
      </c>
      <c r="C497" s="3005">
        <v>62.24</v>
      </c>
      <c r="D497" s="3006">
        <v>58.64</v>
      </c>
      <c r="E497" s="3007" t="s">
        <v>3062</v>
      </c>
      <c r="F497" s="3007"/>
    </row>
    <row r="498" spans="1:6" ht="21" customHeight="1">
      <c r="A498" s="3003" t="s">
        <v>3662</v>
      </c>
      <c r="B498" s="3004" t="s">
        <v>3669</v>
      </c>
      <c r="C498" s="3005">
        <v>44.8</v>
      </c>
      <c r="D498" s="3006">
        <v>42.21</v>
      </c>
      <c r="E498" s="3007" t="s">
        <v>3062</v>
      </c>
      <c r="F498" s="3007"/>
    </row>
    <row r="499" spans="1:6" ht="21" customHeight="1">
      <c r="A499" s="3003" t="s">
        <v>3662</v>
      </c>
      <c r="B499" s="3004" t="s">
        <v>3670</v>
      </c>
      <c r="C499" s="3005">
        <v>62.29</v>
      </c>
      <c r="D499" s="3006">
        <v>58.69</v>
      </c>
      <c r="E499" s="3007" t="s">
        <v>3062</v>
      </c>
      <c r="F499" s="3007"/>
    </row>
    <row r="500" spans="1:6" ht="21" customHeight="1">
      <c r="A500" s="3003" t="s">
        <v>3662</v>
      </c>
      <c r="B500" s="3004" t="s">
        <v>3671</v>
      </c>
      <c r="C500" s="3005">
        <v>64.540000000000006</v>
      </c>
      <c r="D500" s="3006">
        <v>60.81</v>
      </c>
      <c r="E500" s="3007" t="s">
        <v>3062</v>
      </c>
      <c r="F500" s="3007"/>
    </row>
    <row r="501" spans="1:6" ht="21" customHeight="1">
      <c r="A501" s="3003" t="s">
        <v>3662</v>
      </c>
      <c r="B501" s="3004" t="s">
        <v>3672</v>
      </c>
      <c r="C501" s="3005">
        <v>64.73</v>
      </c>
      <c r="D501" s="3006">
        <v>60.99</v>
      </c>
      <c r="E501" s="3007" t="s">
        <v>3062</v>
      </c>
      <c r="F501" s="3007"/>
    </row>
    <row r="502" spans="1:6" ht="21" customHeight="1">
      <c r="A502" s="3003" t="s">
        <v>3662</v>
      </c>
      <c r="B502" s="3004" t="s">
        <v>3673</v>
      </c>
      <c r="C502" s="3005">
        <v>68.3</v>
      </c>
      <c r="D502" s="3006">
        <v>64.349999999999994</v>
      </c>
      <c r="E502" s="3007" t="s">
        <v>3062</v>
      </c>
      <c r="F502" s="3007"/>
    </row>
    <row r="503" spans="1:6" ht="21" customHeight="1">
      <c r="A503" s="3003" t="s">
        <v>3662</v>
      </c>
      <c r="B503" s="3004" t="s">
        <v>3674</v>
      </c>
      <c r="C503" s="3005">
        <v>49.62</v>
      </c>
      <c r="D503" s="3006">
        <v>46.75</v>
      </c>
      <c r="E503" s="3007" t="s">
        <v>3062</v>
      </c>
      <c r="F503" s="3007"/>
    </row>
    <row r="504" spans="1:6" ht="21" customHeight="1">
      <c r="A504" s="3003" t="s">
        <v>3662</v>
      </c>
      <c r="B504" s="3004" t="s">
        <v>3675</v>
      </c>
      <c r="C504" s="3005">
        <v>44.46</v>
      </c>
      <c r="D504" s="3006">
        <v>41.89</v>
      </c>
      <c r="E504" s="3007" t="s">
        <v>3062</v>
      </c>
      <c r="F504" s="3007"/>
    </row>
    <row r="505" spans="1:6" ht="45.75" customHeight="1">
      <c r="A505" s="3003" t="s">
        <v>3662</v>
      </c>
      <c r="B505" s="3004" t="s">
        <v>3676</v>
      </c>
      <c r="C505" s="3005">
        <v>43.13</v>
      </c>
      <c r="D505" s="3006">
        <v>40.64</v>
      </c>
      <c r="E505" s="3007" t="s">
        <v>3062</v>
      </c>
      <c r="F505" s="3007"/>
    </row>
    <row r="506" spans="1:6" ht="21" customHeight="1">
      <c r="A506" s="3003" t="s">
        <v>3662</v>
      </c>
      <c r="B506" s="3004" t="s">
        <v>3677</v>
      </c>
      <c r="C506" s="3005">
        <v>32.619999999999997</v>
      </c>
      <c r="D506" s="3006">
        <v>30.73</v>
      </c>
      <c r="E506" s="3007" t="s">
        <v>3062</v>
      </c>
      <c r="F506" s="3007"/>
    </row>
    <row r="507" spans="1:6" ht="21" customHeight="1">
      <c r="A507" s="3003" t="s">
        <v>3662</v>
      </c>
      <c r="B507" s="3004" t="s">
        <v>3678</v>
      </c>
      <c r="C507" s="3005">
        <v>54.33</v>
      </c>
      <c r="D507" s="3006">
        <v>51.19</v>
      </c>
      <c r="E507" s="3007" t="s">
        <v>3062</v>
      </c>
      <c r="F507" s="3007"/>
    </row>
    <row r="508" spans="1:6" ht="21" customHeight="1">
      <c r="A508" s="3003" t="s">
        <v>3662</v>
      </c>
      <c r="B508" s="3004" t="s">
        <v>3679</v>
      </c>
      <c r="C508" s="3005">
        <v>44.46</v>
      </c>
      <c r="D508" s="3006">
        <v>41.89</v>
      </c>
      <c r="E508" s="3007" t="s">
        <v>3062</v>
      </c>
      <c r="F508" s="3007"/>
    </row>
    <row r="509" spans="1:6" ht="21" customHeight="1">
      <c r="A509" s="3003" t="s">
        <v>3662</v>
      </c>
      <c r="B509" s="3004" t="s">
        <v>3680</v>
      </c>
      <c r="C509" s="3005">
        <v>44.46</v>
      </c>
      <c r="D509" s="3006">
        <v>41.89</v>
      </c>
      <c r="E509" s="3007" t="s">
        <v>3062</v>
      </c>
      <c r="F509" s="3007"/>
    </row>
    <row r="510" spans="1:6" ht="21" customHeight="1">
      <c r="A510" s="3003" t="s">
        <v>3662</v>
      </c>
      <c r="B510" s="3004" t="s">
        <v>3681</v>
      </c>
      <c r="C510" s="3005">
        <v>44.46</v>
      </c>
      <c r="D510" s="3006">
        <v>41.89</v>
      </c>
      <c r="E510" s="3007" t="s">
        <v>3062</v>
      </c>
      <c r="F510" s="3007"/>
    </row>
    <row r="511" spans="1:6" ht="21" customHeight="1">
      <c r="A511" s="3003" t="s">
        <v>3662</v>
      </c>
      <c r="B511" s="3004" t="s">
        <v>3682</v>
      </c>
      <c r="C511" s="3005">
        <v>44.46</v>
      </c>
      <c r="D511" s="3006">
        <v>41.89</v>
      </c>
      <c r="E511" s="3007" t="s">
        <v>3062</v>
      </c>
      <c r="F511" s="3007"/>
    </row>
    <row r="512" spans="1:6" ht="21" customHeight="1">
      <c r="A512" s="3003" t="s">
        <v>3662</v>
      </c>
      <c r="B512" s="3004" t="s">
        <v>3683</v>
      </c>
      <c r="C512" s="3005">
        <v>44.46</v>
      </c>
      <c r="D512" s="3006">
        <v>41.89</v>
      </c>
      <c r="E512" s="3007" t="s">
        <v>3062</v>
      </c>
      <c r="F512" s="3007"/>
    </row>
    <row r="513" spans="1:6" ht="21" customHeight="1">
      <c r="A513" s="3003" t="s">
        <v>3662</v>
      </c>
      <c r="B513" s="3004" t="s">
        <v>3684</v>
      </c>
      <c r="C513" s="3005">
        <v>44.46</v>
      </c>
      <c r="D513" s="3006">
        <v>41.89</v>
      </c>
      <c r="E513" s="3007" t="s">
        <v>3062</v>
      </c>
      <c r="F513" s="3007"/>
    </row>
    <row r="514" spans="1:6" ht="21" customHeight="1">
      <c r="A514" s="3003" t="s">
        <v>3662</v>
      </c>
      <c r="B514" s="3004" t="s">
        <v>3685</v>
      </c>
      <c r="C514" s="3005">
        <v>44.46</v>
      </c>
      <c r="D514" s="3006">
        <v>41.89</v>
      </c>
      <c r="E514" s="3007" t="s">
        <v>3062</v>
      </c>
      <c r="F514" s="3007"/>
    </row>
    <row r="515" spans="1:6" ht="21" customHeight="1">
      <c r="A515" s="3003" t="s">
        <v>3662</v>
      </c>
      <c r="B515" s="3004" t="s">
        <v>3686</v>
      </c>
      <c r="C515" s="3005">
        <v>44.46</v>
      </c>
      <c r="D515" s="3006">
        <v>41.89</v>
      </c>
      <c r="E515" s="3007" t="s">
        <v>3062</v>
      </c>
      <c r="F515" s="3007"/>
    </row>
    <row r="516" spans="1:6" ht="21" customHeight="1">
      <c r="A516" s="3003" t="s">
        <v>3662</v>
      </c>
      <c r="B516" s="3004" t="s">
        <v>3687</v>
      </c>
      <c r="C516" s="3005">
        <v>48.34</v>
      </c>
      <c r="D516" s="3006">
        <v>45.55</v>
      </c>
      <c r="E516" s="3007" t="s">
        <v>3062</v>
      </c>
      <c r="F516" s="3007"/>
    </row>
    <row r="517" spans="1:6" ht="21" customHeight="1">
      <c r="A517" s="3003" t="s">
        <v>3662</v>
      </c>
      <c r="B517" s="3004" t="s">
        <v>3688</v>
      </c>
      <c r="C517" s="3005">
        <v>49.86</v>
      </c>
      <c r="D517" s="3006">
        <v>46.98</v>
      </c>
      <c r="E517" s="3007" t="s">
        <v>3062</v>
      </c>
      <c r="F517" s="3007"/>
    </row>
    <row r="518" spans="1:6" ht="21" customHeight="1">
      <c r="A518" s="3003" t="s">
        <v>3662</v>
      </c>
      <c r="B518" s="3004" t="s">
        <v>3689</v>
      </c>
      <c r="C518" s="3005">
        <v>57.83</v>
      </c>
      <c r="D518" s="3006">
        <v>54.49</v>
      </c>
      <c r="E518" s="3007" t="s">
        <v>3062</v>
      </c>
      <c r="F518" s="3007"/>
    </row>
    <row r="519" spans="1:6" ht="21" customHeight="1">
      <c r="A519" s="3003" t="s">
        <v>3662</v>
      </c>
      <c r="B519" s="3004" t="s">
        <v>3690</v>
      </c>
      <c r="C519" s="3005">
        <v>88.74</v>
      </c>
      <c r="D519" s="3006">
        <v>83.61</v>
      </c>
      <c r="E519" s="3007" t="s">
        <v>3062</v>
      </c>
      <c r="F519" s="3007"/>
    </row>
    <row r="520" spans="1:6" ht="21" customHeight="1">
      <c r="A520" s="3003" t="s">
        <v>3662</v>
      </c>
      <c r="B520" s="3004" t="s">
        <v>3691</v>
      </c>
      <c r="C520" s="3005">
        <v>88.9</v>
      </c>
      <c r="D520" s="3006">
        <v>83.76</v>
      </c>
      <c r="E520" s="3007" t="s">
        <v>3062</v>
      </c>
      <c r="F520" s="3007"/>
    </row>
    <row r="521" spans="1:6" ht="21" customHeight="1">
      <c r="A521" s="3003" t="s">
        <v>3662</v>
      </c>
      <c r="B521" s="3004" t="s">
        <v>3692</v>
      </c>
      <c r="C521" s="3005">
        <v>69</v>
      </c>
      <c r="D521" s="3006">
        <v>65.010000000000005</v>
      </c>
      <c r="E521" s="3007" t="s">
        <v>3062</v>
      </c>
      <c r="F521" s="3007"/>
    </row>
    <row r="522" spans="1:6" ht="21" customHeight="1">
      <c r="A522" s="3003" t="s">
        <v>3662</v>
      </c>
      <c r="B522" s="3004" t="s">
        <v>3693</v>
      </c>
      <c r="C522" s="3005">
        <v>69</v>
      </c>
      <c r="D522" s="3006">
        <v>65.010000000000005</v>
      </c>
      <c r="E522" s="3007" t="s">
        <v>3062</v>
      </c>
      <c r="F522" s="3007"/>
    </row>
    <row r="523" spans="1:6" ht="21" customHeight="1">
      <c r="A523" s="3003" t="s">
        <v>3662</v>
      </c>
      <c r="B523" s="3004" t="s">
        <v>3694</v>
      </c>
      <c r="C523" s="3005">
        <v>66.7</v>
      </c>
      <c r="D523" s="3006">
        <v>62.84</v>
      </c>
      <c r="E523" s="3007" t="s">
        <v>3062</v>
      </c>
      <c r="F523" s="3007"/>
    </row>
    <row r="524" spans="1:6" ht="21" customHeight="1">
      <c r="A524" s="3003" t="s">
        <v>3662</v>
      </c>
      <c r="B524" s="3004" t="s">
        <v>3695</v>
      </c>
      <c r="C524" s="3005">
        <v>84.81</v>
      </c>
      <c r="D524" s="3006">
        <v>79.91</v>
      </c>
      <c r="E524" s="3007" t="s">
        <v>3062</v>
      </c>
      <c r="F524" s="3007"/>
    </row>
    <row r="525" spans="1:6" ht="21" customHeight="1">
      <c r="A525" s="3003" t="s">
        <v>3662</v>
      </c>
      <c r="B525" s="3004" t="s">
        <v>3696</v>
      </c>
      <c r="C525" s="3005">
        <v>66.7</v>
      </c>
      <c r="D525" s="3006">
        <v>62.84</v>
      </c>
      <c r="E525" s="3007" t="s">
        <v>3062</v>
      </c>
      <c r="F525" s="3007"/>
    </row>
    <row r="526" spans="1:6" ht="21" customHeight="1">
      <c r="A526" s="3003" t="s">
        <v>3662</v>
      </c>
      <c r="B526" s="3004" t="s">
        <v>3697</v>
      </c>
      <c r="C526" s="3005">
        <v>69</v>
      </c>
      <c r="D526" s="3006">
        <v>65.010000000000005</v>
      </c>
      <c r="E526" s="3007" t="s">
        <v>3062</v>
      </c>
      <c r="F526" s="3007"/>
    </row>
    <row r="527" spans="1:6" ht="21" customHeight="1">
      <c r="A527" s="3003" t="s">
        <v>3662</v>
      </c>
      <c r="B527" s="3004" t="s">
        <v>3698</v>
      </c>
      <c r="C527" s="3005">
        <v>69</v>
      </c>
      <c r="D527" s="3006">
        <v>65.010000000000005</v>
      </c>
      <c r="E527" s="3007" t="s">
        <v>3062</v>
      </c>
      <c r="F527" s="3007"/>
    </row>
    <row r="528" spans="1:6" ht="21" customHeight="1">
      <c r="A528" s="3003" t="s">
        <v>3662</v>
      </c>
      <c r="B528" s="3004" t="s">
        <v>3699</v>
      </c>
      <c r="C528" s="3005">
        <v>69</v>
      </c>
      <c r="D528" s="3006">
        <v>65.010000000000005</v>
      </c>
      <c r="E528" s="3007" t="s">
        <v>3062</v>
      </c>
      <c r="F528" s="3007"/>
    </row>
    <row r="529" spans="1:6" ht="21" customHeight="1">
      <c r="A529" s="3003" t="s">
        <v>3662</v>
      </c>
      <c r="B529" s="3004" t="s">
        <v>3700</v>
      </c>
      <c r="C529" s="3005">
        <v>69</v>
      </c>
      <c r="D529" s="3006">
        <v>65.010000000000005</v>
      </c>
      <c r="E529" s="3007" t="s">
        <v>3062</v>
      </c>
      <c r="F529" s="3007"/>
    </row>
    <row r="530" spans="1:6" ht="21" customHeight="1">
      <c r="A530" s="3003" t="s">
        <v>3662</v>
      </c>
      <c r="B530" s="3004" t="s">
        <v>3701</v>
      </c>
      <c r="C530" s="3005">
        <v>82.87</v>
      </c>
      <c r="D530" s="3006">
        <v>78.08</v>
      </c>
      <c r="E530" s="3007" t="s">
        <v>3062</v>
      </c>
      <c r="F530" s="3007"/>
    </row>
    <row r="531" spans="1:6" ht="21" customHeight="1">
      <c r="A531" s="3003" t="s">
        <v>3662</v>
      </c>
      <c r="B531" s="3004" t="s">
        <v>3702</v>
      </c>
      <c r="C531" s="3005">
        <v>49.6</v>
      </c>
      <c r="D531" s="3006">
        <v>46.73</v>
      </c>
      <c r="E531" s="3007" t="s">
        <v>3062</v>
      </c>
      <c r="F531" s="3007"/>
    </row>
    <row r="532" spans="1:6" s="3013" customFormat="1" ht="21" customHeight="1">
      <c r="A532" s="3009" t="s">
        <v>3703</v>
      </c>
      <c r="B532" s="3009" t="s">
        <v>3704</v>
      </c>
      <c r="C532" s="3010">
        <v>27.04</v>
      </c>
      <c r="D532" s="3011">
        <v>15.37</v>
      </c>
      <c r="E532" s="3012" t="s">
        <v>3062</v>
      </c>
      <c r="F532" s="3012"/>
    </row>
    <row r="533" spans="1:6" ht="21" customHeight="1">
      <c r="A533" s="3003" t="s">
        <v>3703</v>
      </c>
      <c r="B533" s="3004" t="s">
        <v>3705</v>
      </c>
      <c r="C533" s="3005">
        <v>52.04</v>
      </c>
      <c r="D533" s="3006">
        <v>29.58</v>
      </c>
      <c r="E533" s="3007" t="s">
        <v>3062</v>
      </c>
      <c r="F533" s="3007"/>
    </row>
    <row r="534" spans="1:6" ht="21" customHeight="1">
      <c r="A534" s="3003" t="s">
        <v>3703</v>
      </c>
      <c r="B534" s="3004" t="s">
        <v>3706</v>
      </c>
      <c r="C534" s="3005">
        <v>26.48</v>
      </c>
      <c r="D534" s="3006">
        <v>15.05</v>
      </c>
      <c r="E534" s="3007" t="s">
        <v>3062</v>
      </c>
      <c r="F534" s="3007"/>
    </row>
    <row r="535" spans="1:6" ht="21" customHeight="1">
      <c r="A535" s="3003" t="s">
        <v>3703</v>
      </c>
      <c r="B535" s="3004" t="s">
        <v>3707</v>
      </c>
      <c r="C535" s="3005">
        <v>26.48</v>
      </c>
      <c r="D535" s="3006">
        <v>15.05</v>
      </c>
      <c r="E535" s="3007" t="s">
        <v>3062</v>
      </c>
      <c r="F535" s="3007"/>
    </row>
    <row r="536" spans="1:6" ht="21" customHeight="1">
      <c r="A536" s="3003" t="s">
        <v>3703</v>
      </c>
      <c r="B536" s="3004" t="s">
        <v>3708</v>
      </c>
      <c r="C536" s="3005">
        <v>26.48</v>
      </c>
      <c r="D536" s="3006">
        <v>15.05</v>
      </c>
      <c r="E536" s="3007" t="s">
        <v>3062</v>
      </c>
      <c r="F536" s="3007"/>
    </row>
    <row r="537" spans="1:6" ht="21" customHeight="1">
      <c r="A537" s="3003" t="s">
        <v>3703</v>
      </c>
      <c r="B537" s="3004" t="s">
        <v>3709</v>
      </c>
      <c r="C537" s="3005">
        <v>26.48</v>
      </c>
      <c r="D537" s="3006">
        <v>15.05</v>
      </c>
      <c r="E537" s="3007" t="s">
        <v>3062</v>
      </c>
      <c r="F537" s="3007"/>
    </row>
    <row r="538" spans="1:6" ht="21" customHeight="1">
      <c r="A538" s="3003" t="s">
        <v>3703</v>
      </c>
      <c r="B538" s="3004" t="s">
        <v>3710</v>
      </c>
      <c r="C538" s="3005">
        <v>26.48</v>
      </c>
      <c r="D538" s="3006">
        <v>15.05</v>
      </c>
      <c r="E538" s="3007" t="s">
        <v>3062</v>
      </c>
      <c r="F538" s="3007"/>
    </row>
    <row r="539" spans="1:6" ht="21" customHeight="1">
      <c r="A539" s="3003" t="s">
        <v>3703</v>
      </c>
      <c r="B539" s="3004" t="s">
        <v>3711</v>
      </c>
      <c r="C539" s="3005">
        <v>26.48</v>
      </c>
      <c r="D539" s="3006">
        <v>15.05</v>
      </c>
      <c r="E539" s="3007" t="s">
        <v>3062</v>
      </c>
      <c r="F539" s="3007"/>
    </row>
    <row r="540" spans="1:6" ht="21" customHeight="1">
      <c r="A540" s="3003" t="s">
        <v>3703</v>
      </c>
      <c r="B540" s="3004" t="s">
        <v>3712</v>
      </c>
      <c r="C540" s="3005">
        <v>26.48</v>
      </c>
      <c r="D540" s="3006">
        <v>15.05</v>
      </c>
      <c r="E540" s="3007" t="s">
        <v>3062</v>
      </c>
      <c r="F540" s="3007"/>
    </row>
    <row r="541" spans="1:6" ht="21" customHeight="1">
      <c r="A541" s="3003" t="s">
        <v>3703</v>
      </c>
      <c r="B541" s="3004" t="s">
        <v>3713</v>
      </c>
      <c r="C541" s="3005">
        <v>26.48</v>
      </c>
      <c r="D541" s="3006">
        <v>15.05</v>
      </c>
      <c r="E541" s="3007" t="s">
        <v>3062</v>
      </c>
      <c r="F541" s="3007"/>
    </row>
    <row r="542" spans="1:6" ht="21" customHeight="1">
      <c r="A542" s="3003" t="s">
        <v>3703</v>
      </c>
      <c r="B542" s="3004" t="s">
        <v>3714</v>
      </c>
      <c r="C542" s="3005">
        <v>26.48</v>
      </c>
      <c r="D542" s="3006">
        <v>15.05</v>
      </c>
      <c r="E542" s="3007" t="s">
        <v>3062</v>
      </c>
      <c r="F542" s="3007"/>
    </row>
    <row r="543" spans="1:6" ht="21" customHeight="1">
      <c r="A543" s="3003" t="s">
        <v>3703</v>
      </c>
      <c r="B543" s="3004" t="s">
        <v>3715</v>
      </c>
      <c r="C543" s="3005">
        <v>26.48</v>
      </c>
      <c r="D543" s="3006">
        <v>15.05</v>
      </c>
      <c r="E543" s="3007" t="s">
        <v>3062</v>
      </c>
      <c r="F543" s="3007"/>
    </row>
    <row r="544" spans="1:6" ht="21" customHeight="1">
      <c r="A544" s="3003" t="s">
        <v>3703</v>
      </c>
      <c r="B544" s="3004" t="s">
        <v>3716</v>
      </c>
      <c r="C544" s="3005">
        <v>26.48</v>
      </c>
      <c r="D544" s="3006">
        <v>15.05</v>
      </c>
      <c r="E544" s="3007" t="s">
        <v>3062</v>
      </c>
      <c r="F544" s="3007"/>
    </row>
    <row r="545" spans="1:6" ht="21" customHeight="1">
      <c r="A545" s="3003" t="s">
        <v>3703</v>
      </c>
      <c r="B545" s="3004" t="s">
        <v>3717</v>
      </c>
      <c r="C545" s="3005">
        <v>26.48</v>
      </c>
      <c r="D545" s="3006">
        <v>15.05</v>
      </c>
      <c r="E545" s="3007" t="s">
        <v>3062</v>
      </c>
      <c r="F545" s="3007"/>
    </row>
    <row r="546" spans="1:6" ht="21" customHeight="1">
      <c r="A546" s="3003" t="s">
        <v>3703</v>
      </c>
      <c r="B546" s="3004" t="s">
        <v>3718</v>
      </c>
      <c r="C546" s="3005">
        <v>26.48</v>
      </c>
      <c r="D546" s="3006">
        <v>15.05</v>
      </c>
      <c r="E546" s="3007" t="s">
        <v>3062</v>
      </c>
      <c r="F546" s="3007"/>
    </row>
    <row r="547" spans="1:6" ht="21" customHeight="1">
      <c r="A547" s="3003" t="s">
        <v>3703</v>
      </c>
      <c r="B547" s="3004" t="s">
        <v>3719</v>
      </c>
      <c r="C547" s="3005">
        <v>26.48</v>
      </c>
      <c r="D547" s="3006">
        <v>15.05</v>
      </c>
      <c r="E547" s="3007" t="s">
        <v>3062</v>
      </c>
      <c r="F547" s="3007"/>
    </row>
    <row r="548" spans="1:6" ht="21" customHeight="1">
      <c r="A548" s="3003" t="s">
        <v>3703</v>
      </c>
      <c r="B548" s="3004" t="s">
        <v>3720</v>
      </c>
      <c r="C548" s="3005">
        <v>26.48</v>
      </c>
      <c r="D548" s="3006">
        <v>15.05</v>
      </c>
      <c r="E548" s="3007" t="s">
        <v>3062</v>
      </c>
      <c r="F548" s="3007"/>
    </row>
    <row r="549" spans="1:6" ht="21" customHeight="1">
      <c r="A549" s="3003" t="s">
        <v>3703</v>
      </c>
      <c r="B549" s="3004" t="s">
        <v>3721</v>
      </c>
      <c r="C549" s="3005">
        <v>26.48</v>
      </c>
      <c r="D549" s="3006">
        <v>15.05</v>
      </c>
      <c r="E549" s="3007" t="s">
        <v>3062</v>
      </c>
      <c r="F549" s="3007"/>
    </row>
    <row r="550" spans="1:6" ht="21" customHeight="1">
      <c r="A550" s="3003" t="s">
        <v>3703</v>
      </c>
      <c r="B550" s="3004" t="s">
        <v>3722</v>
      </c>
      <c r="C550" s="3005">
        <v>26.7</v>
      </c>
      <c r="D550" s="3006">
        <v>15.18</v>
      </c>
      <c r="E550" s="3007" t="s">
        <v>3062</v>
      </c>
      <c r="F550" s="3007"/>
    </row>
    <row r="551" spans="1:6" ht="21" customHeight="1">
      <c r="A551" s="3003" t="s">
        <v>3703</v>
      </c>
      <c r="B551" s="3004" t="s">
        <v>3723</v>
      </c>
      <c r="C551" s="3005">
        <v>41.61</v>
      </c>
      <c r="D551" s="3006">
        <v>23.65</v>
      </c>
      <c r="E551" s="3007" t="s">
        <v>3062</v>
      </c>
      <c r="F551" s="3007"/>
    </row>
    <row r="552" spans="1:6" ht="21" customHeight="1">
      <c r="A552" s="3003" t="s">
        <v>3703</v>
      </c>
      <c r="B552" s="3004" t="s">
        <v>3724</v>
      </c>
      <c r="C552" s="3005">
        <v>41.61</v>
      </c>
      <c r="D552" s="3006">
        <v>23.65</v>
      </c>
      <c r="E552" s="3007" t="s">
        <v>3062</v>
      </c>
      <c r="F552" s="3007"/>
    </row>
    <row r="553" spans="1:6" ht="21" customHeight="1">
      <c r="A553" s="3003" t="s">
        <v>3703</v>
      </c>
      <c r="B553" s="3004" t="s">
        <v>3725</v>
      </c>
      <c r="C553" s="3005">
        <v>41.61</v>
      </c>
      <c r="D553" s="3006">
        <v>23.65</v>
      </c>
      <c r="E553" s="3007" t="s">
        <v>3062</v>
      </c>
      <c r="F553" s="3007"/>
    </row>
    <row r="554" spans="1:6" ht="21" customHeight="1">
      <c r="A554" s="3003" t="s">
        <v>3703</v>
      </c>
      <c r="B554" s="3004" t="s">
        <v>3726</v>
      </c>
      <c r="C554" s="3005">
        <v>41.61</v>
      </c>
      <c r="D554" s="3006">
        <v>23.65</v>
      </c>
      <c r="E554" s="3007" t="s">
        <v>3062</v>
      </c>
      <c r="F554" s="3007"/>
    </row>
    <row r="555" spans="1:6" ht="21" customHeight="1">
      <c r="A555" s="3003" t="s">
        <v>3703</v>
      </c>
      <c r="B555" s="3004" t="s">
        <v>3727</v>
      </c>
      <c r="C555" s="3005">
        <v>41.61</v>
      </c>
      <c r="D555" s="3006">
        <v>23.65</v>
      </c>
      <c r="E555" s="3007" t="s">
        <v>3062</v>
      </c>
      <c r="F555" s="3007"/>
    </row>
    <row r="556" spans="1:6" ht="21" customHeight="1">
      <c r="A556" s="3003" t="s">
        <v>3703</v>
      </c>
      <c r="B556" s="3004" t="s">
        <v>3728</v>
      </c>
      <c r="C556" s="3005">
        <v>41.61</v>
      </c>
      <c r="D556" s="3006">
        <v>23.65</v>
      </c>
      <c r="E556" s="3007" t="s">
        <v>3062</v>
      </c>
      <c r="F556" s="3007"/>
    </row>
    <row r="557" spans="1:6" ht="21" customHeight="1">
      <c r="A557" s="3003" t="s">
        <v>3703</v>
      </c>
      <c r="B557" s="3004" t="s">
        <v>3729</v>
      </c>
      <c r="C557" s="3005">
        <v>41.61</v>
      </c>
      <c r="D557" s="3006">
        <v>23.65</v>
      </c>
      <c r="E557" s="3007" t="s">
        <v>3062</v>
      </c>
      <c r="F557" s="3007"/>
    </row>
    <row r="558" spans="1:6" ht="21" customHeight="1">
      <c r="A558" s="3003" t="s">
        <v>3703</v>
      </c>
      <c r="B558" s="3004" t="s">
        <v>3730</v>
      </c>
      <c r="C558" s="3005">
        <v>41.61</v>
      </c>
      <c r="D558" s="3006">
        <v>23.65</v>
      </c>
      <c r="E558" s="3007" t="s">
        <v>3062</v>
      </c>
      <c r="F558" s="3007"/>
    </row>
    <row r="559" spans="1:6" ht="21" customHeight="1">
      <c r="A559" s="3003" t="s">
        <v>3703</v>
      </c>
      <c r="B559" s="3004" t="s">
        <v>3731</v>
      </c>
      <c r="C559" s="3005">
        <v>41.61</v>
      </c>
      <c r="D559" s="3006">
        <v>23.65</v>
      </c>
      <c r="E559" s="3007" t="s">
        <v>3062</v>
      </c>
      <c r="F559" s="3007"/>
    </row>
    <row r="560" spans="1:6" ht="21" customHeight="1">
      <c r="A560" s="3003" t="s">
        <v>3703</v>
      </c>
      <c r="B560" s="3004" t="s">
        <v>3732</v>
      </c>
      <c r="C560" s="3005">
        <v>41.61</v>
      </c>
      <c r="D560" s="3006">
        <v>23.65</v>
      </c>
      <c r="E560" s="3007" t="s">
        <v>3062</v>
      </c>
      <c r="F560" s="3007"/>
    </row>
    <row r="561" spans="1:6" ht="21" customHeight="1">
      <c r="A561" s="3003" t="s">
        <v>3703</v>
      </c>
      <c r="B561" s="3004" t="s">
        <v>3733</v>
      </c>
      <c r="C561" s="3005">
        <v>41.61</v>
      </c>
      <c r="D561" s="3006">
        <v>23.65</v>
      </c>
      <c r="E561" s="3007" t="s">
        <v>3062</v>
      </c>
      <c r="F561" s="3007"/>
    </row>
    <row r="562" spans="1:6" ht="21" customHeight="1">
      <c r="A562" s="3003" t="s">
        <v>3703</v>
      </c>
      <c r="B562" s="3004" t="s">
        <v>3734</v>
      </c>
      <c r="C562" s="3005">
        <v>41.61</v>
      </c>
      <c r="D562" s="3006">
        <v>23.65</v>
      </c>
      <c r="E562" s="3007" t="s">
        <v>3062</v>
      </c>
      <c r="F562" s="3007"/>
    </row>
    <row r="563" spans="1:6" ht="21" customHeight="1">
      <c r="A563" s="3003" t="s">
        <v>3703</v>
      </c>
      <c r="B563" s="3004" t="s">
        <v>3735</v>
      </c>
      <c r="C563" s="3005">
        <v>41.61</v>
      </c>
      <c r="D563" s="3006">
        <v>23.65</v>
      </c>
      <c r="E563" s="3007" t="s">
        <v>3062</v>
      </c>
      <c r="F563" s="3007"/>
    </row>
    <row r="564" spans="1:6" ht="21" customHeight="1">
      <c r="A564" s="3003" t="s">
        <v>3703</v>
      </c>
      <c r="B564" s="3004" t="s">
        <v>3736</v>
      </c>
      <c r="C564" s="3005">
        <v>41.61</v>
      </c>
      <c r="D564" s="3006">
        <v>23.65</v>
      </c>
      <c r="E564" s="3007" t="s">
        <v>3062</v>
      </c>
      <c r="F564" s="3007"/>
    </row>
    <row r="565" spans="1:6" ht="21" customHeight="1">
      <c r="A565" s="3003" t="s">
        <v>3703</v>
      </c>
      <c r="B565" s="3004" t="s">
        <v>3737</v>
      </c>
      <c r="C565" s="3005">
        <v>41.61</v>
      </c>
      <c r="D565" s="3006">
        <v>23.65</v>
      </c>
      <c r="E565" s="3007" t="s">
        <v>3062</v>
      </c>
      <c r="F565" s="3007"/>
    </row>
    <row r="566" spans="1:6" ht="21" customHeight="1">
      <c r="A566" s="3003" t="s">
        <v>3703</v>
      </c>
      <c r="B566" s="3004" t="s">
        <v>3738</v>
      </c>
      <c r="C566" s="3005">
        <v>41.61</v>
      </c>
      <c r="D566" s="3006">
        <v>23.65</v>
      </c>
      <c r="E566" s="3007" t="s">
        <v>3062</v>
      </c>
      <c r="F566" s="3007"/>
    </row>
    <row r="567" spans="1:6" ht="21" customHeight="1">
      <c r="A567" s="3003" t="s">
        <v>3703</v>
      </c>
      <c r="B567" s="3004" t="s">
        <v>3739</v>
      </c>
      <c r="C567" s="3005">
        <v>45.51</v>
      </c>
      <c r="D567" s="3006">
        <v>25.87</v>
      </c>
      <c r="E567" s="3007" t="s">
        <v>3062</v>
      </c>
      <c r="F567" s="3007"/>
    </row>
    <row r="568" spans="1:6" ht="21" customHeight="1">
      <c r="A568" s="3003" t="s">
        <v>3703</v>
      </c>
      <c r="B568" s="3004" t="s">
        <v>3740</v>
      </c>
      <c r="C568" s="3005">
        <v>49.54</v>
      </c>
      <c r="D568" s="3006">
        <v>28.16</v>
      </c>
      <c r="E568" s="3007" t="s">
        <v>3062</v>
      </c>
      <c r="F568" s="3007"/>
    </row>
    <row r="569" spans="1:6" ht="21" customHeight="1">
      <c r="A569" s="3003" t="s">
        <v>3703</v>
      </c>
      <c r="B569" s="3004" t="s">
        <v>3741</v>
      </c>
      <c r="C569" s="3005">
        <v>41.61</v>
      </c>
      <c r="D569" s="3006">
        <v>23.65</v>
      </c>
      <c r="E569" s="3007" t="s">
        <v>3062</v>
      </c>
      <c r="F569" s="3007"/>
    </row>
    <row r="570" spans="1:6" ht="21" customHeight="1">
      <c r="A570" s="3003" t="s">
        <v>3703</v>
      </c>
      <c r="B570" s="3004" t="s">
        <v>3742</v>
      </c>
      <c r="C570" s="3005">
        <v>41.61</v>
      </c>
      <c r="D570" s="3006">
        <v>23.65</v>
      </c>
      <c r="E570" s="3007" t="s">
        <v>3062</v>
      </c>
      <c r="F570" s="3007"/>
    </row>
    <row r="571" spans="1:6" ht="21" customHeight="1">
      <c r="A571" s="3003" t="s">
        <v>3703</v>
      </c>
      <c r="B571" s="3004" t="s">
        <v>3743</v>
      </c>
      <c r="C571" s="3005">
        <v>41.61</v>
      </c>
      <c r="D571" s="3006">
        <v>23.65</v>
      </c>
      <c r="E571" s="3007" t="s">
        <v>3062</v>
      </c>
      <c r="F571" s="3007"/>
    </row>
    <row r="572" spans="1:6" ht="21" customHeight="1">
      <c r="A572" s="3003" t="s">
        <v>3703</v>
      </c>
      <c r="B572" s="3004" t="s">
        <v>3744</v>
      </c>
      <c r="C572" s="3005">
        <v>41.61</v>
      </c>
      <c r="D572" s="3006">
        <v>23.65</v>
      </c>
      <c r="E572" s="3007" t="s">
        <v>3062</v>
      </c>
      <c r="F572" s="3007"/>
    </row>
    <row r="573" spans="1:6" ht="21" customHeight="1">
      <c r="A573" s="3003" t="s">
        <v>3703</v>
      </c>
      <c r="B573" s="3004" t="s">
        <v>3745</v>
      </c>
      <c r="C573" s="3005">
        <v>41.61</v>
      </c>
      <c r="D573" s="3006">
        <v>23.65</v>
      </c>
      <c r="E573" s="3007" t="s">
        <v>3062</v>
      </c>
      <c r="F573" s="3007"/>
    </row>
    <row r="574" spans="1:6" ht="21" customHeight="1">
      <c r="A574" s="3003" t="s">
        <v>3703</v>
      </c>
      <c r="B574" s="3004" t="s">
        <v>3746</v>
      </c>
      <c r="C574" s="3005">
        <v>41.61</v>
      </c>
      <c r="D574" s="3006">
        <v>23.65</v>
      </c>
      <c r="E574" s="3007" t="s">
        <v>3062</v>
      </c>
      <c r="F574" s="3007"/>
    </row>
    <row r="575" spans="1:6" ht="21" customHeight="1">
      <c r="A575" s="3003" t="s">
        <v>3703</v>
      </c>
      <c r="B575" s="3004" t="s">
        <v>3747</v>
      </c>
      <c r="C575" s="3005">
        <v>41.61</v>
      </c>
      <c r="D575" s="3006">
        <v>23.65</v>
      </c>
      <c r="E575" s="3007" t="s">
        <v>3062</v>
      </c>
      <c r="F575" s="3007"/>
    </row>
    <row r="576" spans="1:6" ht="21" customHeight="1">
      <c r="A576" s="3003" t="s">
        <v>3703</v>
      </c>
      <c r="B576" s="3004" t="s">
        <v>3748</v>
      </c>
      <c r="C576" s="3005">
        <v>41.61</v>
      </c>
      <c r="D576" s="3006">
        <v>23.65</v>
      </c>
      <c r="E576" s="3007" t="s">
        <v>3062</v>
      </c>
      <c r="F576" s="3007"/>
    </row>
    <row r="577" spans="1:6" ht="21" customHeight="1">
      <c r="A577" s="3003" t="s">
        <v>3703</v>
      </c>
      <c r="B577" s="3004" t="s">
        <v>3749</v>
      </c>
      <c r="C577" s="3005">
        <v>41.61</v>
      </c>
      <c r="D577" s="3006">
        <v>23.65</v>
      </c>
      <c r="E577" s="3007" t="s">
        <v>3062</v>
      </c>
      <c r="F577" s="3007"/>
    </row>
    <row r="578" spans="1:6" ht="21" customHeight="1">
      <c r="A578" s="3003" t="s">
        <v>3703</v>
      </c>
      <c r="B578" s="3004" t="s">
        <v>3750</v>
      </c>
      <c r="C578" s="3005">
        <v>41.61</v>
      </c>
      <c r="D578" s="3006">
        <v>23.65</v>
      </c>
      <c r="E578" s="3007" t="s">
        <v>3062</v>
      </c>
      <c r="F578" s="3007"/>
    </row>
    <row r="579" spans="1:6" ht="21" customHeight="1">
      <c r="A579" s="3003" t="s">
        <v>3703</v>
      </c>
      <c r="B579" s="3004" t="s">
        <v>3751</v>
      </c>
      <c r="C579" s="3005">
        <v>41.61</v>
      </c>
      <c r="D579" s="3006">
        <v>23.65</v>
      </c>
      <c r="E579" s="3007" t="s">
        <v>3062</v>
      </c>
      <c r="F579" s="3007"/>
    </row>
    <row r="580" spans="1:6" ht="21" customHeight="1">
      <c r="A580" s="3003" t="s">
        <v>3703</v>
      </c>
      <c r="B580" s="3004" t="s">
        <v>3752</v>
      </c>
      <c r="C580" s="3005">
        <v>41.61</v>
      </c>
      <c r="D580" s="3006">
        <v>23.65</v>
      </c>
      <c r="E580" s="3007" t="s">
        <v>3062</v>
      </c>
      <c r="F580" s="3007"/>
    </row>
    <row r="581" spans="1:6" ht="21" customHeight="1">
      <c r="A581" s="3003" t="s">
        <v>3703</v>
      </c>
      <c r="B581" s="3004" t="s">
        <v>3753</v>
      </c>
      <c r="C581" s="3005">
        <v>41.61</v>
      </c>
      <c r="D581" s="3006">
        <v>23.65</v>
      </c>
      <c r="E581" s="3007" t="s">
        <v>3062</v>
      </c>
      <c r="F581" s="3007"/>
    </row>
    <row r="582" spans="1:6" ht="21" customHeight="1">
      <c r="A582" s="3003" t="s">
        <v>3703</v>
      </c>
      <c r="B582" s="3004" t="s">
        <v>3754</v>
      </c>
      <c r="C582" s="3005">
        <v>41.61</v>
      </c>
      <c r="D582" s="3006">
        <v>23.65</v>
      </c>
      <c r="E582" s="3007" t="s">
        <v>3062</v>
      </c>
      <c r="F582" s="3007"/>
    </row>
    <row r="583" spans="1:6" ht="21" customHeight="1">
      <c r="A583" s="3003" t="s">
        <v>3703</v>
      </c>
      <c r="B583" s="3004" t="s">
        <v>3755</v>
      </c>
      <c r="C583" s="3005">
        <v>41.61</v>
      </c>
      <c r="D583" s="3006">
        <v>23.65</v>
      </c>
      <c r="E583" s="3007" t="s">
        <v>3062</v>
      </c>
      <c r="F583" s="3007"/>
    </row>
    <row r="584" spans="1:6" ht="21" customHeight="1">
      <c r="A584" s="3003" t="s">
        <v>3703</v>
      </c>
      <c r="B584" s="3004" t="s">
        <v>3756</v>
      </c>
      <c r="C584" s="3005">
        <v>41.61</v>
      </c>
      <c r="D584" s="3006">
        <v>23.65</v>
      </c>
      <c r="E584" s="3007" t="s">
        <v>3062</v>
      </c>
      <c r="F584" s="3007"/>
    </row>
    <row r="585" spans="1:6" ht="21" customHeight="1">
      <c r="A585" s="3003" t="s">
        <v>3703</v>
      </c>
      <c r="B585" s="3004" t="s">
        <v>3757</v>
      </c>
      <c r="C585" s="3005">
        <v>54.59</v>
      </c>
      <c r="D585" s="3006">
        <v>31.03</v>
      </c>
      <c r="E585" s="3007" t="s">
        <v>3062</v>
      </c>
      <c r="F585" s="3007"/>
    </row>
    <row r="586" spans="1:6" ht="21" customHeight="1">
      <c r="A586" s="3003" t="s">
        <v>3703</v>
      </c>
      <c r="B586" s="3004" t="s">
        <v>3758</v>
      </c>
      <c r="C586" s="3005">
        <v>25.53</v>
      </c>
      <c r="D586" s="3006">
        <v>14.51</v>
      </c>
      <c r="E586" s="3007" t="s">
        <v>3062</v>
      </c>
      <c r="F586" s="3007"/>
    </row>
    <row r="587" spans="1:6" ht="21" customHeight="1">
      <c r="A587" s="3003" t="s">
        <v>3703</v>
      </c>
      <c r="B587" s="3004" t="s">
        <v>3759</v>
      </c>
      <c r="C587" s="3005">
        <v>29.29</v>
      </c>
      <c r="D587" s="3006">
        <v>16.649999999999999</v>
      </c>
      <c r="E587" s="3007" t="s">
        <v>3062</v>
      </c>
      <c r="F587" s="3007"/>
    </row>
    <row r="588" spans="1:6" ht="21" customHeight="1">
      <c r="A588" s="3003" t="s">
        <v>3703</v>
      </c>
      <c r="B588" s="3004" t="s">
        <v>3760</v>
      </c>
      <c r="C588" s="3005">
        <v>62.38</v>
      </c>
      <c r="D588" s="3006">
        <v>35.46</v>
      </c>
      <c r="E588" s="3007" t="s">
        <v>3062</v>
      </c>
      <c r="F588" s="3007"/>
    </row>
    <row r="589" spans="1:6" ht="21" customHeight="1">
      <c r="A589" s="3003" t="s">
        <v>3703</v>
      </c>
      <c r="B589" s="3004" t="s">
        <v>3761</v>
      </c>
      <c r="C589" s="3005">
        <v>62.01</v>
      </c>
      <c r="D589" s="3006">
        <v>35.25</v>
      </c>
      <c r="E589" s="3007" t="s">
        <v>3062</v>
      </c>
      <c r="F589" s="3007"/>
    </row>
    <row r="590" spans="1:6" ht="21" customHeight="1">
      <c r="A590" s="3003" t="s">
        <v>3703</v>
      </c>
      <c r="B590" s="3004" t="s">
        <v>3762</v>
      </c>
      <c r="C590" s="3005">
        <v>62.01</v>
      </c>
      <c r="D590" s="3006">
        <v>35.25</v>
      </c>
      <c r="E590" s="3007" t="s">
        <v>3062</v>
      </c>
      <c r="F590" s="3007"/>
    </row>
    <row r="591" spans="1:6" ht="21" customHeight="1">
      <c r="A591" s="3003" t="s">
        <v>3703</v>
      </c>
      <c r="B591" s="3004" t="s">
        <v>3763</v>
      </c>
      <c r="C591" s="3005">
        <v>62.01</v>
      </c>
      <c r="D591" s="3006">
        <v>35.25</v>
      </c>
      <c r="E591" s="3007" t="s">
        <v>3062</v>
      </c>
      <c r="F591" s="3007"/>
    </row>
    <row r="592" spans="1:6" ht="21" customHeight="1">
      <c r="A592" s="3003" t="s">
        <v>3703</v>
      </c>
      <c r="B592" s="3004" t="s">
        <v>3764</v>
      </c>
      <c r="C592" s="3005">
        <v>62.01</v>
      </c>
      <c r="D592" s="3006">
        <v>35.25</v>
      </c>
      <c r="E592" s="3007" t="s">
        <v>3062</v>
      </c>
      <c r="F592" s="3007"/>
    </row>
    <row r="593" spans="1:11" ht="21" customHeight="1">
      <c r="A593" s="3003" t="s">
        <v>3703</v>
      </c>
      <c r="B593" s="3004" t="s">
        <v>3765</v>
      </c>
      <c r="C593" s="3005">
        <v>62.01</v>
      </c>
      <c r="D593" s="3006">
        <v>35.25</v>
      </c>
      <c r="E593" s="3007" t="s">
        <v>3062</v>
      </c>
      <c r="F593" s="3007"/>
    </row>
    <row r="594" spans="1:11" ht="21" customHeight="1">
      <c r="A594" s="3003" t="s">
        <v>3703</v>
      </c>
      <c r="B594" s="3004" t="s">
        <v>3766</v>
      </c>
      <c r="C594" s="3005">
        <v>62.01</v>
      </c>
      <c r="D594" s="3006">
        <v>35.25</v>
      </c>
      <c r="E594" s="3007" t="s">
        <v>3062</v>
      </c>
      <c r="F594" s="3007"/>
    </row>
    <row r="595" spans="1:11" ht="21" customHeight="1">
      <c r="A595" s="3003" t="s">
        <v>3703</v>
      </c>
      <c r="B595" s="3004" t="s">
        <v>3767</v>
      </c>
      <c r="C595" s="3005">
        <v>62.01</v>
      </c>
      <c r="D595" s="3006">
        <v>35.25</v>
      </c>
      <c r="E595" s="3007" t="s">
        <v>3062</v>
      </c>
      <c r="F595" s="3007"/>
    </row>
    <row r="596" spans="1:11" ht="21" customHeight="1">
      <c r="A596" s="3003" t="s">
        <v>3703</v>
      </c>
      <c r="B596" s="3004" t="s">
        <v>3768</v>
      </c>
      <c r="C596" s="3005">
        <v>62.01</v>
      </c>
      <c r="D596" s="3006">
        <v>35.25</v>
      </c>
      <c r="E596" s="3007" t="s">
        <v>3062</v>
      </c>
      <c r="F596" s="3007"/>
    </row>
    <row r="597" spans="1:11" ht="21" customHeight="1">
      <c r="A597" s="3003" t="s">
        <v>3703</v>
      </c>
      <c r="B597" s="3004" t="s">
        <v>3769</v>
      </c>
      <c r="C597" s="3005">
        <v>62.01</v>
      </c>
      <c r="D597" s="3006">
        <v>35.25</v>
      </c>
      <c r="E597" s="3007" t="s">
        <v>3062</v>
      </c>
      <c r="F597" s="3007"/>
    </row>
    <row r="598" spans="1:11" ht="21" customHeight="1">
      <c r="A598" s="3003" t="s">
        <v>3703</v>
      </c>
      <c r="B598" s="3004" t="s">
        <v>3770</v>
      </c>
      <c r="C598" s="3005">
        <v>62.01</v>
      </c>
      <c r="D598" s="3006">
        <v>35.25</v>
      </c>
      <c r="E598" s="3007" t="s">
        <v>3062</v>
      </c>
      <c r="F598" s="3007"/>
      <c r="I598" s="3014" t="s">
        <v>3780</v>
      </c>
      <c r="J598" s="3014" t="s">
        <v>3781</v>
      </c>
      <c r="K598" s="3014" t="s">
        <v>3779</v>
      </c>
    </row>
    <row r="599" spans="1:11" ht="21" customHeight="1">
      <c r="A599" s="3003" t="s">
        <v>3703</v>
      </c>
      <c r="B599" s="3004" t="s">
        <v>3771</v>
      </c>
      <c r="C599" s="3005">
        <v>62.01</v>
      </c>
      <c r="D599" s="3006">
        <v>35.25</v>
      </c>
      <c r="E599" s="3007" t="s">
        <v>3062</v>
      </c>
      <c r="F599" s="3007"/>
      <c r="H599" s="2968">
        <v>1176.58</v>
      </c>
      <c r="I599" s="2968">
        <v>1286.1300000000001</v>
      </c>
      <c r="J599" s="2968">
        <f>1610.62-118.22-130.39-44.46-44.46</f>
        <v>1273.0899999999997</v>
      </c>
      <c r="K599" s="2968">
        <v>945.56</v>
      </c>
    </row>
    <row r="600" spans="1:11" ht="21" customHeight="1">
      <c r="A600" s="3003" t="s">
        <v>3703</v>
      </c>
      <c r="B600" s="3004" t="s">
        <v>3772</v>
      </c>
      <c r="C600" s="3005">
        <v>62.01</v>
      </c>
      <c r="D600" s="3006">
        <v>35.25</v>
      </c>
      <c r="E600" s="3007" t="s">
        <v>3062</v>
      </c>
      <c r="F600" s="3007"/>
      <c r="H600" s="2968">
        <f>62.01*11+62.38</f>
        <v>744.49</v>
      </c>
      <c r="I600" s="2968">
        <v>1137.28</v>
      </c>
      <c r="J600" s="2968">
        <f>49.86+57.83+88.74+88.9+69+69+66.7+84.81+66.7+69+69+69+69+82.87+49.6</f>
        <v>1050.01</v>
      </c>
      <c r="K600" s="2968">
        <v>1306.28</v>
      </c>
    </row>
    <row r="601" spans="1:11" ht="21" customHeight="1">
      <c r="A601" s="3003" t="s">
        <v>3703</v>
      </c>
      <c r="B601" s="3004" t="s">
        <v>3773</v>
      </c>
      <c r="C601" s="3005">
        <v>62.01</v>
      </c>
      <c r="D601" s="3006">
        <v>35.25</v>
      </c>
      <c r="E601" s="3007" t="s">
        <v>3062</v>
      </c>
      <c r="F601" s="3007"/>
      <c r="H601" s="2968">
        <f>H599-H600</f>
        <v>432.08999999999992</v>
      </c>
      <c r="I601" s="2968">
        <v>858.96</v>
      </c>
      <c r="J601" s="3015">
        <f>SUM(J599:J600)</f>
        <v>2323.0999999999995</v>
      </c>
      <c r="K601" s="2968">
        <f>H600</f>
        <v>744.49</v>
      </c>
    </row>
    <row r="602" spans="1:11" ht="21" customHeight="1">
      <c r="A602" s="3003" t="s">
        <v>3703</v>
      </c>
      <c r="B602" s="3004" t="s">
        <v>3774</v>
      </c>
      <c r="C602" s="3005">
        <v>62.38</v>
      </c>
      <c r="D602" s="3006">
        <v>35.46</v>
      </c>
      <c r="E602" s="3007" t="s">
        <v>3062</v>
      </c>
      <c r="F602" s="3007"/>
      <c r="I602" s="2968">
        <v>1402.25</v>
      </c>
      <c r="K602" s="3015">
        <f>SUM(K599:K601)</f>
        <v>2996.33</v>
      </c>
    </row>
    <row r="603" spans="1:11" ht="21" customHeight="1">
      <c r="B603" s="2968" t="s">
        <v>3777</v>
      </c>
      <c r="C603" s="3016">
        <f>SUM(C2:C491)</f>
        <v>18451.780000000039</v>
      </c>
      <c r="I603" s="2968">
        <v>915.62</v>
      </c>
    </row>
    <row r="604" spans="1:11" ht="21" customHeight="1">
      <c r="B604" s="2968" t="s">
        <v>3778</v>
      </c>
      <c r="C604" s="3016">
        <f>SUM(C492:C531)</f>
        <v>2323.1</v>
      </c>
      <c r="H604" s="2968">
        <f>I616+J601+K602</f>
        <v>23771.21</v>
      </c>
      <c r="I604" s="2968">
        <v>1272.43</v>
      </c>
    </row>
    <row r="605" spans="1:11" ht="21" customHeight="1">
      <c r="B605" s="2968" t="s">
        <v>3779</v>
      </c>
      <c r="C605" s="3016">
        <f>SUM(C532:C602)</f>
        <v>2996.3300000000013</v>
      </c>
      <c r="D605" s="3016">
        <f>C604+C605</f>
        <v>5319.4300000000012</v>
      </c>
      <c r="I605" s="2968">
        <v>1142.1099999999999</v>
      </c>
    </row>
    <row r="606" spans="1:11" ht="21" customHeight="1">
      <c r="C606" s="3016">
        <f>SUM(C2:C602)</f>
        <v>23771.210000000036</v>
      </c>
      <c r="I606" s="2968">
        <v>835.74</v>
      </c>
    </row>
    <row r="607" spans="1:11" ht="21" customHeight="1">
      <c r="A607" s="3008" t="s">
        <v>3165</v>
      </c>
      <c r="B607" s="3008" t="s">
        <v>3775</v>
      </c>
      <c r="C607" s="3008" t="s">
        <v>3167</v>
      </c>
      <c r="I607" s="2968">
        <v>1420.64</v>
      </c>
    </row>
    <row r="608" spans="1:11" ht="21" customHeight="1">
      <c r="A608" s="3008" t="s">
        <v>3777</v>
      </c>
      <c r="B608" s="3008">
        <v>490</v>
      </c>
      <c r="C608" s="3008">
        <v>18451.78</v>
      </c>
      <c r="I608" s="2968">
        <v>929.34</v>
      </c>
    </row>
    <row r="609" spans="1:9" ht="21" customHeight="1">
      <c r="A609" s="3008" t="s">
        <v>3779</v>
      </c>
      <c r="B609" s="3008">
        <v>71</v>
      </c>
      <c r="C609" s="3008">
        <v>2996.33</v>
      </c>
      <c r="I609" s="2968">
        <v>1258.71</v>
      </c>
    </row>
    <row r="610" spans="1:9" ht="21" customHeight="1">
      <c r="A610" s="3008" t="s">
        <v>3778</v>
      </c>
      <c r="B610" s="3008">
        <v>40</v>
      </c>
      <c r="C610" s="3008">
        <v>2323.1</v>
      </c>
      <c r="I610" s="2968">
        <v>1181.23</v>
      </c>
    </row>
    <row r="611" spans="1:9" ht="21" customHeight="1">
      <c r="A611" s="3008" t="s">
        <v>3776</v>
      </c>
      <c r="B611" s="3008">
        <f>SUM(B608:B610)</f>
        <v>601</v>
      </c>
      <c r="C611" s="3008">
        <f>SUM(C608:C610)</f>
        <v>23771.21</v>
      </c>
      <c r="I611" s="2968">
        <v>778.23</v>
      </c>
    </row>
    <row r="612" spans="1:9" ht="21" customHeight="1">
      <c r="I612" s="2968">
        <v>1439.03</v>
      </c>
    </row>
    <row r="613" spans="1:9" ht="21" customHeight="1">
      <c r="I613" s="2968">
        <v>942.77</v>
      </c>
    </row>
    <row r="614" spans="1:9" ht="21" customHeight="1">
      <c r="I614" s="2968">
        <v>1219.22</v>
      </c>
    </row>
    <row r="615" spans="1:9" ht="21" customHeight="1">
      <c r="I615" s="2968">
        <f>H601</f>
        <v>432.08999999999992</v>
      </c>
    </row>
    <row r="616" spans="1:9" ht="21" customHeight="1">
      <c r="I616" s="3015">
        <f>SUM(I599:I615)</f>
        <v>18451.78</v>
      </c>
    </row>
  </sheetData>
  <phoneticPr fontId="143" type="noConversion"/>
  <pageMargins left="0.75" right="0.75" top="1" bottom="1" header="0.51180555555555596" footer="0.5118055555555559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8"/>
  <sheetViews>
    <sheetView workbookViewId="0">
      <selection activeCell="D7" sqref="D7"/>
    </sheetView>
  </sheetViews>
  <sheetFormatPr defaultRowHeight="13.5"/>
  <sheetData>
    <row r="1" spans="3:7">
      <c r="C1" s="2988" t="s">
        <v>3161</v>
      </c>
      <c r="E1" s="2988" t="s">
        <v>3162</v>
      </c>
    </row>
    <row r="2" spans="3:7">
      <c r="C2">
        <v>56144.93</v>
      </c>
      <c r="E2">
        <v>178270</v>
      </c>
    </row>
    <row r="3" spans="3:7">
      <c r="C3" s="2988" t="s">
        <v>3163</v>
      </c>
      <c r="E3" s="2988" t="s">
        <v>3164</v>
      </c>
    </row>
    <row r="4" spans="3:7">
      <c r="C4">
        <f>ROUND(C2*E4/E2,2)</f>
        <v>7486.58</v>
      </c>
      <c r="E4">
        <f>抵押物清单!D605</f>
        <v>23771.210000000032</v>
      </c>
      <c r="G4" s="3017">
        <f>E2/C2</f>
        <v>3.1751753898348434</v>
      </c>
    </row>
    <row r="7" spans="3:7">
      <c r="C7">
        <v>32557.439999999999</v>
      </c>
    </row>
    <row r="8" spans="3:7">
      <c r="C8">
        <f>C2+C7</f>
        <v>88702.37</v>
      </c>
    </row>
  </sheetData>
  <phoneticPr fontId="14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8" sqref="I8"/>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1932</v>
      </c>
      <c r="B1" s="1387"/>
      <c r="C1" s="1387"/>
      <c r="D1" s="1387"/>
      <c r="E1" s="1387"/>
      <c r="F1" s="1387"/>
      <c r="G1" s="1387"/>
      <c r="H1" s="1387"/>
      <c r="I1" s="1387"/>
      <c r="J1" s="1387"/>
      <c r="K1" s="1387"/>
      <c r="L1" s="1387"/>
      <c r="M1" s="1387"/>
      <c r="N1" s="1387"/>
      <c r="O1" s="1387"/>
      <c r="P1" s="1387"/>
    </row>
    <row r="2" spans="1:16" ht="15">
      <c r="A2" s="3125" t="s">
        <v>1933</v>
      </c>
      <c r="B2" s="3125"/>
      <c r="C2" s="3125"/>
      <c r="D2" s="962" t="s">
        <v>1909</v>
      </c>
      <c r="E2" s="2217" t="s">
        <v>1910</v>
      </c>
      <c r="F2" s="1387"/>
      <c r="G2" s="2218"/>
      <c r="H2" s="2219"/>
      <c r="I2" s="2220" t="s">
        <v>1934</v>
      </c>
      <c r="J2" s="1387"/>
      <c r="K2" s="1387"/>
      <c r="L2" s="1387"/>
      <c r="M2" s="1387"/>
      <c r="N2" s="1422"/>
      <c r="O2" s="1387"/>
      <c r="P2" s="1387"/>
    </row>
    <row r="3" spans="1:16" ht="15.75" thickBot="1">
      <c r="A3" s="3126" t="s">
        <v>1907</v>
      </c>
      <c r="B3" s="3126"/>
      <c r="C3" s="3126"/>
      <c r="D3" s="45">
        <f>'数据-基础表'!AY6</f>
        <v>7486.58</v>
      </c>
      <c r="E3" s="45">
        <f>'数据-基础表'!AZ5</f>
        <v>27.04</v>
      </c>
      <c r="F3" s="1387"/>
      <c r="G3" s="1394"/>
      <c r="H3" s="1242" t="s">
        <v>1908</v>
      </c>
      <c r="I3" s="54">
        <f>ROUND('数据-基础表'!B3/'数据-基础表'!A3,2)</f>
        <v>0</v>
      </c>
      <c r="J3" s="1387"/>
      <c r="K3" s="1387"/>
      <c r="L3" s="1387"/>
      <c r="M3" s="1387"/>
      <c r="N3" s="1422"/>
      <c r="O3" s="1387"/>
      <c r="P3" s="1387"/>
    </row>
    <row r="4" spans="1:16" ht="15">
      <c r="A4" s="3127"/>
      <c r="B4" s="3128"/>
      <c r="C4" s="3129"/>
      <c r="D4" s="2221" t="s">
        <v>1909</v>
      </c>
      <c r="E4" s="2222" t="s">
        <v>1910</v>
      </c>
      <c r="F4" s="1387"/>
      <c r="G4" s="2223" t="s">
        <v>1935</v>
      </c>
      <c r="H4" s="1242" t="s">
        <v>1915</v>
      </c>
      <c r="I4" s="54">
        <f>ROUND(SUMIF('数据-基础表'!I9:AS9,"地上",'数据-基础表'!I5:AS5)/'数据-基础表'!A3,2)</f>
        <v>0</v>
      </c>
      <c r="J4" s="1387"/>
      <c r="K4" s="1387"/>
      <c r="L4" s="1387"/>
      <c r="M4" s="1387"/>
      <c r="N4" s="1422"/>
      <c r="O4" s="1387"/>
      <c r="P4" s="1387"/>
    </row>
    <row r="5" spans="1:16">
      <c r="A5" s="46" t="s">
        <v>1911</v>
      </c>
      <c r="B5" s="3130" t="s">
        <v>1912</v>
      </c>
      <c r="C5" s="3130"/>
      <c r="D5" s="47">
        <f>ROUND($D$3*E5/$E$3,2)</f>
        <v>0</v>
      </c>
      <c r="E5" s="48">
        <f>SUMIF('数据-基础表'!$11:$11,"住宅",'数据-基础表'!$5:$5)</f>
        <v>0</v>
      </c>
      <c r="F5" s="1387"/>
      <c r="G5" s="1394"/>
      <c r="H5" s="1242" t="s">
        <v>1908</v>
      </c>
      <c r="I5" s="54">
        <f>ROUND(E31/D31,2)</f>
        <v>0</v>
      </c>
      <c r="J5" s="1387"/>
      <c r="K5" s="1387"/>
      <c r="L5" s="1387"/>
      <c r="M5" s="1387"/>
      <c r="N5" s="1387"/>
      <c r="O5" s="1387"/>
      <c r="P5" s="1387"/>
    </row>
    <row r="6" spans="1:16" ht="15" thickBot="1">
      <c r="A6" s="2224"/>
      <c r="B6" s="3130" t="s">
        <v>1913</v>
      </c>
      <c r="C6" s="3130"/>
      <c r="D6" s="47">
        <f>ROUND($D$3*E6/$E$3,2)</f>
        <v>7486.58</v>
      </c>
      <c r="E6" s="48">
        <f>E3-E5</f>
        <v>27.04</v>
      </c>
      <c r="F6" s="1387"/>
      <c r="G6" s="2225" t="s">
        <v>1914</v>
      </c>
      <c r="H6" s="1394" t="s">
        <v>1915</v>
      </c>
      <c r="I6" s="934">
        <f>ROUND(F31/D31,2)</f>
        <v>0</v>
      </c>
      <c r="J6" s="1387"/>
      <c r="K6" s="1387"/>
      <c r="L6" s="1387"/>
      <c r="M6" s="1387"/>
      <c r="N6" s="1387"/>
      <c r="O6" s="1387"/>
      <c r="P6" s="1387"/>
    </row>
    <row r="7" spans="1:16" ht="15">
      <c r="A7" s="3122"/>
      <c r="B7" s="3123"/>
      <c r="C7" s="3124"/>
      <c r="D7" s="2221" t="s">
        <v>1909</v>
      </c>
      <c r="E7" s="2226" t="s">
        <v>1916</v>
      </c>
      <c r="F7" s="1387"/>
      <c r="G7" s="2218" t="s">
        <v>1917</v>
      </c>
      <c r="H7" s="63"/>
      <c r="I7" s="419">
        <v>3</v>
      </c>
      <c r="J7" s="1387"/>
      <c r="K7" s="1387"/>
      <c r="L7" s="1387"/>
      <c r="M7" s="1387"/>
      <c r="N7" s="1387"/>
      <c r="O7" s="1387"/>
      <c r="P7" s="1387"/>
    </row>
    <row r="8" spans="1:16">
      <c r="A8" s="46" t="s">
        <v>1918</v>
      </c>
      <c r="B8" s="49" t="s">
        <v>1919</v>
      </c>
      <c r="C8" s="47" t="s">
        <v>1920</v>
      </c>
      <c r="D8" s="47">
        <f t="shared" ref="D8:D15" si="0">ROUND($D$3*E8/$E$3,2)</f>
        <v>7486.58</v>
      </c>
      <c r="E8" s="50">
        <f>SUMIF('数据-基础表'!BB10:BK10,"地上",'数据-基础表'!BB5:BK5)</f>
        <v>27.04</v>
      </c>
      <c r="F8" s="1387"/>
      <c r="G8" s="2227"/>
      <c r="H8" s="2227"/>
      <c r="I8" s="1387"/>
      <c r="J8" s="1387"/>
      <c r="K8" s="1387"/>
      <c r="L8" s="1387"/>
      <c r="M8" s="1387"/>
      <c r="N8" s="1387"/>
      <c r="O8" s="1387"/>
      <c r="P8" s="1387"/>
    </row>
    <row r="9" spans="1:16">
      <c r="A9" s="2228"/>
      <c r="B9" s="2229"/>
      <c r="C9" s="47" t="s">
        <v>1921</v>
      </c>
      <c r="D9" s="47">
        <f t="shared" si="0"/>
        <v>0</v>
      </c>
      <c r="E9" s="51">
        <v>0</v>
      </c>
      <c r="F9" s="1387"/>
      <c r="G9" s="2227"/>
      <c r="H9" s="2227"/>
      <c r="I9" s="1387"/>
      <c r="J9" s="1387"/>
      <c r="K9" s="1387"/>
      <c r="L9" s="1387"/>
      <c r="M9" s="1387"/>
      <c r="N9" s="1387"/>
      <c r="O9" s="1387"/>
      <c r="P9" s="1387"/>
    </row>
    <row r="10" spans="1:16">
      <c r="A10" s="2228"/>
      <c r="B10" s="2229"/>
      <c r="C10" s="47" t="s">
        <v>1930</v>
      </c>
      <c r="D10" s="47">
        <f t="shared" si="0"/>
        <v>0</v>
      </c>
      <c r="E10" s="50">
        <f>SUMPRODUCT(('数据-基础表'!BB10:BK10="地下")*('数据-基础表'!BB11:BK11="商业")*('数据-基础表'!BB5:BK5))</f>
        <v>0</v>
      </c>
      <c r="F10" s="1387"/>
      <c r="G10" s="2227"/>
      <c r="H10" s="2227"/>
      <c r="I10" s="1387"/>
      <c r="J10" s="1387"/>
      <c r="K10" s="1387"/>
      <c r="L10" s="1387"/>
      <c r="M10" s="1387"/>
      <c r="N10" s="1387"/>
      <c r="O10" s="1387"/>
      <c r="P10" s="1387"/>
    </row>
    <row r="11" spans="1:16">
      <c r="A11" s="2228"/>
      <c r="B11" s="2229"/>
      <c r="C11" s="47" t="s">
        <v>1922</v>
      </c>
      <c r="D11" s="47">
        <f t="shared" si="0"/>
        <v>0</v>
      </c>
      <c r="E11" s="50">
        <f>SUMPRODUCT(('数据-基础表'!BB10:BK10="地下")*('数据-基础表'!BB11:BK11="办公")*('数据-基础表'!BB5:BK5))+'数据-基础表'!BP5</f>
        <v>0</v>
      </c>
      <c r="F11" s="1387"/>
      <c r="G11" s="2227"/>
      <c r="H11" s="2227"/>
      <c r="I11" s="1387"/>
      <c r="J11" s="1387"/>
      <c r="K11" s="1387"/>
      <c r="L11" s="1387"/>
      <c r="M11" s="1387"/>
      <c r="N11" s="1387"/>
      <c r="O11" s="1387"/>
      <c r="P11" s="1387"/>
    </row>
    <row r="12" spans="1:16">
      <c r="A12" s="2228"/>
      <c r="B12" s="2229"/>
      <c r="C12" s="47" t="s">
        <v>1923</v>
      </c>
      <c r="D12" s="47">
        <f t="shared" si="0"/>
        <v>0</v>
      </c>
      <c r="E12" s="50">
        <f>SUMPRODUCT(('数据-基础表'!BB10:BK10="地下")*('数据-基础表'!BB11:BK11="仓储")*('数据-基础表'!BB5:BK5))</f>
        <v>0</v>
      </c>
      <c r="F12" s="1387"/>
      <c r="G12" s="2227"/>
      <c r="H12" s="2227"/>
      <c r="I12" s="1387"/>
      <c r="J12" s="1387"/>
      <c r="K12" s="1387"/>
      <c r="L12" s="1387"/>
      <c r="M12" s="1387"/>
      <c r="N12" s="1387"/>
      <c r="O12" s="1387"/>
      <c r="P12" s="1387"/>
    </row>
    <row r="13" spans="1:16">
      <c r="A13" s="2228"/>
      <c r="B13" s="2229"/>
      <c r="C13" s="47" t="s">
        <v>1924</v>
      </c>
      <c r="D13" s="47">
        <f t="shared" si="0"/>
        <v>0</v>
      </c>
      <c r="E13" s="50">
        <f>SUMPRODUCT(('数据-基础表'!BB10:BK10="地下")*('数据-基础表'!BB11:BK11="车库")*('数据-基础表'!BB5:BK5))</f>
        <v>0</v>
      </c>
      <c r="F13" s="1387"/>
      <c r="G13" s="2227"/>
      <c r="H13" s="2227"/>
      <c r="I13" s="1387"/>
      <c r="J13" s="1387"/>
      <c r="K13" s="1387"/>
      <c r="L13" s="1387"/>
      <c r="M13" s="1387"/>
      <c r="N13" s="1387"/>
      <c r="O13" s="1387"/>
      <c r="P13" s="1387"/>
    </row>
    <row r="14" spans="1:16">
      <c r="A14" s="2228"/>
      <c r="B14" s="2229"/>
      <c r="C14" s="47" t="s">
        <v>1936</v>
      </c>
      <c r="D14" s="47">
        <f t="shared" si="0"/>
        <v>0</v>
      </c>
      <c r="E14" s="50">
        <f>SUMPRODUCT(('数据-基础表'!BB10:BK10="地下")*('数据-基础表'!BB11:BK11="车库—商业")*('数据-基础表'!BB5:BK5))</f>
        <v>0</v>
      </c>
      <c r="F14" s="1387"/>
      <c r="G14" s="2227"/>
      <c r="H14" s="2227"/>
      <c r="I14" s="1387"/>
      <c r="J14" s="1387"/>
      <c r="K14" s="1387"/>
      <c r="L14" s="1387"/>
      <c r="M14" s="1387"/>
      <c r="N14" s="1387"/>
      <c r="O14" s="1387"/>
      <c r="P14" s="1387"/>
    </row>
    <row r="15" spans="1:16" ht="15" thickBot="1">
      <c r="A15" s="2228"/>
      <c r="B15" s="2229"/>
      <c r="C15" s="47" t="s">
        <v>1931</v>
      </c>
      <c r="D15" s="47">
        <f t="shared" si="0"/>
        <v>0</v>
      </c>
      <c r="E15" s="50">
        <f>SUMPRODUCT(('数据-基础表'!BB10:BK10="地下")*('数据-基础表'!BB11:BK11="车库—办公")*('数据-基础表'!BB5:BK5))</f>
        <v>0</v>
      </c>
      <c r="F15" s="1387"/>
      <c r="G15" s="2227"/>
      <c r="H15" s="2227"/>
      <c r="I15" s="1387"/>
      <c r="J15" s="1387"/>
      <c r="K15" s="1387"/>
      <c r="L15" s="1387"/>
      <c r="M15" s="1387"/>
      <c r="N15" s="1387"/>
      <c r="O15" s="1387"/>
      <c r="P15" s="1387"/>
    </row>
    <row r="16" spans="1:16" ht="15.75" thickBot="1">
      <c r="A16" s="2224"/>
      <c r="B16" s="2229"/>
      <c r="C16" s="49" t="s">
        <v>1925</v>
      </c>
      <c r="D16" s="49">
        <f>SUM(D8:D15)</f>
        <v>7486.58</v>
      </c>
      <c r="E16" s="52">
        <f>SUM(E8:E15)</f>
        <v>27.04</v>
      </c>
      <c r="F16" s="1387"/>
      <c r="G16" s="2227"/>
      <c r="H16" s="2230" t="s">
        <v>1937</v>
      </c>
      <c r="I16" s="2231"/>
      <c r="J16" s="1387"/>
      <c r="K16" s="3119" t="s">
        <v>1937</v>
      </c>
      <c r="L16" s="3120"/>
      <c r="M16" s="3120"/>
      <c r="N16" s="3120"/>
      <c r="O16" s="3120"/>
      <c r="P16" s="3121"/>
    </row>
    <row r="17" spans="1:19" ht="15">
      <c r="A17" s="2232" t="s">
        <v>1938</v>
      </c>
      <c r="B17" s="2233" t="s">
        <v>1939</v>
      </c>
      <c r="C17" s="2234" t="s">
        <v>1940</v>
      </c>
      <c r="D17" s="2235" t="s">
        <v>1928</v>
      </c>
      <c r="E17" s="2236" t="s">
        <v>1929</v>
      </c>
      <c r="F17" s="2237"/>
      <c r="G17" s="2238"/>
      <c r="H17" s="2239" t="s">
        <v>1941</v>
      </c>
      <c r="I17" s="2240" t="s">
        <v>1926</v>
      </c>
      <c r="J17" s="1387"/>
      <c r="K17" s="3116" t="s">
        <v>1942</v>
      </c>
      <c r="L17" s="3117"/>
      <c r="M17" s="3118"/>
      <c r="N17" s="3116" t="s">
        <v>1943</v>
      </c>
      <c r="O17" s="3117"/>
      <c r="P17" s="3118"/>
      <c r="R17" s="2218" t="s">
        <v>1944</v>
      </c>
      <c r="S17" s="63"/>
    </row>
    <row r="18" spans="1:19" ht="15">
      <c r="A18" s="2228"/>
      <c r="B18" s="2241"/>
      <c r="C18" s="2242"/>
      <c r="D18" s="2243"/>
      <c r="E18" s="2244" t="s">
        <v>1945</v>
      </c>
      <c r="F18" s="2245" t="s">
        <v>1946</v>
      </c>
      <c r="G18" s="2246" t="s">
        <v>1947</v>
      </c>
      <c r="H18" s="1257" t="s">
        <v>1948</v>
      </c>
      <c r="I18" s="2247" t="s">
        <v>1949</v>
      </c>
      <c r="J18" s="1387"/>
      <c r="K18" s="1257" t="s">
        <v>1950</v>
      </c>
      <c r="L18" s="2248" t="s">
        <v>1951</v>
      </c>
      <c r="M18" s="1041" t="s">
        <v>1952</v>
      </c>
      <c r="N18" s="1257" t="s">
        <v>1950</v>
      </c>
      <c r="O18" s="2248" t="s">
        <v>1951</v>
      </c>
      <c r="P18" s="1041" t="s">
        <v>1952</v>
      </c>
      <c r="R18" s="1242" t="s">
        <v>1953</v>
      </c>
      <c r="S18" s="1242" t="s">
        <v>1954</v>
      </c>
    </row>
    <row r="19" spans="1:19">
      <c r="A19" s="2249"/>
      <c r="B19" s="49" t="s">
        <v>1927</v>
      </c>
      <c r="C19" s="2970" t="s">
        <v>3076</v>
      </c>
      <c r="D19" s="47">
        <f>ROUND($D$3*E19/$E$3,2)</f>
        <v>7486.58</v>
      </c>
      <c r="E19" s="55">
        <f t="shared" ref="E19:E26" si="1">SUM(F19:G19)</f>
        <v>27.04</v>
      </c>
      <c r="F19" s="56">
        <f>'数据-基础表'!I13</f>
        <v>27.04</v>
      </c>
      <c r="G19" s="57"/>
      <c r="H19" s="720">
        <f>ROUND($D$3*I19/$E$3,2)</f>
        <v>0</v>
      </c>
      <c r="I19" s="50">
        <f t="shared" ref="I19:I26" si="2">IF($I$17="自定义",P19,M19)</f>
        <v>0</v>
      </c>
      <c r="J19" s="1387"/>
      <c r="K19" s="1386">
        <f t="shared" ref="K19:K26" si="3">ROUND(E$28*E19/E$27,2)</f>
        <v>0</v>
      </c>
      <c r="L19" s="1242">
        <f t="shared" ref="L19:L26" si="4">ROUND(IF(COUNTIF(C19,"*住宅*")&gt;0,E$29*E19/E$32,0),2)</f>
        <v>0</v>
      </c>
      <c r="M19" s="1398">
        <f>K19+L19</f>
        <v>0</v>
      </c>
      <c r="N19" s="2250"/>
      <c r="O19" s="2251"/>
      <c r="P19" s="1398">
        <f>N19+O19</f>
        <v>0</v>
      </c>
      <c r="R19" s="1242">
        <f t="shared" ref="R19:S26" si="5">D19+H19</f>
        <v>7486.58</v>
      </c>
      <c r="S19" s="1243">
        <f t="shared" si="5"/>
        <v>27.04</v>
      </c>
    </row>
    <row r="20" spans="1:19">
      <c r="A20" s="2252"/>
      <c r="B20" s="49" t="s">
        <v>1955</v>
      </c>
      <c r="C20" s="2970" t="s">
        <v>3084</v>
      </c>
      <c r="D20" s="47">
        <f t="shared" ref="D20:D26" si="6">ROUND($D$3*E20/$E$3,2)</f>
        <v>0</v>
      </c>
      <c r="E20" s="55">
        <f t="shared" si="1"/>
        <v>0</v>
      </c>
      <c r="F20" s="56">
        <f>'数据-基础表'!K13</f>
        <v>0</v>
      </c>
      <c r="G20" s="57"/>
      <c r="H20" s="720">
        <f t="shared" ref="H20:H26" si="7">ROUND($D$3*I20/$E$3,2)</f>
        <v>0</v>
      </c>
      <c r="I20" s="50">
        <f t="shared" si="2"/>
        <v>0</v>
      </c>
      <c r="J20" s="1387"/>
      <c r="K20" s="1386">
        <f t="shared" si="3"/>
        <v>0</v>
      </c>
      <c r="L20" s="1242">
        <f t="shared" si="4"/>
        <v>0</v>
      </c>
      <c r="M20" s="1398">
        <f t="shared" ref="M20:M26" si="8">K20+L20</f>
        <v>0</v>
      </c>
      <c r="N20" s="2250"/>
      <c r="O20" s="2251"/>
      <c r="P20" s="1398">
        <f t="shared" ref="P20:P26" si="9">N20+O20</f>
        <v>0</v>
      </c>
      <c r="R20" s="1242">
        <f t="shared" si="5"/>
        <v>0</v>
      </c>
      <c r="S20" s="1243">
        <f t="shared" si="5"/>
        <v>0</v>
      </c>
    </row>
    <row r="21" spans="1:19">
      <c r="A21" s="2252"/>
      <c r="B21" s="49" t="s">
        <v>1955</v>
      </c>
      <c r="C21" s="2970"/>
      <c r="D21" s="47">
        <f t="shared" si="6"/>
        <v>0</v>
      </c>
      <c r="E21" s="55">
        <f t="shared" si="1"/>
        <v>0</v>
      </c>
      <c r="F21" s="56"/>
      <c r="G21" s="57"/>
      <c r="H21" s="720">
        <f t="shared" si="7"/>
        <v>0</v>
      </c>
      <c r="I21" s="50">
        <f t="shared" si="2"/>
        <v>0</v>
      </c>
      <c r="J21" s="1387"/>
      <c r="K21" s="1386">
        <f t="shared" si="3"/>
        <v>0</v>
      </c>
      <c r="L21" s="1242">
        <f t="shared" si="4"/>
        <v>0</v>
      </c>
      <c r="M21" s="1398">
        <f t="shared" si="8"/>
        <v>0</v>
      </c>
      <c r="N21" s="2250"/>
      <c r="O21" s="2251"/>
      <c r="P21" s="1398">
        <f t="shared" si="9"/>
        <v>0</v>
      </c>
      <c r="R21" s="1242">
        <f t="shared" si="5"/>
        <v>0</v>
      </c>
      <c r="S21" s="1243">
        <f t="shared" si="5"/>
        <v>0</v>
      </c>
    </row>
    <row r="22" spans="1:19">
      <c r="A22" s="2252"/>
      <c r="B22" s="49" t="s">
        <v>1955</v>
      </c>
      <c r="C22" s="59"/>
      <c r="D22" s="47">
        <f t="shared" si="6"/>
        <v>0</v>
      </c>
      <c r="E22" s="55">
        <f t="shared" si="1"/>
        <v>0</v>
      </c>
      <c r="F22" s="60"/>
      <c r="G22" s="61"/>
      <c r="H22" s="720">
        <f t="shared" si="7"/>
        <v>0</v>
      </c>
      <c r="I22" s="50">
        <f t="shared" si="2"/>
        <v>0</v>
      </c>
      <c r="J22" s="1387"/>
      <c r="K22" s="1386">
        <f t="shared" si="3"/>
        <v>0</v>
      </c>
      <c r="L22" s="1242">
        <f t="shared" si="4"/>
        <v>0</v>
      </c>
      <c r="M22" s="1398">
        <f t="shared" si="8"/>
        <v>0</v>
      </c>
      <c r="N22" s="2250"/>
      <c r="O22" s="2251"/>
      <c r="P22" s="1398">
        <f t="shared" si="9"/>
        <v>0</v>
      </c>
      <c r="R22" s="1242">
        <f t="shared" si="5"/>
        <v>0</v>
      </c>
      <c r="S22" s="1243">
        <f t="shared" si="5"/>
        <v>0</v>
      </c>
    </row>
    <row r="23" spans="1:19">
      <c r="A23" s="2252"/>
      <c r="B23" s="49" t="s">
        <v>1955</v>
      </c>
      <c r="C23" s="59"/>
      <c r="D23" s="47">
        <f>ROUND($D$3*E23/$E$3,2)</f>
        <v>0</v>
      </c>
      <c r="E23" s="55">
        <f>SUM(F23:G23)</f>
        <v>0</v>
      </c>
      <c r="F23" s="60"/>
      <c r="G23" s="61"/>
      <c r="H23" s="720">
        <f>ROUND($D$3*I23/$E$3,2)</f>
        <v>0</v>
      </c>
      <c r="I23" s="50">
        <f t="shared" si="2"/>
        <v>0</v>
      </c>
      <c r="J23" s="1387"/>
      <c r="K23" s="1386">
        <f t="shared" si="3"/>
        <v>0</v>
      </c>
      <c r="L23" s="1242">
        <f t="shared" si="4"/>
        <v>0</v>
      </c>
      <c r="M23" s="1398">
        <f t="shared" si="8"/>
        <v>0</v>
      </c>
      <c r="N23" s="2250"/>
      <c r="O23" s="2251"/>
      <c r="P23" s="1398">
        <f t="shared" si="9"/>
        <v>0</v>
      </c>
      <c r="R23" s="1242">
        <f t="shared" si="5"/>
        <v>0</v>
      </c>
      <c r="S23" s="1243">
        <f t="shared" si="5"/>
        <v>0</v>
      </c>
    </row>
    <row r="24" spans="1:19">
      <c r="A24" s="2252"/>
      <c r="B24" s="49" t="s">
        <v>1955</v>
      </c>
      <c r="C24" s="59"/>
      <c r="D24" s="47">
        <f>ROUND($D$3*E24/$E$3,2)</f>
        <v>0</v>
      </c>
      <c r="E24" s="55">
        <f>SUM(F24:G24)</f>
        <v>0</v>
      </c>
      <c r="F24" s="60"/>
      <c r="G24" s="61"/>
      <c r="H24" s="720">
        <f>ROUND($D$3*I24/$E$3,2)</f>
        <v>0</v>
      </c>
      <c r="I24" s="50">
        <f t="shared" si="2"/>
        <v>0</v>
      </c>
      <c r="J24" s="1387"/>
      <c r="K24" s="1386">
        <f t="shared" si="3"/>
        <v>0</v>
      </c>
      <c r="L24" s="1242">
        <f t="shared" si="4"/>
        <v>0</v>
      </c>
      <c r="M24" s="1398">
        <f t="shared" si="8"/>
        <v>0</v>
      </c>
      <c r="N24" s="2250"/>
      <c r="O24" s="2251"/>
      <c r="P24" s="1398">
        <f t="shared" si="9"/>
        <v>0</v>
      </c>
      <c r="R24" s="1242">
        <f t="shared" si="5"/>
        <v>0</v>
      </c>
      <c r="S24" s="1243">
        <f t="shared" si="5"/>
        <v>0</v>
      </c>
    </row>
    <row r="25" spans="1:19">
      <c r="A25" s="2252"/>
      <c r="B25" s="49" t="s">
        <v>1955</v>
      </c>
      <c r="C25" s="59"/>
      <c r="D25" s="47">
        <f t="shared" si="6"/>
        <v>0</v>
      </c>
      <c r="E25" s="55">
        <f t="shared" si="1"/>
        <v>0</v>
      </c>
      <c r="F25" s="60"/>
      <c r="G25" s="61"/>
      <c r="H25" s="46">
        <f t="shared" si="7"/>
        <v>0</v>
      </c>
      <c r="I25" s="50">
        <f t="shared" si="2"/>
        <v>0</v>
      </c>
      <c r="J25" s="1387"/>
      <c r="K25" s="1386">
        <f t="shared" si="3"/>
        <v>0</v>
      </c>
      <c r="L25" s="1242">
        <f t="shared" si="4"/>
        <v>0</v>
      </c>
      <c r="M25" s="1398">
        <f t="shared" si="8"/>
        <v>0</v>
      </c>
      <c r="N25" s="2250"/>
      <c r="O25" s="2251"/>
      <c r="P25" s="1398">
        <f t="shared" si="9"/>
        <v>0</v>
      </c>
      <c r="R25" s="1242">
        <f t="shared" si="5"/>
        <v>0</v>
      </c>
      <c r="S25" s="1243">
        <f t="shared" si="5"/>
        <v>0</v>
      </c>
    </row>
    <row r="26" spans="1:19">
      <c r="A26" s="2252"/>
      <c r="B26" s="49" t="s">
        <v>1955</v>
      </c>
      <c r="C26" s="62"/>
      <c r="D26" s="47">
        <f t="shared" si="6"/>
        <v>0</v>
      </c>
      <c r="E26" s="55">
        <f t="shared" si="1"/>
        <v>0</v>
      </c>
      <c r="F26" s="60"/>
      <c r="G26" s="61"/>
      <c r="H26" s="46">
        <f t="shared" si="7"/>
        <v>0</v>
      </c>
      <c r="I26" s="50">
        <f t="shared" si="2"/>
        <v>0</v>
      </c>
      <c r="J26" s="1387"/>
      <c r="K26" s="1393">
        <f t="shared" si="3"/>
        <v>0</v>
      </c>
      <c r="L26" s="1394">
        <f t="shared" si="4"/>
        <v>0</v>
      </c>
      <c r="M26" s="66">
        <f t="shared" si="8"/>
        <v>0</v>
      </c>
      <c r="N26" s="2253"/>
      <c r="O26" s="2254"/>
      <c r="P26" s="66">
        <f t="shared" si="9"/>
        <v>0</v>
      </c>
      <c r="R26" s="1242">
        <f t="shared" si="5"/>
        <v>0</v>
      </c>
      <c r="S26" s="1243">
        <f t="shared" si="5"/>
        <v>0</v>
      </c>
    </row>
    <row r="27" spans="1:19" ht="15.75" thickBot="1">
      <c r="A27" s="2252"/>
      <c r="B27" s="47"/>
      <c r="C27" s="2255" t="s">
        <v>1956</v>
      </c>
      <c r="D27" s="1388">
        <f>SUM(D19:D26)</f>
        <v>7486.58</v>
      </c>
      <c r="E27" s="1389">
        <f>IF(SUM(E19:E26)='数据-基础表'!BA5,SUM(E19:E26),IF(F27="地上面积有误","面积有误","地下面积有误"))</f>
        <v>27.04</v>
      </c>
      <c r="F27" s="1388">
        <f>IF(SUM(F19:F26)=E8,SUM(F19:F26),"地上面积有误")</f>
        <v>27.04</v>
      </c>
      <c r="G27" s="1390">
        <f>SUM(G19:G26)</f>
        <v>0</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7486.58</v>
      </c>
      <c r="S27" s="1242">
        <f>IF(SUM(S19:S26)=$E$3,SUM(S19:S26),SUM(S19:S26)&amp;"误差"&amp;ROUND(SUM(S19:S26)-E3,2))</f>
        <v>27.04</v>
      </c>
    </row>
    <row r="28" spans="1:19">
      <c r="A28" s="2252"/>
      <c r="B28" s="49" t="s">
        <v>1957</v>
      </c>
      <c r="C28" s="1254" t="s">
        <v>1958</v>
      </c>
      <c r="D28" s="47">
        <f>ROUND($D$3*E28/$E$3,2)</f>
        <v>0</v>
      </c>
      <c r="E28" s="55">
        <f>SUM(F28:G28)</f>
        <v>0</v>
      </c>
      <c r="F28" s="63">
        <f>'数据-基础表'!BQ5+'数据-基础表'!BS5</f>
        <v>0</v>
      </c>
      <c r="G28" s="64">
        <f>'数据-基础表'!BR5+'数据-基础表'!BT5</f>
        <v>0</v>
      </c>
      <c r="H28" s="1387"/>
      <c r="I28" s="1387"/>
      <c r="J28" s="1387"/>
      <c r="K28" s="1387"/>
      <c r="L28" s="1387"/>
      <c r="M28" s="1387"/>
      <c r="N28" s="1387"/>
      <c r="O28" s="1387"/>
      <c r="P28" s="1387"/>
    </row>
    <row r="29" spans="1:19">
      <c r="A29" s="2252"/>
      <c r="B29" s="49" t="s">
        <v>1957</v>
      </c>
      <c r="C29" s="2256" t="s">
        <v>1959</v>
      </c>
      <c r="D29" s="47">
        <f>ROUND($D$3*E29/$E$3,2)</f>
        <v>0</v>
      </c>
      <c r="E29" s="55">
        <f>SUM(F29:G29)</f>
        <v>0</v>
      </c>
      <c r="F29" s="65">
        <f>'数据-基础表'!BM5+'数据-基础表'!BO5</f>
        <v>0</v>
      </c>
      <c r="G29" s="66">
        <f>'数据-基础表'!BN5+'数据-基础表'!BP5</f>
        <v>0</v>
      </c>
      <c r="H29" s="1387"/>
      <c r="I29" s="1387"/>
      <c r="J29" s="1387"/>
      <c r="K29" s="1387"/>
      <c r="L29" s="1387"/>
      <c r="M29" s="1387"/>
      <c r="N29" s="1387"/>
      <c r="O29" s="1387"/>
      <c r="P29" s="1387"/>
    </row>
    <row r="30" spans="1:19" ht="15">
      <c r="A30" s="2252"/>
      <c r="B30" s="49"/>
      <c r="C30" s="2257" t="s">
        <v>1956</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58"/>
      <c r="B31" s="2259"/>
      <c r="C31" s="1002" t="s">
        <v>1960</v>
      </c>
      <c r="D31" s="726">
        <f>D27+D30</f>
        <v>7486.58</v>
      </c>
      <c r="E31" s="726">
        <f>E27+E30</f>
        <v>27.04</v>
      </c>
      <c r="F31" s="727">
        <f>F27+F30</f>
        <v>27.04</v>
      </c>
      <c r="G31" s="728">
        <f>G27+G30</f>
        <v>0</v>
      </c>
      <c r="H31" s="1387"/>
      <c r="I31" s="1387"/>
      <c r="J31" s="1387"/>
      <c r="K31" s="1387"/>
      <c r="L31" s="1387"/>
      <c r="M31" s="1387"/>
      <c r="N31" s="1387"/>
      <c r="O31" s="1387"/>
      <c r="P31" s="1387"/>
    </row>
    <row r="32" spans="1:19">
      <c r="A32" s="2223"/>
      <c r="B32" s="2223" t="s">
        <v>1961</v>
      </c>
      <c r="C32" s="2223"/>
      <c r="D32" s="2223"/>
      <c r="E32" s="1269">
        <f>SUMIF(C19:C26,"*住宅*",E19:E26)</f>
        <v>0</v>
      </c>
      <c r="F32" s="2223"/>
      <c r="G32" s="2223"/>
      <c r="H32" s="1387"/>
      <c r="I32" s="1387"/>
      <c r="J32" s="1387"/>
      <c r="K32" s="1387"/>
      <c r="L32" s="1387"/>
      <c r="M32" s="1387"/>
      <c r="N32" s="1387"/>
      <c r="O32" s="1387"/>
      <c r="P32" s="1387"/>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5" priority="1" stopIfTrue="1" operator="containsText" text="面积有误">
      <formula>NOT(ISERROR(SEARCH("面积有误",E27)))</formula>
    </cfRule>
    <cfRule type="cellIs" dxfId="174" priority="3" stopIfTrue="1" operator="equal">
      <formula>"地下面积有误"</formula>
    </cfRule>
  </conditionalFormatting>
  <conditionalFormatting sqref="F27">
    <cfRule type="cellIs" dxfId="17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V14" sqref="V14"/>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79"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3.75" style="2263"/>
    <col min="41" max="41" width="11.625" style="2263" customWidth="1"/>
    <col min="42" max="42" width="9.75" style="2263" customWidth="1"/>
    <col min="43" max="67" width="13.75" style="2263"/>
    <col min="68" max="16384" width="13.75" style="2264"/>
  </cols>
  <sheetData>
    <row r="1" spans="1:67" ht="19.5" thickBot="1">
      <c r="A1" s="2261" t="s">
        <v>1962</v>
      </c>
      <c r="B1" s="729"/>
      <c r="C1" s="1576"/>
      <c r="D1" s="2262"/>
      <c r="E1" s="1576"/>
      <c r="F1" s="1576"/>
      <c r="G1" s="1576"/>
      <c r="H1" s="1576"/>
      <c r="I1" s="1576"/>
      <c r="J1" s="1576"/>
      <c r="K1" s="167"/>
      <c r="L1" s="167"/>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5" t="s">
        <v>1963</v>
      </c>
      <c r="B2" s="1261">
        <f>项目基本情况!D3</f>
        <v>43565</v>
      </c>
      <c r="C2" s="2266"/>
      <c r="D2" s="2267"/>
      <c r="E2" s="2266"/>
      <c r="F2" s="2266"/>
      <c r="G2" s="2266"/>
      <c r="H2" s="2266"/>
      <c r="I2" s="2266"/>
      <c r="J2" s="2266"/>
      <c r="K2" s="1422"/>
      <c r="L2" s="1422"/>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6" customFormat="1" ht="15" thickBot="1">
      <c r="A3" s="2024"/>
      <c r="B3" s="2269"/>
      <c r="C3" s="2266"/>
      <c r="D3" s="2267"/>
      <c r="E3" s="2266"/>
      <c r="F3" s="2266"/>
      <c r="G3" s="2266"/>
      <c r="H3" s="2266"/>
      <c r="I3" s="2266"/>
      <c r="J3" s="2266"/>
      <c r="K3" s="1422"/>
      <c r="L3" s="1422"/>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6" customFormat="1" ht="15" thickBot="1">
      <c r="A4" s="67" t="s">
        <v>1964</v>
      </c>
      <c r="B4" s="2270"/>
      <c r="C4" s="2271"/>
      <c r="D4" s="2272"/>
      <c r="E4" s="2271" t="s">
        <v>1965</v>
      </c>
      <c r="F4" s="2271"/>
      <c r="G4" s="2271"/>
      <c r="H4" s="2271"/>
      <c r="I4" s="2271"/>
      <c r="J4" s="2273"/>
      <c r="K4" s="2274"/>
      <c r="L4" s="2275"/>
      <c r="M4" s="2271"/>
      <c r="N4" s="2271" t="s">
        <v>1966</v>
      </c>
      <c r="O4" s="2271"/>
      <c r="P4" s="2271"/>
      <c r="Q4" s="2271"/>
      <c r="R4" s="2271"/>
      <c r="S4" s="2273"/>
      <c r="T4" s="2276" t="str">
        <f>'数据-汇总表'!I17</f>
        <v>按面积比例</v>
      </c>
      <c r="U4" s="2270" t="s">
        <v>1967</v>
      </c>
      <c r="V4" s="2271"/>
      <c r="W4" s="2271"/>
      <c r="X4" s="2271"/>
      <c r="Y4" s="2273"/>
      <c r="Z4" s="2234" t="s">
        <v>1968</v>
      </c>
      <c r="AA4" s="2234"/>
      <c r="AB4" s="2234"/>
      <c r="AC4" s="2234"/>
      <c r="AD4" s="2234"/>
      <c r="AE4" s="2232" t="s">
        <v>1969</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7" customFormat="1" ht="42">
      <c r="A5" s="2278" t="s">
        <v>1970</v>
      </c>
      <c r="B5" s="2279" t="s">
        <v>1971</v>
      </c>
      <c r="C5" s="2280" t="s">
        <v>1972</v>
      </c>
      <c r="D5" s="2281" t="s">
        <v>1973</v>
      </c>
      <c r="E5" s="1263" t="s">
        <v>1974</v>
      </c>
      <c r="F5" s="2282" t="s">
        <v>1975</v>
      </c>
      <c r="G5" s="1263" t="s">
        <v>1976</v>
      </c>
      <c r="H5" s="1263" t="s">
        <v>1977</v>
      </c>
      <c r="I5" s="1263" t="s">
        <v>1978</v>
      </c>
      <c r="J5" s="2283" t="s">
        <v>1979</v>
      </c>
      <c r="K5" s="2284" t="s">
        <v>1980</v>
      </c>
      <c r="L5" s="2285" t="s">
        <v>1981</v>
      </c>
      <c r="M5" s="2286" t="s">
        <v>1982</v>
      </c>
      <c r="N5" s="2287" t="s">
        <v>3077</v>
      </c>
      <c r="O5" s="2285" t="s">
        <v>1983</v>
      </c>
      <c r="P5" s="2288" t="s">
        <v>1984</v>
      </c>
      <c r="Q5" s="68" t="s">
        <v>1985</v>
      </c>
      <c r="R5" s="2289" t="s">
        <v>1986</v>
      </c>
      <c r="S5" s="2290" t="s">
        <v>1987</v>
      </c>
      <c r="T5" s="2291" t="s">
        <v>1988</v>
      </c>
      <c r="U5" s="1262" t="s">
        <v>1989</v>
      </c>
      <c r="V5" s="1263" t="s">
        <v>1990</v>
      </c>
      <c r="W5" s="1263" t="s">
        <v>1991</v>
      </c>
      <c r="X5" s="70"/>
      <c r="Y5" s="69" t="s">
        <v>1992</v>
      </c>
      <c r="Z5" s="2292" t="s">
        <v>1989</v>
      </c>
      <c r="AA5" s="1263" t="s">
        <v>1990</v>
      </c>
      <c r="AB5" s="1263" t="s">
        <v>1991</v>
      </c>
      <c r="AC5" s="70"/>
      <c r="AD5" s="70" t="s">
        <v>1992</v>
      </c>
      <c r="AE5" s="1262" t="s">
        <v>1993</v>
      </c>
      <c r="AF5" s="1263" t="s">
        <v>1994</v>
      </c>
      <c r="AG5" s="69" t="s">
        <v>1995</v>
      </c>
      <c r="AH5" s="1262" t="s">
        <v>1996</v>
      </c>
      <c r="AI5" s="2292" t="s">
        <v>1997</v>
      </c>
      <c r="AJ5" s="2292" t="s">
        <v>1998</v>
      </c>
      <c r="AK5" s="1263" t="s">
        <v>1999</v>
      </c>
      <c r="AL5" s="1263" t="s">
        <v>2000</v>
      </c>
      <c r="AM5" s="69" t="s">
        <v>2001</v>
      </c>
      <c r="AN5" s="2293" t="s">
        <v>2002</v>
      </c>
      <c r="AO5" s="2064" t="s">
        <v>2003</v>
      </c>
      <c r="AP5" s="1244" t="s">
        <v>2004</v>
      </c>
      <c r="AQ5" s="2294" t="s">
        <v>2005</v>
      </c>
      <c r="AR5" s="2294" t="s">
        <v>2006</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6" customFormat="1" ht="14.25">
      <c r="A6" s="2295" t="str">
        <f>'数据-汇总表'!C19</f>
        <v>办公</v>
      </c>
      <c r="B6" s="2296" t="str">
        <f>IF(A6=0,"","经营性")</f>
        <v>经营性</v>
      </c>
      <c r="C6" s="2297" t="s">
        <v>27</v>
      </c>
      <c r="D6" s="1046">
        <f>SUMIF(项目基本情况!D$12:I$12,C6,项目基本情况!D$14:I$14)</f>
        <v>50</v>
      </c>
      <c r="E6" s="1043">
        <f>IF(B6="","",SUMIF(项目基本情况!D$12:I$12,C6,项目基本情况!D$13:I$13))</f>
        <v>60343</v>
      </c>
      <c r="F6" s="71">
        <f>SUMIF(项目基本情况!D$12:I$12,C6,项目基本情况!D$15:I$15)</f>
        <v>45.96</v>
      </c>
      <c r="G6" s="72">
        <f>IF(ISERROR(ROUND(POWER(1+H6,D6-F6)*(POWER(1+H6,F6)-1)/(POWER(1+H6,D6)-1),3)),0,ROUND(POWER(1+H6,D6-F6)*(POWER(1+H6,F6)-1)/(POWER(1+H6,D6)-1),3))</f>
        <v>0.97599999999999998</v>
      </c>
      <c r="H6" s="799">
        <v>4.4999999999999998E-2</v>
      </c>
      <c r="I6" s="799">
        <v>0.05</v>
      </c>
      <c r="J6" s="73">
        <v>8.5000000000000006E-2</v>
      </c>
      <c r="K6" s="1246">
        <f>SUMIF('数据-汇总表'!C$19:C$33,A6,'数据-汇总表'!E$19:E$33)</f>
        <v>27.04</v>
      </c>
      <c r="L6" s="800">
        <v>2800</v>
      </c>
      <c r="M6" s="74">
        <f t="shared" ref="M6:M14" si="0">ROUND(K6*L6/10000,0)</f>
        <v>8</v>
      </c>
      <c r="N6" s="798">
        <v>1</v>
      </c>
      <c r="O6" s="74" t="str">
        <f>IF($N$5="成新度","——",ROUND(M6*N6,0))</f>
        <v>——</v>
      </c>
      <c r="P6" s="75" t="str">
        <f>IF($N$5="成新度","——",M6-O6)</f>
        <v>——</v>
      </c>
      <c r="Q6" s="801">
        <v>0.15</v>
      </c>
      <c r="R6" s="76">
        <f ca="1">SUMIF('数据-汇总表'!C$19:C$33,A6,'数据-汇总表'!R$19:R$27)</f>
        <v>7486.58</v>
      </c>
      <c r="S6" s="53">
        <f>IF('数据-汇总表'!$I$17="按面积比例",SUMIF('数据-汇总表'!C$19:C$33,A6,'数据-汇总表'!K$19:K$33),SUMIF('数据-汇总表'!C$19:C$33,A6,'数据-汇总表'!N$19:N$33))</f>
        <v>0</v>
      </c>
      <c r="T6" s="1438">
        <f>ROUND($L$14*S6/10000,0)</f>
        <v>0</v>
      </c>
      <c r="U6" s="77">
        <v>2.5</v>
      </c>
      <c r="V6" s="78">
        <v>2.5000000000000001E-2</v>
      </c>
      <c r="W6" s="78">
        <v>0.1</v>
      </c>
      <c r="X6" s="1256"/>
      <c r="Y6" s="79">
        <f>N6</f>
        <v>1</v>
      </c>
      <c r="Z6" s="80"/>
      <c r="AA6" s="73"/>
      <c r="AB6" s="73"/>
      <c r="AC6" s="1256"/>
      <c r="AD6" s="81"/>
      <c r="AE6" s="1257">
        <f ca="1">IF(AN6="",0,SUMIF(INDIRECT("'"&amp;AN6&amp;"'"&amp;"!E:E"),$AE$5,INDIRECT("'"&amp;AN6&amp;"'"&amp;"!F:F")))</f>
        <v>45.96</v>
      </c>
      <c r="AF6" s="1799"/>
      <c r="AG6" s="146">
        <f>IF(AF6="",0,AE6-AF6)</f>
        <v>0</v>
      </c>
      <c r="AH6" s="82"/>
      <c r="AI6" s="84">
        <v>365</v>
      </c>
      <c r="AJ6" s="85"/>
      <c r="AK6" s="86">
        <v>1.4999999999999999E-2</v>
      </c>
      <c r="AL6" s="87">
        <v>1.5E-3</v>
      </c>
      <c r="AM6" s="88">
        <v>0.01</v>
      </c>
      <c r="AN6" s="2298" t="s">
        <v>3788</v>
      </c>
      <c r="AO6" s="54">
        <f ca="1">SUMIF(INDIRECT("'"&amp;AN6&amp;"'"&amp;"!A:A"),"总价",INDIRECT("'"&amp;AN6&amp;"'"&amp;"!B:B"))</f>
        <v>14</v>
      </c>
      <c r="AP6" s="2299">
        <f>IF(C6="住宅",K6*L6,0)</f>
        <v>0</v>
      </c>
      <c r="AQ6" s="54">
        <f>ROUND($L$14*$N$14*S6/10000,0)</f>
        <v>0</v>
      </c>
      <c r="AR6" s="54">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6" customFormat="1" ht="14.25">
      <c r="A7" s="2295" t="str">
        <f>'数据-汇总表'!C20</f>
        <v>商业</v>
      </c>
      <c r="B7" s="2296" t="str">
        <f t="shared" ref="B7:B13" si="1">IF(A7=0,"","经营性")</f>
        <v>经营性</v>
      </c>
      <c r="C7" s="2297" t="s">
        <v>1373</v>
      </c>
      <c r="D7" s="1046">
        <f>SUMIF(项目基本情况!D$12:I$12,C7,项目基本情况!D$14:I$14)</f>
        <v>40</v>
      </c>
      <c r="E7" s="1043">
        <f>IF(B7="","",SUMIF(项目基本情况!D$12:I$12,C7,项目基本情况!D$13:I$13))</f>
        <v>56690</v>
      </c>
      <c r="F7" s="71">
        <f>SUMIF(项目基本情况!D$12:I$12,C7,项目基本情况!D$15:I$15)</f>
        <v>35.950000000000003</v>
      </c>
      <c r="G7" s="72">
        <f t="shared" ref="G7:G11" si="2">IF(ISERROR(ROUND(POWER(1+H7,D7-F7)*(POWER(1+H7,F7)-1)/(POWER(1+H7,D7)-1),3)),0,ROUND(POWER(1+H7,D7-F7)*(POWER(1+H7,F7)-1)/(POWER(1+H7,D7)-1),3))</f>
        <v>0.96399999999999997</v>
      </c>
      <c r="H7" s="799">
        <v>0.05</v>
      </c>
      <c r="I7" s="799">
        <v>5.5E-2</v>
      </c>
      <c r="J7" s="73">
        <v>8.5000000000000006E-2</v>
      </c>
      <c r="K7" s="1246">
        <f>SUMIF('数据-汇总表'!C$19:C$33,A7,'数据-汇总表'!E$19:E$33)</f>
        <v>0</v>
      </c>
      <c r="L7" s="800">
        <v>2800</v>
      </c>
      <c r="M7" s="74">
        <f t="shared" si="0"/>
        <v>0</v>
      </c>
      <c r="N7" s="798">
        <v>1</v>
      </c>
      <c r="O7" s="74" t="str">
        <f t="shared" ref="O7:O14" si="3">IF($N$5="成新度","——",ROUND(M7*N7,0))</f>
        <v>——</v>
      </c>
      <c r="P7" s="75" t="str">
        <f t="shared" ref="P7:P14" si="4">IF($N$5="成新度","——",M7-O7)</f>
        <v>——</v>
      </c>
      <c r="Q7" s="801">
        <v>0.15</v>
      </c>
      <c r="R7" s="76">
        <f ca="1">SUMIF('数据-汇总表'!C$19:C$33,A7,'数据-汇总表'!R$19:R$27)</f>
        <v>0</v>
      </c>
      <c r="S7" s="53">
        <f>IF('数据-汇总表'!$I$17="按面积比例",SUMIF('数据-汇总表'!C$19:C$33,A7,'数据-汇总表'!K$19:K$33),SUMIF('数据-汇总表'!C$19:C$33,A7,'数据-汇总表'!N$19:N$33))</f>
        <v>0</v>
      </c>
      <c r="T7" s="1438">
        <f t="shared" ref="T7:T13" si="5">ROUND($L$14*S7/10000,0)</f>
        <v>0</v>
      </c>
      <c r="U7" s="77">
        <v>4</v>
      </c>
      <c r="V7" s="78">
        <v>2.5000000000000001E-2</v>
      </c>
      <c r="W7" s="78">
        <v>0.1</v>
      </c>
      <c r="X7" s="1256"/>
      <c r="Y7" s="79">
        <f t="shared" ref="Y7:Y8" si="6">N7</f>
        <v>1</v>
      </c>
      <c r="Z7" s="80"/>
      <c r="AA7" s="73"/>
      <c r="AB7" s="73"/>
      <c r="AC7" s="1256"/>
      <c r="AD7" s="81"/>
      <c r="AE7" s="1257">
        <f t="shared" ref="AE7:AE13" ca="1" si="7">IF(AN7="",0,SUMIF(INDIRECT("'"&amp;AN7&amp;"'"&amp;"!E:E"),$AE$5,INDIRECT("'"&amp;AN7&amp;"'"&amp;"!F:F")))</f>
        <v>35.950000000000003</v>
      </c>
      <c r="AF7" s="1799"/>
      <c r="AG7" s="146">
        <f t="shared" ref="AG7:AG13" si="8">IF(AF7="",0,AE7-AF7)</f>
        <v>0</v>
      </c>
      <c r="AH7" s="82"/>
      <c r="AI7" s="84">
        <v>365</v>
      </c>
      <c r="AJ7" s="85"/>
      <c r="AK7" s="86">
        <v>1.4999999999999999E-2</v>
      </c>
      <c r="AL7" s="87">
        <v>1.5E-3</v>
      </c>
      <c r="AM7" s="88">
        <v>0.01</v>
      </c>
      <c r="AN7" s="2298" t="s">
        <v>3786</v>
      </c>
      <c r="AO7" s="54">
        <f t="shared" ref="AO7:AO13" ca="1" si="9">SUMIF(INDIRECT("'"&amp;AN7&amp;"'"&amp;"!A:A"),"总价",INDIRECT("'"&amp;AN7&amp;"'"&amp;"!B:B"))</f>
        <v>0</v>
      </c>
      <c r="AP7" s="2299">
        <f t="shared" ref="AP7:AP13" si="10">IF(C7="住宅",K7*L7,0)</f>
        <v>0</v>
      </c>
      <c r="AQ7" s="54">
        <f t="shared" ref="AQ7:AQ13" si="11">ROUND($L$14*$N$14*S7/10000,0)</f>
        <v>0</v>
      </c>
      <c r="AR7" s="54">
        <f t="shared" ref="AR7:AR13" si="12">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6" customFormat="1" ht="14.25" hidden="1">
      <c r="A8" s="2295">
        <f>'数据-汇总表'!C21</f>
        <v>0</v>
      </c>
      <c r="B8" s="2296" t="str">
        <f t="shared" si="1"/>
        <v/>
      </c>
      <c r="C8" s="2297" t="s">
        <v>1373</v>
      </c>
      <c r="D8" s="1046">
        <f>SUMIF(项目基本情况!D$12:I$12,C8,项目基本情况!D$14:I$14)</f>
        <v>40</v>
      </c>
      <c r="E8" s="1043" t="str">
        <f>IF(B8="","",SUMIF(项目基本情况!D$12:I$12,C8,项目基本情况!D$13:I$13))</f>
        <v/>
      </c>
      <c r="F8" s="71">
        <f>SUMIF(项目基本情况!D$12:I$12,C8,项目基本情况!D$15:I$15)</f>
        <v>35.950000000000003</v>
      </c>
      <c r="G8" s="72">
        <f t="shared" si="2"/>
        <v>0.96399999999999997</v>
      </c>
      <c r="H8" s="799">
        <v>0.05</v>
      </c>
      <c r="I8" s="799">
        <v>5.5E-2</v>
      </c>
      <c r="J8" s="73">
        <v>8.5000000000000006E-2</v>
      </c>
      <c r="K8" s="1246">
        <f>SUMIF('数据-汇总表'!C$19:C$33,A8,'数据-汇总表'!E$19:E$33)</f>
        <v>0</v>
      </c>
      <c r="L8" s="800">
        <v>2800</v>
      </c>
      <c r="M8" s="74">
        <f>ROUND(K8*L8/10000,0)</f>
        <v>0</v>
      </c>
      <c r="N8" s="798">
        <v>1</v>
      </c>
      <c r="O8" s="74" t="str">
        <f t="shared" si="3"/>
        <v>——</v>
      </c>
      <c r="P8" s="75" t="str">
        <f t="shared" si="4"/>
        <v>——</v>
      </c>
      <c r="Q8" s="801">
        <v>0.15</v>
      </c>
      <c r="R8" s="76">
        <f ca="1">SUMIF('数据-汇总表'!C$19:C$33,A8,'数据-汇总表'!R$19:R$27)</f>
        <v>0</v>
      </c>
      <c r="S8" s="53">
        <f>IF('数据-汇总表'!$I$17="按面积比例",SUMIF('数据-汇总表'!C$19:C$33,A8,'数据-汇总表'!K$19:K$33),SUMIF('数据-汇总表'!C$19:C$33,A8,'数据-汇总表'!N$19:N$33))</f>
        <v>0</v>
      </c>
      <c r="T8" s="1438">
        <f t="shared" si="5"/>
        <v>0</v>
      </c>
      <c r="U8" s="802">
        <v>3</v>
      </c>
      <c r="V8" s="78">
        <v>2.5000000000000001E-2</v>
      </c>
      <c r="W8" s="78">
        <v>0.1</v>
      </c>
      <c r="X8" s="1256"/>
      <c r="Y8" s="79">
        <f t="shared" si="6"/>
        <v>1</v>
      </c>
      <c r="Z8" s="80"/>
      <c r="AA8" s="73"/>
      <c r="AB8" s="73"/>
      <c r="AC8" s="1256"/>
      <c r="AD8" s="81"/>
      <c r="AE8" s="1257">
        <f t="shared" ca="1" si="7"/>
        <v>0</v>
      </c>
      <c r="AF8" s="1799"/>
      <c r="AG8" s="146">
        <f t="shared" si="8"/>
        <v>0</v>
      </c>
      <c r="AH8" s="803"/>
      <c r="AI8" s="84"/>
      <c r="AJ8" s="85"/>
      <c r="AK8" s="804"/>
      <c r="AL8" s="805"/>
      <c r="AM8" s="806"/>
      <c r="AN8" s="2298"/>
      <c r="AO8" s="54" t="e">
        <f t="shared" ca="1" si="9"/>
        <v>#REF!</v>
      </c>
      <c r="AP8" s="2299">
        <f t="shared" si="10"/>
        <v>0</v>
      </c>
      <c r="AQ8" s="54">
        <f t="shared" si="11"/>
        <v>0</v>
      </c>
      <c r="AR8" s="54">
        <f t="shared" si="12"/>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6" customFormat="1" ht="14.25" hidden="1">
      <c r="A9" s="2295">
        <f>'数据-汇总表'!C22</f>
        <v>0</v>
      </c>
      <c r="B9" s="2296" t="str">
        <f t="shared" si="1"/>
        <v/>
      </c>
      <c r="C9" s="2297"/>
      <c r="D9" s="1046">
        <f>SUMIF(项目基本情况!D$12:I$12,C9,项目基本情况!D$14:I$14)</f>
        <v>0</v>
      </c>
      <c r="E9" s="1043" t="str">
        <f>IF(B9="","",SUMIF(项目基本情况!D$12:I$12,C9,项目基本情况!D$13:I$13))</f>
        <v/>
      </c>
      <c r="F9" s="71">
        <f>SUMIF(项目基本情况!D$12:I$12,C9,项目基本情况!D$15:I$15)</f>
        <v>0</v>
      </c>
      <c r="G9" s="72">
        <f t="shared" si="2"/>
        <v>0</v>
      </c>
      <c r="H9" s="73"/>
      <c r="I9" s="73"/>
      <c r="J9" s="73"/>
      <c r="K9" s="1246">
        <f>SUMIF('数据-汇总表'!C$19:C$33,A9,'数据-汇总表'!E$19:E$33)</f>
        <v>0</v>
      </c>
      <c r="L9" s="800"/>
      <c r="M9" s="74">
        <f t="shared" si="0"/>
        <v>0</v>
      </c>
      <c r="N9" s="798"/>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38">
        <f t="shared" si="5"/>
        <v>0</v>
      </c>
      <c r="U9" s="77"/>
      <c r="V9" s="78"/>
      <c r="W9" s="78"/>
      <c r="X9" s="1256"/>
      <c r="Y9" s="79"/>
      <c r="Z9" s="80"/>
      <c r="AA9" s="73"/>
      <c r="AB9" s="73"/>
      <c r="AC9" s="1256"/>
      <c r="AD9" s="81"/>
      <c r="AE9" s="1257">
        <f t="shared" ca="1" si="7"/>
        <v>0</v>
      </c>
      <c r="AF9" s="1799"/>
      <c r="AG9" s="146">
        <f t="shared" si="8"/>
        <v>0</v>
      </c>
      <c r="AH9" s="82"/>
      <c r="AI9" s="84"/>
      <c r="AJ9" s="85"/>
      <c r="AK9" s="86"/>
      <c r="AL9" s="87"/>
      <c r="AM9" s="88"/>
      <c r="AN9" s="2298"/>
      <c r="AO9" s="54" t="e">
        <f t="shared" ca="1" si="9"/>
        <v>#REF!</v>
      </c>
      <c r="AP9" s="2299">
        <f t="shared" si="10"/>
        <v>0</v>
      </c>
      <c r="AQ9" s="54">
        <f t="shared" si="11"/>
        <v>0</v>
      </c>
      <c r="AR9" s="54">
        <f t="shared" si="12"/>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6" customFormat="1" ht="14.25" hidden="1">
      <c r="A10" s="2295">
        <f>'数据-汇总表'!C23</f>
        <v>0</v>
      </c>
      <c r="B10" s="2296" t="str">
        <f t="shared" si="1"/>
        <v/>
      </c>
      <c r="C10" s="2297"/>
      <c r="D10" s="1046">
        <f>SUMIF(项目基本情况!D$12:I$12,C10,项目基本情况!D$14:I$14)</f>
        <v>0</v>
      </c>
      <c r="E10" s="1043" t="str">
        <f>IF(B10="","",SUMIF(项目基本情况!D$12:I$12,C10,项目基本情况!D$13:I$13))</f>
        <v/>
      </c>
      <c r="F10" s="71">
        <f>SUMIF(项目基本情况!D$12:I$12,C10,项目基本情况!D$15:I$15)</f>
        <v>0</v>
      </c>
      <c r="G10" s="72">
        <f t="shared" si="2"/>
        <v>0</v>
      </c>
      <c r="H10" s="73"/>
      <c r="I10" s="73"/>
      <c r="J10" s="73"/>
      <c r="K10" s="1246">
        <f>SUMIF('数据-汇总表'!C$19:C$33,A10,'数据-汇总表'!E$19:E$33)</f>
        <v>0</v>
      </c>
      <c r="L10" s="800"/>
      <c r="M10" s="74">
        <f t="shared" si="0"/>
        <v>0</v>
      </c>
      <c r="N10" s="798"/>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38">
        <f t="shared" si="5"/>
        <v>0</v>
      </c>
      <c r="U10" s="77"/>
      <c r="V10" s="78"/>
      <c r="W10" s="78"/>
      <c r="X10" s="1256"/>
      <c r="Y10" s="79"/>
      <c r="Z10" s="80"/>
      <c r="AA10" s="73"/>
      <c r="AB10" s="73"/>
      <c r="AC10" s="1256"/>
      <c r="AD10" s="81"/>
      <c r="AE10" s="1257">
        <f t="shared" ca="1" si="7"/>
        <v>0</v>
      </c>
      <c r="AF10" s="1799"/>
      <c r="AG10" s="146">
        <f t="shared" si="8"/>
        <v>0</v>
      </c>
      <c r="AH10" s="82"/>
      <c r="AI10" s="84"/>
      <c r="AJ10" s="85"/>
      <c r="AK10" s="86"/>
      <c r="AL10" s="87"/>
      <c r="AM10" s="88"/>
      <c r="AN10" s="2298"/>
      <c r="AO10" s="54" t="e">
        <f t="shared" ca="1" si="9"/>
        <v>#REF!</v>
      </c>
      <c r="AP10" s="2299">
        <f t="shared" si="10"/>
        <v>0</v>
      </c>
      <c r="AQ10" s="54">
        <f t="shared" si="11"/>
        <v>0</v>
      </c>
      <c r="AR10" s="54">
        <f t="shared" si="12"/>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6" customFormat="1" ht="14.25" hidden="1">
      <c r="A11" s="2295">
        <f>'数据-汇总表'!C24</f>
        <v>0</v>
      </c>
      <c r="B11" s="2296" t="str">
        <f t="shared" si="1"/>
        <v/>
      </c>
      <c r="C11" s="2297"/>
      <c r="D11" s="1046">
        <f>SUMIF(项目基本情况!D$12:I$12,C11,项目基本情况!D$14:I$14)</f>
        <v>0</v>
      </c>
      <c r="E11" s="1043" t="str">
        <f>IF(B11="","",SUMIF(项目基本情况!D$12:I$12,C11,项目基本情况!D$13:I$13))</f>
        <v/>
      </c>
      <c r="F11" s="71">
        <f>SUMIF(项目基本情况!D$12:I$12,C11,项目基本情况!D$15:I$15)</f>
        <v>0</v>
      </c>
      <c r="G11" s="72">
        <f t="shared" si="2"/>
        <v>0</v>
      </c>
      <c r="H11" s="73"/>
      <c r="I11" s="73"/>
      <c r="J11" s="73"/>
      <c r="K11" s="1246">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38">
        <f t="shared" si="5"/>
        <v>0</v>
      </c>
      <c r="U11" s="82"/>
      <c r="V11" s="73"/>
      <c r="W11" s="73"/>
      <c r="X11" s="1256"/>
      <c r="Y11" s="79"/>
      <c r="Z11" s="92"/>
      <c r="AA11" s="73"/>
      <c r="AB11" s="73"/>
      <c r="AC11" s="1256"/>
      <c r="AD11" s="81"/>
      <c r="AE11" s="1257">
        <f t="shared" ca="1" si="7"/>
        <v>0</v>
      </c>
      <c r="AF11" s="1799"/>
      <c r="AG11" s="146">
        <f t="shared" si="8"/>
        <v>0</v>
      </c>
      <c r="AH11" s="82"/>
      <c r="AI11" s="84"/>
      <c r="AJ11" s="85"/>
      <c r="AK11" s="93"/>
      <c r="AL11" s="94"/>
      <c r="AM11" s="95"/>
      <c r="AN11" s="2298"/>
      <c r="AO11" s="54" t="e">
        <f t="shared" ca="1" si="9"/>
        <v>#REF!</v>
      </c>
      <c r="AP11" s="2299">
        <f t="shared" si="10"/>
        <v>0</v>
      </c>
      <c r="AQ11" s="54">
        <f t="shared" si="11"/>
        <v>0</v>
      </c>
      <c r="AR11" s="54">
        <f t="shared" si="12"/>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6" customFormat="1" ht="14.25" hidden="1">
      <c r="A12" s="2295">
        <f>'数据-汇总表'!C25</f>
        <v>0</v>
      </c>
      <c r="B12" s="2296" t="str">
        <f t="shared" si="1"/>
        <v/>
      </c>
      <c r="C12" s="2297"/>
      <c r="D12" s="1046">
        <f>SUMIF(项目基本情况!D$12:I$12,C12,项目基本情况!D$14:I$14)</f>
        <v>0</v>
      </c>
      <c r="E12" s="1043"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6">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38">
        <f t="shared" si="5"/>
        <v>0</v>
      </c>
      <c r="U12" s="82"/>
      <c r="V12" s="73"/>
      <c r="W12" s="73"/>
      <c r="X12" s="1256"/>
      <c r="Y12" s="79"/>
      <c r="Z12" s="92"/>
      <c r="AA12" s="73"/>
      <c r="AB12" s="73"/>
      <c r="AC12" s="1256"/>
      <c r="AD12" s="81"/>
      <c r="AE12" s="1257">
        <f t="shared" ca="1" si="7"/>
        <v>0</v>
      </c>
      <c r="AF12" s="1799"/>
      <c r="AG12" s="146">
        <f t="shared" si="8"/>
        <v>0</v>
      </c>
      <c r="AH12" s="82"/>
      <c r="AI12" s="84"/>
      <c r="AJ12" s="85"/>
      <c r="AK12" s="93"/>
      <c r="AL12" s="94"/>
      <c r="AM12" s="95"/>
      <c r="AN12" s="2298"/>
      <c r="AO12" s="54" t="e">
        <f t="shared" ca="1" si="9"/>
        <v>#REF!</v>
      </c>
      <c r="AP12" s="2299">
        <f t="shared" si="10"/>
        <v>0</v>
      </c>
      <c r="AQ12" s="54">
        <f t="shared" si="11"/>
        <v>0</v>
      </c>
      <c r="AR12" s="54">
        <f t="shared" si="12"/>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6" customFormat="1" ht="14.25" hidden="1">
      <c r="A13" s="2295">
        <f>'数据-汇总表'!C26</f>
        <v>0</v>
      </c>
      <c r="B13" s="2296" t="str">
        <f t="shared" si="1"/>
        <v/>
      </c>
      <c r="C13" s="2297"/>
      <c r="D13" s="1046">
        <f>SUMIF(项目基本情况!D$12:I$12,C13,项目基本情况!D$14:I$14)</f>
        <v>0</v>
      </c>
      <c r="E13" s="1043"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6">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38">
        <f t="shared" si="5"/>
        <v>0</v>
      </c>
      <c r="U13" s="77"/>
      <c r="V13" s="78"/>
      <c r="W13" s="78"/>
      <c r="X13" s="1256"/>
      <c r="Y13" s="79"/>
      <c r="Z13" s="80"/>
      <c r="AA13" s="73"/>
      <c r="AB13" s="73"/>
      <c r="AC13" s="1256"/>
      <c r="AD13" s="81"/>
      <c r="AE13" s="1257">
        <f t="shared" ca="1" si="7"/>
        <v>0</v>
      </c>
      <c r="AF13" s="1799"/>
      <c r="AG13" s="146">
        <f t="shared" si="8"/>
        <v>0</v>
      </c>
      <c r="AH13" s="82"/>
      <c r="AI13" s="84"/>
      <c r="AJ13" s="85"/>
      <c r="AK13" s="86"/>
      <c r="AL13" s="87"/>
      <c r="AM13" s="88"/>
      <c r="AN13" s="2298"/>
      <c r="AO13" s="54" t="e">
        <f t="shared" ca="1" si="9"/>
        <v>#REF!</v>
      </c>
      <c r="AP13" s="2299">
        <f t="shared" si="10"/>
        <v>0</v>
      </c>
      <c r="AQ13" s="54">
        <f t="shared" si="11"/>
        <v>0</v>
      </c>
      <c r="AR13" s="54">
        <f t="shared" si="12"/>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6" customFormat="1" ht="14.25">
      <c r="A14" s="2300" t="s">
        <v>2007</v>
      </c>
      <c r="B14" s="2296" t="s">
        <v>2008</v>
      </c>
      <c r="C14" s="2301" t="s">
        <v>2007</v>
      </c>
      <c r="D14" s="1046"/>
      <c r="E14" s="1043"/>
      <c r="F14" s="71"/>
      <c r="G14" s="72"/>
      <c r="H14" s="1245"/>
      <c r="I14" s="1245"/>
      <c r="J14" s="1245"/>
      <c r="K14" s="1246">
        <f>SUMIF('数据-汇总表'!C$19:C$33,A14,'数据-汇总表'!E$19:E$33)</f>
        <v>0</v>
      </c>
      <c r="L14" s="90"/>
      <c r="M14" s="74">
        <f t="shared" si="0"/>
        <v>0</v>
      </c>
      <c r="N14" s="91"/>
      <c r="O14" s="74" t="str">
        <f t="shared" si="3"/>
        <v>——</v>
      </c>
      <c r="P14" s="75" t="str">
        <f t="shared" si="4"/>
        <v>——</v>
      </c>
      <c r="Q14" s="1249"/>
      <c r="R14" s="76"/>
      <c r="S14" s="53"/>
      <c r="T14" s="1438"/>
      <c r="U14" s="720"/>
      <c r="V14" s="1251"/>
      <c r="W14" s="1251"/>
      <c r="X14" s="1252"/>
      <c r="Y14" s="1253"/>
      <c r="Z14" s="1254"/>
      <c r="AA14" s="1255"/>
      <c r="AB14" s="1255"/>
      <c r="AC14" s="1256"/>
      <c r="AD14" s="1252"/>
      <c r="AE14" s="1257"/>
      <c r="AF14" s="54"/>
      <c r="AG14" s="146"/>
      <c r="AH14" s="1257"/>
      <c r="AI14" s="1810"/>
      <c r="AJ14" s="770"/>
      <c r="AK14" s="1258"/>
      <c r="AL14" s="1259"/>
      <c r="AM14" s="1260"/>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6" customFormat="1" ht="27">
      <c r="A15" s="2300" t="s">
        <v>2009</v>
      </c>
      <c r="B15" s="2296" t="s">
        <v>2008</v>
      </c>
      <c r="C15" s="2301" t="s">
        <v>2010</v>
      </c>
      <c r="D15" s="1046"/>
      <c r="E15" s="1043"/>
      <c r="F15" s="71"/>
      <c r="G15" s="72"/>
      <c r="H15" s="1245"/>
      <c r="I15" s="1245"/>
      <c r="J15" s="1245"/>
      <c r="K15" s="1246">
        <f>SUMIF('数据-汇总表'!C$19:C$33,A15,'数据-汇总表'!E$19:E$33)</f>
        <v>0</v>
      </c>
      <c r="L15" s="1247"/>
      <c r="M15" s="74"/>
      <c r="N15" s="1248"/>
      <c r="O15" s="74"/>
      <c r="P15" s="75"/>
      <c r="Q15" s="1249"/>
      <c r="R15" s="76"/>
      <c r="S15" s="53"/>
      <c r="T15" s="1438"/>
      <c r="U15" s="720"/>
      <c r="V15" s="1251"/>
      <c r="W15" s="1251"/>
      <c r="X15" s="1252"/>
      <c r="Y15" s="1253"/>
      <c r="Z15" s="1254"/>
      <c r="AA15" s="1255"/>
      <c r="AB15" s="1255"/>
      <c r="AC15" s="1256"/>
      <c r="AD15" s="1252"/>
      <c r="AE15" s="1257"/>
      <c r="AF15" s="54"/>
      <c r="AG15" s="146"/>
      <c r="AH15" s="1257"/>
      <c r="AI15" s="1810"/>
      <c r="AJ15" s="770"/>
      <c r="AK15" s="1258"/>
      <c r="AL15" s="1259"/>
      <c r="AM15" s="1260"/>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6" customFormat="1" ht="15.75" thickBot="1">
      <c r="A16" s="2302" t="s">
        <v>2011</v>
      </c>
      <c r="B16" s="96"/>
      <c r="C16" s="1000"/>
      <c r="D16" s="2303"/>
      <c r="E16" s="96"/>
      <c r="F16" s="96"/>
      <c r="G16" s="97">
        <f>ROUND(SUMPRODUCT(G6:G13,K6:K13)/SUMPRODUCT((G6:G13&gt;0)*(K6:K13)),3)</f>
        <v>0.97599999999999998</v>
      </c>
      <c r="H16" s="98">
        <f>ROUND(SUMPRODUCT(H6:H13,K6:K13)/SUMPRODUCT((H6:H13&gt;0)*(K6:K13)),3)</f>
        <v>4.4999999999999998E-2</v>
      </c>
      <c r="I16" s="99"/>
      <c r="J16" s="99"/>
      <c r="K16" s="100">
        <f>SUM(K6:K15)</f>
        <v>27.04</v>
      </c>
      <c r="L16" s="101">
        <f>ROUND(M16*10000/SUM(K6:K14),0)</f>
        <v>2959</v>
      </c>
      <c r="M16" s="101">
        <f>SUM(M6:M14)</f>
        <v>8</v>
      </c>
      <c r="N16" s="102">
        <f>ROUND(SUMPRODUCT(M6:M14,N6:N14)/M16,3)</f>
        <v>1</v>
      </c>
      <c r="O16" s="101">
        <f>SUM(O6:O14)</f>
        <v>0</v>
      </c>
      <c r="P16" s="101">
        <f>SUM(P6:P14)</f>
        <v>0</v>
      </c>
      <c r="Q16" s="103">
        <f>ROUND(SUMPRODUCT(Q6:Q13,K6:K13)/SUMPRODUCT((Q6:Q13&gt;0)*(K6:K13)),2)</f>
        <v>0.15</v>
      </c>
      <c r="R16" s="1250">
        <f ca="1">SUM(R6:R13)</f>
        <v>7486.58</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6"/>
      <c r="D17" s="2262"/>
      <c r="E17" s="2262"/>
      <c r="F17" s="1576"/>
      <c r="G17" s="1576"/>
      <c r="H17" s="1576"/>
      <c r="I17" s="1576"/>
      <c r="J17" s="1576"/>
      <c r="K17" s="167"/>
      <c r="L17" s="167"/>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7" t="s">
        <v>2012</v>
      </c>
      <c r="B18" s="2269"/>
      <c r="C18" s="2266"/>
      <c r="D18" s="2267"/>
      <c r="E18" s="2266"/>
      <c r="F18" s="2266"/>
      <c r="G18" s="2266"/>
      <c r="H18" s="2266"/>
      <c r="I18" s="2266"/>
      <c r="J18" s="2266"/>
      <c r="K18" s="167" t="s">
        <v>3158</v>
      </c>
      <c r="L18" s="2986" t="s">
        <v>3155</v>
      </c>
      <c r="M18" s="2987" t="s">
        <v>3156</v>
      </c>
      <c r="N18" s="2987" t="s">
        <v>3157</v>
      </c>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5" t="s">
        <v>2013</v>
      </c>
      <c r="B19" s="111">
        <v>0</v>
      </c>
      <c r="C19" s="2266" t="s">
        <v>2014</v>
      </c>
      <c r="D19" s="2267"/>
      <c r="E19" s="2266"/>
      <c r="F19" s="2266"/>
      <c r="G19" s="2266"/>
      <c r="H19" s="2266"/>
      <c r="I19" s="2266"/>
      <c r="J19" s="2266"/>
      <c r="K19" s="167"/>
      <c r="L19" s="167">
        <v>1879</v>
      </c>
      <c r="M19" s="1576">
        <v>2530</v>
      </c>
      <c r="N19" s="1576">
        <v>2534</v>
      </c>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06" t="s">
        <v>2015</v>
      </c>
      <c r="B20" s="112">
        <v>2</v>
      </c>
      <c r="C20" s="2266" t="s">
        <v>2016</v>
      </c>
      <c r="D20" s="2267"/>
      <c r="E20" s="2266"/>
      <c r="F20" s="2266"/>
      <c r="G20" s="2266"/>
      <c r="H20" s="2266"/>
      <c r="I20" s="2266"/>
      <c r="J20" s="2266"/>
      <c r="K20" s="167"/>
      <c r="L20" s="167"/>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07" t="s">
        <v>2017</v>
      </c>
      <c r="B21" s="112">
        <v>2</v>
      </c>
      <c r="C21" s="2266"/>
      <c r="D21" s="2267"/>
      <c r="E21" s="2266"/>
      <c r="F21" s="2266"/>
      <c r="G21" s="2266"/>
      <c r="H21" s="2266"/>
      <c r="I21" s="2266"/>
      <c r="J21" s="2266"/>
      <c r="K21" s="167"/>
      <c r="L21" s="167"/>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06" t="s">
        <v>2018</v>
      </c>
      <c r="B22" s="113">
        <f>B19+B20</f>
        <v>2</v>
      </c>
      <c r="C22" s="2266"/>
      <c r="D22" s="2267"/>
      <c r="E22" s="2266"/>
      <c r="F22" s="2266"/>
      <c r="G22" s="2266"/>
      <c r="H22" s="2266"/>
      <c r="I22" s="2266"/>
      <c r="J22" s="2266"/>
      <c r="K22" s="167"/>
      <c r="L22" s="167"/>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07" t="s">
        <v>2019</v>
      </c>
      <c r="B23" s="113">
        <f>B19+B21</f>
        <v>2</v>
      </c>
      <c r="C23" s="2266"/>
      <c r="D23" s="2267"/>
      <c r="E23" s="2266"/>
      <c r="F23" s="2266"/>
      <c r="G23" s="2266"/>
      <c r="H23" s="2266"/>
      <c r="I23" s="2266"/>
      <c r="J23" s="2266"/>
      <c r="K23" s="167"/>
      <c r="L23" s="167"/>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08" t="s">
        <v>2020</v>
      </c>
      <c r="B24" s="114">
        <f>B20-B21</f>
        <v>0</v>
      </c>
      <c r="C24" s="2266"/>
      <c r="D24" s="2267"/>
      <c r="E24" s="2266"/>
      <c r="F24" s="2266"/>
      <c r="G24" s="2266"/>
      <c r="H24" s="2266"/>
      <c r="I24" s="2266"/>
      <c r="J24" s="2266"/>
      <c r="K24" s="167"/>
      <c r="L24" s="167"/>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69"/>
      <c r="C25" s="2266"/>
      <c r="D25" s="2267"/>
      <c r="E25" s="2266"/>
      <c r="F25" s="2266"/>
      <c r="G25" s="2266"/>
      <c r="H25" s="2266"/>
      <c r="I25" s="2266"/>
      <c r="J25" s="2266"/>
      <c r="K25" s="167"/>
      <c r="L25" s="167"/>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5" t="s">
        <v>2021</v>
      </c>
      <c r="B26" s="2309" t="s">
        <v>2022</v>
      </c>
      <c r="C26" s="2310" t="s">
        <v>2023</v>
      </c>
      <c r="D26" s="2267"/>
      <c r="E26" s="2266"/>
      <c r="F26" s="2266"/>
      <c r="G26" s="2266"/>
      <c r="H26" s="2266"/>
      <c r="I26" s="2266"/>
      <c r="J26" s="2266"/>
      <c r="K26" s="167"/>
      <c r="L26" s="167"/>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3" customFormat="1" ht="27.75">
      <c r="A27" s="2311" t="s">
        <v>2024</v>
      </c>
      <c r="B27" s="115">
        <v>60</v>
      </c>
      <c r="C27" s="1759" t="s">
        <v>2025</v>
      </c>
      <c r="D27" s="2312"/>
      <c r="E27" s="1422"/>
      <c r="F27" s="2266" t="s">
        <v>3790</v>
      </c>
      <c r="G27" s="2266"/>
      <c r="H27" s="2266"/>
      <c r="I27" s="2266"/>
      <c r="J27" s="2266"/>
      <c r="K27" s="167"/>
      <c r="L27" s="167"/>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3" customFormat="1" ht="27.75">
      <c r="A28" s="2314" t="s">
        <v>2026</v>
      </c>
      <c r="B28" s="118">
        <v>100</v>
      </c>
      <c r="C28" s="2315"/>
      <c r="D28" s="2312"/>
      <c r="E28" s="1422"/>
      <c r="F28" s="1422"/>
      <c r="G28" s="2266"/>
      <c r="H28" s="2266"/>
      <c r="I28" s="2266"/>
      <c r="J28" s="2266"/>
      <c r="K28" s="167"/>
      <c r="L28" s="167"/>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3" customFormat="1" ht="28.5" thickBot="1">
      <c r="A29" s="2316" t="s">
        <v>2027</v>
      </c>
      <c r="B29" s="120"/>
      <c r="C29" s="1759" t="s">
        <v>2028</v>
      </c>
      <c r="D29" s="2312"/>
      <c r="E29" s="1422"/>
      <c r="F29" s="1422"/>
      <c r="G29" s="2266"/>
      <c r="H29" s="2266"/>
      <c r="I29" s="2266"/>
      <c r="J29" s="2266"/>
      <c r="K29" s="167"/>
      <c r="L29" s="167"/>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3" customFormat="1" ht="27">
      <c r="A30" s="2317" t="s">
        <v>2029</v>
      </c>
      <c r="B30" s="721">
        <v>200</v>
      </c>
      <c r="C30" s="2315"/>
      <c r="D30" s="2312"/>
      <c r="E30" s="1422"/>
      <c r="F30" s="1422"/>
      <c r="G30" s="2266"/>
      <c r="H30" s="2266"/>
      <c r="I30" s="2266"/>
      <c r="J30" s="2266"/>
      <c r="K30" s="167"/>
      <c r="L30" s="167"/>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3" customFormat="1" ht="27">
      <c r="A31" s="2314" t="s">
        <v>2030</v>
      </c>
      <c r="B31" s="119">
        <f>B30-B32</f>
        <v>200</v>
      </c>
      <c r="C31" s="1759"/>
      <c r="D31" s="2312"/>
      <c r="E31" s="1422"/>
      <c r="F31" s="1422"/>
      <c r="G31" s="2266"/>
      <c r="H31" s="2266"/>
      <c r="I31" s="2266"/>
      <c r="J31" s="2266"/>
      <c r="K31" s="167"/>
      <c r="L31" s="167"/>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3" customFormat="1" ht="27.75" thickBot="1">
      <c r="A32" s="2318" t="s">
        <v>2031</v>
      </c>
      <c r="B32" s="722">
        <v>0</v>
      </c>
      <c r="C32" s="2315"/>
      <c r="D32" s="2267"/>
      <c r="E32" s="2266"/>
      <c r="F32" s="2266"/>
      <c r="G32" s="2266"/>
      <c r="H32" s="2266"/>
      <c r="I32" s="2266"/>
      <c r="J32" s="2266"/>
      <c r="K32" s="167"/>
      <c r="L32" s="167"/>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3" customFormat="1" ht="14.25">
      <c r="A33" s="2311" t="s">
        <v>2032</v>
      </c>
      <c r="B33" s="723">
        <v>0.03</v>
      </c>
      <c r="C33" s="1758" t="s">
        <v>2033</v>
      </c>
      <c r="D33" s="2267"/>
      <c r="E33" s="2266"/>
      <c r="F33" s="2266"/>
      <c r="G33" s="2266"/>
      <c r="H33" s="2266"/>
      <c r="I33" s="2266"/>
      <c r="J33" s="2266"/>
      <c r="K33" s="167"/>
      <c r="L33" s="167"/>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3" customFormat="1" ht="14.25">
      <c r="A34" s="2314" t="s">
        <v>2034</v>
      </c>
      <c r="B34" s="121">
        <v>0</v>
      </c>
      <c r="C34" s="1758" t="s">
        <v>2035</v>
      </c>
      <c r="D34" s="2267" t="s">
        <v>2036</v>
      </c>
      <c r="E34" s="729"/>
      <c r="F34" s="2266"/>
      <c r="G34" s="2266"/>
      <c r="H34" s="2266"/>
      <c r="I34" s="2266"/>
      <c r="J34" s="2266"/>
      <c r="K34" s="167"/>
      <c r="L34" s="167"/>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3" customFormat="1" ht="14.25">
      <c r="A35" s="2314" t="s">
        <v>2037</v>
      </c>
      <c r="B35" s="118">
        <v>200</v>
      </c>
      <c r="C35" s="1758" t="s">
        <v>2038</v>
      </c>
      <c r="D35" s="2312"/>
      <c r="E35" s="1422"/>
      <c r="F35" s="1422"/>
      <c r="G35" s="2266"/>
      <c r="H35" s="2266"/>
      <c r="I35" s="2266"/>
      <c r="J35" s="2266"/>
      <c r="K35" s="167"/>
      <c r="L35" s="167"/>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16" t="s">
        <v>2039</v>
      </c>
      <c r="B36" s="122">
        <v>1.4999999999999999E-2</v>
      </c>
      <c r="C36" s="1758" t="s">
        <v>2040</v>
      </c>
      <c r="D36" s="2267"/>
      <c r="E36" s="2266"/>
      <c r="F36" s="2266"/>
      <c r="G36" s="2266"/>
      <c r="H36" s="2266"/>
      <c r="I36" s="2266"/>
      <c r="J36" s="2266"/>
      <c r="K36" s="167"/>
      <c r="L36" s="167"/>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17" t="s">
        <v>2041</v>
      </c>
      <c r="B37" s="123">
        <v>0.02</v>
      </c>
      <c r="C37" s="1758" t="s">
        <v>2042</v>
      </c>
      <c r="D37" s="2267"/>
      <c r="E37" s="2266"/>
      <c r="F37" s="2266"/>
      <c r="G37" s="2266"/>
      <c r="H37" s="2266"/>
      <c r="I37" s="2266"/>
      <c r="J37" s="2266"/>
      <c r="K37" s="167"/>
      <c r="L37" s="167"/>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4" t="s">
        <v>2043</v>
      </c>
      <c r="B38" s="121">
        <v>0.02</v>
      </c>
      <c r="C38" s="1758" t="s">
        <v>2042</v>
      </c>
      <c r="D38" s="2267"/>
      <c r="E38" s="2266"/>
      <c r="F38" s="2266"/>
      <c r="G38" s="2266"/>
      <c r="H38" s="2266"/>
      <c r="I38" s="2266"/>
      <c r="J38" s="2266"/>
      <c r="K38" s="167"/>
      <c r="L38" s="167"/>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18" t="s">
        <v>2044</v>
      </c>
      <c r="B39" s="361">
        <f ca="1">存贷款利率!I1</f>
        <v>1.4999999999999999E-2</v>
      </c>
      <c r="C39" s="1758"/>
      <c r="D39" s="2267"/>
      <c r="E39" s="2266"/>
      <c r="F39" s="2266"/>
      <c r="G39" s="2266"/>
      <c r="H39" s="2266"/>
      <c r="I39" s="2266"/>
      <c r="J39" s="2266"/>
      <c r="K39" s="167"/>
      <c r="L39" s="167"/>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18" t="s">
        <v>2045</v>
      </c>
      <c r="B40" s="1295">
        <f ca="1">存贷款利率!G1</f>
        <v>4.7500000000000001E-2</v>
      </c>
      <c r="C40" s="1758" t="s">
        <v>2046</v>
      </c>
      <c r="D40" s="1576"/>
      <c r="E40" s="2267"/>
      <c r="F40" s="2266"/>
      <c r="G40" s="2266"/>
      <c r="H40" s="2266"/>
      <c r="I40" s="2266"/>
      <c r="J40" s="2266"/>
      <c r="K40" s="167"/>
      <c r="L40" s="167"/>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1" t="s">
        <v>2047</v>
      </c>
      <c r="B41" s="124">
        <f>B42+B43</f>
        <v>5.6000000000000001E-2</v>
      </c>
      <c r="C41" s="1759"/>
      <c r="D41" s="1576"/>
      <c r="E41" s="2267"/>
      <c r="F41" s="2266"/>
      <c r="G41" s="2266"/>
      <c r="H41" s="2266"/>
      <c r="I41" s="2266"/>
      <c r="J41" s="2266"/>
      <c r="K41" s="167"/>
      <c r="L41" s="167"/>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19" t="s">
        <v>2048</v>
      </c>
      <c r="B42" s="125">
        <v>0.05</v>
      </c>
      <c r="C42" s="2320">
        <f>IF(B2&lt;DATE(2016,5,1),0,B42)</f>
        <v>0.05</v>
      </c>
      <c r="D42" s="2267"/>
      <c r="E42" s="2266"/>
      <c r="F42" s="2266"/>
      <c r="G42" s="2266"/>
      <c r="H42" s="2266"/>
      <c r="I42" s="2266"/>
      <c r="J42" s="2266"/>
      <c r="K42" s="167"/>
      <c r="L42" s="167"/>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19" t="s">
        <v>2049</v>
      </c>
      <c r="B43" s="126">
        <f>B42*(B44+B45+B46)+B47</f>
        <v>6.000000000000001E-3</v>
      </c>
      <c r="C43" s="1759"/>
      <c r="D43" s="2267"/>
      <c r="E43" s="2266"/>
      <c r="F43" s="2266"/>
      <c r="G43" s="2266"/>
      <c r="H43" s="2266"/>
      <c r="I43" s="2266"/>
      <c r="J43" s="2266"/>
      <c r="K43" s="167"/>
      <c r="L43" s="167"/>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1" t="s">
        <v>2050</v>
      </c>
      <c r="B44" s="127">
        <v>7.0000000000000007E-2</v>
      </c>
      <c r="C44" s="1758" t="s">
        <v>2051</v>
      </c>
      <c r="D44" s="2267"/>
      <c r="E44" s="2266"/>
      <c r="F44" s="2266"/>
      <c r="G44" s="2266"/>
      <c r="H44" s="2266"/>
      <c r="I44" s="2266"/>
      <c r="J44" s="2266"/>
      <c r="K44" s="167"/>
      <c r="L44" s="167"/>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1" t="s">
        <v>2052</v>
      </c>
      <c r="B45" s="125">
        <v>0.03</v>
      </c>
      <c r="C45" s="1759" t="s">
        <v>2053</v>
      </c>
      <c r="D45" s="2267"/>
      <c r="E45" s="2266"/>
      <c r="F45" s="2266"/>
      <c r="G45" s="2266"/>
      <c r="H45" s="2266"/>
      <c r="I45" s="2266"/>
      <c r="J45" s="2266"/>
      <c r="K45" s="167"/>
      <c r="L45" s="167"/>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1" t="s">
        <v>2054</v>
      </c>
      <c r="B46" s="125">
        <v>0.02</v>
      </c>
      <c r="C46" s="1759" t="s">
        <v>2055</v>
      </c>
      <c r="D46" s="2267"/>
      <c r="E46" s="2266"/>
      <c r="F46" s="2266"/>
      <c r="G46" s="2266"/>
      <c r="H46" s="2266"/>
      <c r="I46" s="2266"/>
      <c r="J46" s="2266"/>
      <c r="K46" s="167"/>
      <c r="L46" s="167"/>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2" t="s">
        <v>2056</v>
      </c>
      <c r="B47" s="128"/>
      <c r="C47" s="1759" t="s">
        <v>2057</v>
      </c>
      <c r="D47" s="2267"/>
      <c r="E47" s="2266"/>
      <c r="F47" s="2266"/>
      <c r="G47" s="2266"/>
      <c r="H47" s="2266"/>
      <c r="I47" s="2266"/>
      <c r="J47" s="2266"/>
      <c r="K47" s="167"/>
      <c r="L47" s="167"/>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3" t="s">
        <v>2058</v>
      </c>
      <c r="B48" s="129">
        <v>0.03</v>
      </c>
      <c r="C48" s="1766" t="s">
        <v>2059</v>
      </c>
      <c r="D48" s="2267"/>
      <c r="E48" s="2266"/>
      <c r="F48" s="2266"/>
      <c r="G48" s="2266"/>
      <c r="H48" s="2266"/>
      <c r="I48" s="2266"/>
      <c r="J48" s="2266"/>
      <c r="K48" s="167"/>
      <c r="L48" s="167"/>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18" t="s">
        <v>2060</v>
      </c>
      <c r="B49" s="125">
        <v>5.0000000000000001E-4</v>
      </c>
      <c r="C49" s="1766" t="s">
        <v>2061</v>
      </c>
      <c r="D49" s="2267"/>
      <c r="E49" s="2266"/>
      <c r="F49" s="2266"/>
      <c r="G49" s="2266"/>
      <c r="H49" s="2266"/>
      <c r="I49" s="2266"/>
      <c r="J49" s="2266"/>
      <c r="K49" s="167"/>
      <c r="L49" s="167"/>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4" t="s">
        <v>2062</v>
      </c>
      <c r="B50" s="130">
        <v>1.2E-2</v>
      </c>
      <c r="C50" s="1422"/>
      <c r="D50" s="2267"/>
      <c r="E50" s="2266"/>
      <c r="F50" s="2266"/>
      <c r="G50" s="2266"/>
      <c r="H50" s="2266"/>
      <c r="I50" s="2266"/>
      <c r="J50" s="2266"/>
      <c r="K50" s="167"/>
      <c r="L50" s="167"/>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16" t="s">
        <v>2063</v>
      </c>
      <c r="B51" s="131">
        <v>0.12</v>
      </c>
      <c r="C51" s="1422"/>
      <c r="D51" s="2267"/>
      <c r="E51" s="2266"/>
      <c r="F51" s="2266"/>
      <c r="G51" s="2266"/>
      <c r="H51" s="2266"/>
      <c r="I51" s="2266"/>
      <c r="J51" s="2266"/>
      <c r="K51" s="167"/>
      <c r="L51" s="167"/>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4" t="s">
        <v>2064</v>
      </c>
      <c r="B52" s="132">
        <f>SUMIF(A54:A63,B53,B54:B63)</f>
        <v>1.5</v>
      </c>
      <c r="C52" s="1422"/>
      <c r="D52" s="2267"/>
      <c r="E52" s="2266"/>
      <c r="F52" s="2266"/>
      <c r="G52" s="2266"/>
      <c r="H52" s="2266"/>
      <c r="I52" s="2266"/>
      <c r="J52" s="2266"/>
      <c r="K52" s="167"/>
      <c r="L52" s="167"/>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4" t="s">
        <v>2065</v>
      </c>
      <c r="B53" s="2325" t="s">
        <v>56</v>
      </c>
      <c r="C53" s="1422" t="s">
        <v>2066</v>
      </c>
      <c r="D53" s="2326" t="s">
        <v>2067</v>
      </c>
      <c r="E53" s="2266"/>
      <c r="F53" s="2266"/>
      <c r="G53" s="2266"/>
      <c r="H53" s="2266"/>
      <c r="I53" s="2266"/>
      <c r="J53" s="2266"/>
      <c r="K53" s="167"/>
      <c r="L53" s="167"/>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27" t="s">
        <v>2068</v>
      </c>
      <c r="B54" s="83"/>
      <c r="C54" s="1422">
        <v>30</v>
      </c>
      <c r="D54" s="2267"/>
      <c r="E54" s="2266"/>
      <c r="F54" s="2266"/>
      <c r="G54" s="2266"/>
      <c r="H54" s="2266"/>
      <c r="I54" s="2266"/>
      <c r="J54" s="2266"/>
      <c r="K54" s="167"/>
      <c r="L54" s="167"/>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27" t="s">
        <v>2069</v>
      </c>
      <c r="B55" s="83"/>
      <c r="C55" s="1422">
        <v>24</v>
      </c>
      <c r="D55" s="2267"/>
      <c r="E55" s="2266"/>
      <c r="F55" s="2266"/>
      <c r="G55" s="2266"/>
      <c r="H55" s="2266"/>
      <c r="I55" s="2328"/>
      <c r="J55" s="2266"/>
      <c r="K55" s="167"/>
      <c r="L55" s="167"/>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27" t="s">
        <v>2070</v>
      </c>
      <c r="B56" s="83"/>
      <c r="C56" s="1422">
        <v>18</v>
      </c>
      <c r="D56" s="2267"/>
      <c r="E56" s="2266"/>
      <c r="F56" s="2266"/>
      <c r="G56" s="2266"/>
      <c r="H56" s="2266"/>
      <c r="I56" s="2266"/>
      <c r="J56" s="2266"/>
      <c r="K56" s="167"/>
      <c r="L56" s="167"/>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27" t="s">
        <v>2071</v>
      </c>
      <c r="B57" s="83"/>
      <c r="C57" s="1422">
        <v>12</v>
      </c>
      <c r="D57" s="2267"/>
      <c r="E57" s="2266"/>
      <c r="F57" s="2266"/>
      <c r="G57" s="2266"/>
      <c r="H57" s="2266"/>
      <c r="I57" s="2266"/>
      <c r="J57" s="2266"/>
      <c r="K57" s="167"/>
      <c r="L57" s="167"/>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27" t="s">
        <v>2072</v>
      </c>
      <c r="B58" s="83"/>
      <c r="C58" s="1422">
        <v>3</v>
      </c>
      <c r="D58" s="2267"/>
      <c r="E58" s="2266"/>
      <c r="F58" s="2266"/>
      <c r="G58" s="2266"/>
      <c r="H58" s="2266"/>
      <c r="I58" s="2266"/>
      <c r="J58" s="2266"/>
      <c r="K58" s="167"/>
      <c r="L58" s="167"/>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27" t="s">
        <v>2073</v>
      </c>
      <c r="B59" s="83">
        <v>1.5</v>
      </c>
      <c r="C59" s="1422">
        <v>1.5</v>
      </c>
      <c r="D59" s="2267"/>
      <c r="E59" s="2266"/>
      <c r="F59" s="2266"/>
      <c r="G59" s="2266"/>
      <c r="H59" s="2266"/>
      <c r="I59" s="2266"/>
      <c r="J59" s="2266"/>
      <c r="K59" s="167"/>
      <c r="L59" s="167"/>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27" t="s">
        <v>2074</v>
      </c>
      <c r="B60" s="83"/>
      <c r="C60" s="2266"/>
      <c r="D60" s="2267"/>
      <c r="E60" s="2266"/>
      <c r="F60" s="2266"/>
      <c r="G60" s="2266"/>
      <c r="H60" s="2266"/>
      <c r="I60" s="2266"/>
      <c r="J60" s="2266"/>
      <c r="K60" s="167"/>
      <c r="L60" s="167"/>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27" t="s">
        <v>2075</v>
      </c>
      <c r="B61" s="83"/>
      <c r="C61" s="2266"/>
      <c r="D61" s="2267"/>
      <c r="E61" s="2266"/>
      <c r="F61" s="2266"/>
      <c r="G61" s="2266"/>
      <c r="H61" s="2266"/>
      <c r="I61" s="2266"/>
      <c r="J61" s="2266"/>
      <c r="K61" s="167"/>
      <c r="L61" s="167"/>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27" t="s">
        <v>2076</v>
      </c>
      <c r="B62" s="83"/>
      <c r="C62" s="2266"/>
      <c r="D62" s="2267"/>
      <c r="E62" s="2266"/>
      <c r="F62" s="2266"/>
      <c r="G62" s="2266"/>
      <c r="H62" s="2266"/>
      <c r="I62" s="2266"/>
      <c r="J62" s="2266"/>
      <c r="K62" s="167"/>
      <c r="L62" s="167"/>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29" t="s">
        <v>2077</v>
      </c>
      <c r="B63" s="133"/>
      <c r="C63" s="2266"/>
      <c r="D63" s="2267"/>
      <c r="E63" s="2266"/>
      <c r="F63" s="2266"/>
      <c r="G63" s="2266"/>
      <c r="H63" s="2266"/>
      <c r="I63" s="2266"/>
      <c r="J63" s="2266"/>
      <c r="K63" s="167"/>
      <c r="L63" s="167"/>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30"/>
      <c r="D64" s="2331"/>
      <c r="K64" s="795"/>
      <c r="L64" s="795"/>
    </row>
    <row r="65" spans="1:12" s="959" customFormat="1">
      <c r="A65" s="2330"/>
      <c r="D65" s="2331"/>
      <c r="K65" s="795"/>
      <c r="L65" s="795"/>
    </row>
    <row r="66" spans="1:12" s="959" customFormat="1">
      <c r="A66" s="2330"/>
      <c r="D66" s="2331"/>
      <c r="K66" s="795"/>
      <c r="L66" s="795"/>
    </row>
    <row r="67" spans="1:12" s="959" customFormat="1">
      <c r="A67" s="2330"/>
      <c r="D67" s="2331"/>
      <c r="K67" s="795"/>
      <c r="L67" s="795"/>
    </row>
    <row r="68" spans="1:12" s="959" customFormat="1">
      <c r="A68" s="2330"/>
      <c r="D68" s="2331"/>
      <c r="K68" s="795"/>
      <c r="L68" s="795"/>
    </row>
    <row r="69" spans="1:12" s="959" customFormat="1">
      <c r="A69" s="2330"/>
      <c r="D69" s="2331"/>
      <c r="K69" s="795"/>
      <c r="L69" s="795"/>
    </row>
    <row r="70" spans="1:12" s="959" customFormat="1">
      <c r="A70" s="2330"/>
      <c r="D70" s="2331"/>
      <c r="K70" s="795"/>
      <c r="L70" s="795"/>
    </row>
    <row r="71" spans="1:12" s="959" customFormat="1">
      <c r="A71" s="2330"/>
      <c r="D71" s="2331"/>
      <c r="K71" s="795"/>
      <c r="L71" s="795"/>
    </row>
    <row r="72" spans="1:12" s="959" customFormat="1">
      <c r="A72" s="2330"/>
      <c r="D72" s="2331"/>
      <c r="K72" s="795"/>
      <c r="L72" s="795"/>
    </row>
    <row r="73" spans="1:12" s="959" customFormat="1">
      <c r="A73" s="2330"/>
      <c r="D73" s="2331"/>
      <c r="K73" s="795"/>
      <c r="L73" s="795"/>
    </row>
    <row r="74" spans="1:12" s="959" customFormat="1">
      <c r="A74" s="2330"/>
      <c r="D74" s="2331"/>
      <c r="K74" s="795"/>
      <c r="L74" s="795"/>
    </row>
    <row r="75" spans="1:12" s="959" customFormat="1">
      <c r="A75" s="2330"/>
      <c r="D75" s="2331"/>
      <c r="K75" s="795"/>
      <c r="L75" s="795"/>
    </row>
    <row r="76" spans="1:12" s="959" customFormat="1">
      <c r="A76" s="2330"/>
      <c r="D76" s="2331"/>
      <c r="K76" s="795"/>
      <c r="L76" s="795"/>
    </row>
    <row r="77" spans="1:12" s="959" customFormat="1">
      <c r="A77" s="2330"/>
      <c r="D77" s="2331"/>
      <c r="K77" s="795"/>
      <c r="L77" s="795"/>
    </row>
    <row r="78" spans="1:12" s="959" customFormat="1">
      <c r="A78" s="2330"/>
      <c r="D78" s="2331"/>
      <c r="K78" s="795"/>
      <c r="L78" s="795"/>
    </row>
    <row r="79" spans="1:12" s="959" customFormat="1">
      <c r="A79" s="2330"/>
      <c r="D79" s="2331"/>
      <c r="K79" s="795"/>
      <c r="L79" s="795"/>
    </row>
    <row r="80" spans="1:12" s="959" customFormat="1">
      <c r="A80" s="2330"/>
      <c r="D80" s="2331"/>
      <c r="K80" s="795"/>
      <c r="L80" s="795"/>
    </row>
    <row r="81" spans="1:12" s="959" customFormat="1">
      <c r="A81" s="2330"/>
      <c r="D81" s="2331"/>
      <c r="K81" s="795"/>
      <c r="L81" s="795"/>
    </row>
    <row r="82" spans="1:12" s="959" customFormat="1">
      <c r="A82" s="2330"/>
      <c r="D82" s="2331"/>
      <c r="K82" s="795"/>
      <c r="L82" s="795"/>
    </row>
    <row r="83" spans="1:12" s="959" customFormat="1">
      <c r="A83" s="2330"/>
      <c r="D83" s="2331"/>
      <c r="K83" s="795"/>
      <c r="L83" s="795"/>
    </row>
    <row r="84" spans="1:12" s="959" customFormat="1">
      <c r="A84" s="2330"/>
      <c r="D84" s="2331"/>
      <c r="K84" s="795"/>
      <c r="L84" s="795"/>
    </row>
    <row r="85" spans="1:12" s="959" customFormat="1">
      <c r="A85" s="2330"/>
      <c r="D85" s="2331"/>
      <c r="K85" s="795"/>
      <c r="L85" s="795"/>
    </row>
    <row r="86" spans="1:12" s="959" customFormat="1">
      <c r="A86" s="2330"/>
      <c r="D86" s="2331"/>
      <c r="K86" s="795"/>
      <c r="L86" s="795"/>
    </row>
    <row r="87" spans="1:12" s="959" customFormat="1">
      <c r="A87" s="2330"/>
      <c r="D87" s="2331"/>
      <c r="K87" s="795"/>
      <c r="L87" s="795"/>
    </row>
    <row r="88" spans="1:12" s="959" customFormat="1">
      <c r="A88" s="2330"/>
      <c r="D88" s="2331"/>
      <c r="K88" s="795"/>
      <c r="L88" s="795"/>
    </row>
    <row r="89" spans="1:12" s="959" customFormat="1">
      <c r="A89" s="2330"/>
      <c r="D89" s="2331"/>
      <c r="K89" s="795"/>
      <c r="L89" s="795"/>
    </row>
    <row r="90" spans="1:12" s="959" customFormat="1">
      <c r="A90" s="2330"/>
      <c r="D90" s="2331"/>
      <c r="K90" s="795"/>
      <c r="L90" s="795"/>
    </row>
    <row r="91" spans="1:12" s="959" customFormat="1">
      <c r="A91" s="2330"/>
      <c r="D91" s="2331"/>
      <c r="K91" s="795"/>
      <c r="L91" s="795"/>
    </row>
    <row r="92" spans="1:12" s="959" customFormat="1">
      <c r="A92" s="2330"/>
      <c r="D92" s="2331"/>
      <c r="K92" s="795"/>
      <c r="L92" s="795"/>
    </row>
    <row r="93" spans="1:12" s="959" customFormat="1">
      <c r="A93" s="2330"/>
      <c r="D93" s="2331"/>
      <c r="K93" s="795"/>
      <c r="L93" s="795"/>
    </row>
    <row r="94" spans="1:12" s="959" customFormat="1">
      <c r="A94" s="2330"/>
      <c r="D94" s="2331"/>
      <c r="K94" s="795"/>
      <c r="L94" s="795"/>
    </row>
    <row r="95" spans="1:12" s="959" customFormat="1">
      <c r="A95" s="2330"/>
      <c r="D95" s="2331"/>
      <c r="K95" s="795"/>
      <c r="L95" s="795"/>
    </row>
    <row r="96" spans="1:12" s="959" customFormat="1">
      <c r="A96" s="2330"/>
      <c r="D96" s="2331"/>
      <c r="K96" s="795"/>
      <c r="L96" s="795"/>
    </row>
    <row r="97" spans="1:12" s="959" customFormat="1">
      <c r="A97" s="2330"/>
      <c r="D97" s="2331"/>
      <c r="K97" s="795"/>
      <c r="L97" s="795"/>
    </row>
    <row r="98" spans="1:12" s="959" customFormat="1">
      <c r="A98" s="2330"/>
      <c r="D98" s="2331"/>
      <c r="K98" s="795"/>
      <c r="L98" s="795"/>
    </row>
    <row r="99" spans="1:12" s="959" customFormat="1">
      <c r="A99" s="2330"/>
      <c r="D99" s="2331"/>
      <c r="K99" s="795"/>
      <c r="L99" s="795"/>
    </row>
    <row r="100" spans="1:12" s="959" customFormat="1">
      <c r="A100" s="2330"/>
      <c r="D100" s="2331"/>
      <c r="K100" s="795"/>
      <c r="L100" s="795"/>
    </row>
    <row r="101" spans="1:12" s="959" customFormat="1">
      <c r="A101" s="2330"/>
      <c r="D101" s="2331"/>
      <c r="K101" s="795"/>
      <c r="L101" s="795"/>
    </row>
    <row r="102" spans="1:12" s="959" customFormat="1">
      <c r="A102" s="2330"/>
      <c r="D102" s="2331"/>
      <c r="K102" s="795"/>
      <c r="L102" s="795"/>
    </row>
    <row r="103" spans="1:12" s="959" customFormat="1">
      <c r="A103" s="2330"/>
      <c r="D103" s="2331"/>
      <c r="K103" s="795"/>
      <c r="L103" s="795"/>
    </row>
    <row r="104" spans="1:12" s="959" customFormat="1">
      <c r="A104" s="2330"/>
      <c r="D104" s="2331"/>
      <c r="K104" s="795"/>
      <c r="L104" s="795"/>
    </row>
    <row r="105" spans="1:12" s="959" customFormat="1">
      <c r="A105" s="2330"/>
      <c r="D105" s="2331"/>
      <c r="K105" s="795"/>
      <c r="L105" s="795"/>
    </row>
    <row r="106" spans="1:12" s="959" customFormat="1">
      <c r="A106" s="2330"/>
      <c r="D106" s="2331"/>
      <c r="K106" s="795"/>
      <c r="L106" s="795"/>
    </row>
    <row r="107" spans="1:12" s="959" customFormat="1">
      <c r="A107" s="2330"/>
      <c r="D107" s="2331"/>
      <c r="K107" s="795"/>
      <c r="L107" s="795"/>
    </row>
    <row r="108" spans="1:12" s="959" customFormat="1">
      <c r="A108" s="2330"/>
      <c r="D108" s="2331"/>
      <c r="K108" s="795"/>
      <c r="L108" s="795"/>
    </row>
    <row r="109" spans="1:12" s="959" customFormat="1">
      <c r="A109" s="2330"/>
      <c r="D109" s="2331"/>
      <c r="K109" s="795"/>
      <c r="L109" s="795"/>
    </row>
    <row r="110" spans="1:12" s="959" customFormat="1">
      <c r="A110" s="2330"/>
      <c r="D110" s="2331"/>
      <c r="K110" s="795"/>
      <c r="L110" s="795"/>
    </row>
    <row r="111" spans="1:12" s="959" customFormat="1">
      <c r="A111" s="2330"/>
      <c r="D111" s="2331"/>
      <c r="K111" s="795"/>
      <c r="L111" s="795"/>
    </row>
    <row r="112" spans="1:12" s="959" customFormat="1">
      <c r="A112" s="2330"/>
      <c r="D112" s="2331"/>
      <c r="K112" s="795"/>
      <c r="L112" s="795"/>
    </row>
    <row r="113" spans="1:12" s="959" customFormat="1">
      <c r="A113" s="2330"/>
      <c r="D113" s="2331"/>
      <c r="K113" s="795"/>
      <c r="L113" s="795"/>
    </row>
    <row r="114" spans="1:12" s="959" customFormat="1">
      <c r="A114" s="2330"/>
      <c r="D114" s="2331"/>
      <c r="K114" s="795"/>
      <c r="L114" s="795"/>
    </row>
    <row r="115" spans="1:12" s="959" customFormat="1">
      <c r="A115" s="2330"/>
      <c r="D115" s="2331"/>
      <c r="K115" s="795"/>
      <c r="L115" s="795"/>
    </row>
    <row r="116" spans="1:12" s="959" customFormat="1">
      <c r="A116" s="2330"/>
      <c r="D116" s="2331"/>
      <c r="K116" s="795"/>
      <c r="L116" s="795"/>
    </row>
    <row r="117" spans="1:12" s="959" customFormat="1">
      <c r="A117" s="2330"/>
      <c r="D117" s="2331"/>
      <c r="K117" s="795"/>
      <c r="L117" s="795"/>
    </row>
    <row r="118" spans="1:12" s="959" customFormat="1">
      <c r="A118" s="2330"/>
      <c r="D118" s="2331"/>
      <c r="K118" s="795"/>
      <c r="L118" s="795"/>
    </row>
    <row r="119" spans="1:12" s="959" customFormat="1">
      <c r="A119" s="2330"/>
      <c r="D119" s="2331"/>
      <c r="K119" s="795"/>
      <c r="L119" s="795"/>
    </row>
    <row r="120" spans="1:12" s="959" customFormat="1">
      <c r="A120" s="2330"/>
      <c r="D120" s="2331"/>
      <c r="K120" s="795"/>
      <c r="L120" s="795"/>
    </row>
    <row r="121" spans="1:12" s="959" customFormat="1">
      <c r="A121" s="2330"/>
      <c r="D121" s="2331"/>
      <c r="K121" s="795"/>
      <c r="L121" s="795"/>
    </row>
    <row r="122" spans="1:12" s="959" customFormat="1">
      <c r="A122" s="2330"/>
      <c r="D122" s="2331"/>
      <c r="K122" s="795"/>
      <c r="L122" s="795"/>
    </row>
    <row r="123" spans="1:12" s="959" customFormat="1">
      <c r="A123" s="2330"/>
      <c r="D123" s="2331"/>
      <c r="K123" s="795"/>
      <c r="L123" s="795"/>
    </row>
    <row r="124" spans="1:12" s="959" customFormat="1">
      <c r="A124" s="2330"/>
      <c r="D124" s="2331"/>
      <c r="K124" s="795"/>
      <c r="L124" s="795"/>
    </row>
    <row r="125" spans="1:12" s="959" customFormat="1">
      <c r="A125" s="2330"/>
      <c r="D125" s="2331"/>
      <c r="K125" s="795"/>
      <c r="L125" s="795"/>
    </row>
    <row r="126" spans="1:12" s="959" customFormat="1">
      <c r="A126" s="2330"/>
      <c r="D126" s="2331"/>
      <c r="K126" s="795"/>
      <c r="L126" s="795"/>
    </row>
    <row r="127" spans="1:12" s="959" customFormat="1">
      <c r="A127" s="2330"/>
      <c r="D127" s="2331"/>
      <c r="K127" s="795"/>
      <c r="L127" s="795"/>
    </row>
    <row r="128" spans="1:12" s="959" customFormat="1">
      <c r="A128" s="2330"/>
      <c r="D128" s="2331"/>
      <c r="K128" s="795"/>
      <c r="L128" s="795"/>
    </row>
    <row r="129" spans="1:12" s="959" customFormat="1">
      <c r="A129" s="2330"/>
      <c r="D129" s="2331"/>
      <c r="K129" s="795"/>
      <c r="L129" s="795"/>
    </row>
    <row r="130" spans="1:12" s="959" customFormat="1">
      <c r="A130" s="2330"/>
      <c r="D130" s="2331"/>
      <c r="K130" s="795"/>
      <c r="L130" s="795"/>
    </row>
    <row r="131" spans="1:12" s="959" customFormat="1">
      <c r="A131" s="2330"/>
      <c r="D131" s="2331"/>
      <c r="K131" s="795"/>
      <c r="L131" s="795"/>
    </row>
    <row r="132" spans="1:12" s="959" customFormat="1">
      <c r="A132" s="2330"/>
      <c r="D132" s="2331"/>
      <c r="K132" s="795"/>
      <c r="L132" s="795"/>
    </row>
    <row r="133" spans="1:12" s="959" customFormat="1">
      <c r="A133" s="2330"/>
      <c r="D133" s="2331"/>
      <c r="K133" s="795"/>
      <c r="L133" s="795"/>
    </row>
    <row r="134" spans="1:12" s="2263" customFormat="1">
      <c r="A134" s="2332"/>
      <c r="D134" s="2333"/>
      <c r="K134" s="26"/>
      <c r="L134" s="26"/>
    </row>
    <row r="135" spans="1:12" s="2263" customFormat="1">
      <c r="A135" s="2332"/>
      <c r="D135" s="2333"/>
      <c r="K135" s="26"/>
      <c r="L135" s="26"/>
    </row>
    <row r="136" spans="1:12" s="2263" customFormat="1">
      <c r="A136" s="2332"/>
      <c r="D136" s="2333"/>
      <c r="K136" s="26"/>
      <c r="L136" s="26"/>
    </row>
    <row r="137" spans="1:12" s="2263" customFormat="1">
      <c r="A137" s="2332"/>
      <c r="D137" s="2333"/>
      <c r="K137" s="26"/>
      <c r="L137" s="26"/>
    </row>
    <row r="138" spans="1:12" s="2263" customFormat="1">
      <c r="A138" s="2332"/>
      <c r="D138" s="2333"/>
      <c r="K138" s="26"/>
      <c r="L138" s="26"/>
    </row>
    <row r="139" spans="1:12" s="2263" customFormat="1">
      <c r="A139" s="2332"/>
      <c r="D139" s="2333"/>
      <c r="K139" s="26"/>
      <c r="L139" s="26"/>
    </row>
    <row r="140" spans="1:12" s="2263" customFormat="1">
      <c r="A140" s="2332"/>
      <c r="D140" s="2333"/>
      <c r="K140" s="26"/>
      <c r="L140" s="26"/>
    </row>
    <row r="141" spans="1:12" s="2263" customFormat="1">
      <c r="A141" s="2332"/>
      <c r="D141" s="2333"/>
      <c r="K141" s="26"/>
      <c r="L141" s="26"/>
    </row>
    <row r="142" spans="1:12" s="2263" customFormat="1">
      <c r="A142" s="2332"/>
      <c r="D142" s="2333"/>
      <c r="K142" s="26"/>
      <c r="L142" s="26"/>
    </row>
    <row r="143" spans="1:12" s="2263" customFormat="1">
      <c r="A143" s="2332"/>
      <c r="D143" s="2333"/>
      <c r="K143" s="26"/>
      <c r="L143" s="26"/>
    </row>
    <row r="144" spans="1:12" s="2263" customFormat="1">
      <c r="A144" s="2332"/>
      <c r="D144" s="2333"/>
      <c r="K144" s="26"/>
      <c r="L144" s="26"/>
    </row>
    <row r="145" spans="1:12" s="2263" customFormat="1">
      <c r="A145" s="2332"/>
      <c r="D145" s="2333"/>
      <c r="K145" s="26"/>
      <c r="L145" s="26"/>
    </row>
    <row r="146" spans="1:12" s="2263" customFormat="1">
      <c r="A146" s="2332"/>
      <c r="D146" s="2333"/>
      <c r="K146" s="26"/>
      <c r="L146" s="26"/>
    </row>
    <row r="147" spans="1:12" s="2263" customFormat="1">
      <c r="A147" s="2332"/>
      <c r="D147" s="2333"/>
      <c r="K147" s="26"/>
      <c r="L147" s="26"/>
    </row>
    <row r="148" spans="1:12" s="2263" customFormat="1">
      <c r="A148" s="2332"/>
      <c r="D148" s="2333"/>
      <c r="K148" s="26"/>
      <c r="L148" s="26"/>
    </row>
    <row r="149" spans="1:12" s="2263" customFormat="1">
      <c r="A149" s="2332"/>
      <c r="D149" s="2333"/>
      <c r="K149" s="26"/>
      <c r="L149" s="26"/>
    </row>
    <row r="150" spans="1:12" s="2263" customFormat="1">
      <c r="A150" s="2332"/>
      <c r="D150" s="2333"/>
      <c r="K150" s="26"/>
      <c r="L150" s="26"/>
    </row>
    <row r="151" spans="1:12" s="2263" customFormat="1">
      <c r="A151" s="2332"/>
      <c r="D151" s="2333"/>
      <c r="K151" s="26"/>
      <c r="L151" s="26"/>
    </row>
    <row r="152" spans="1:12" s="2263" customFormat="1">
      <c r="A152" s="2332"/>
      <c r="D152" s="2333"/>
      <c r="K152" s="26"/>
      <c r="L152" s="26"/>
    </row>
    <row r="153" spans="1:12" s="2263" customFormat="1">
      <c r="A153" s="2332"/>
      <c r="D153" s="2333"/>
      <c r="K153" s="26"/>
      <c r="L153" s="26"/>
    </row>
    <row r="154" spans="1:12" s="2263" customFormat="1">
      <c r="A154" s="2332"/>
      <c r="D154" s="2333"/>
      <c r="K154" s="26"/>
      <c r="L154" s="26"/>
    </row>
    <row r="155" spans="1:12" s="2263" customFormat="1">
      <c r="A155" s="2332"/>
      <c r="D155" s="2333"/>
      <c r="K155" s="26"/>
      <c r="L155" s="26"/>
    </row>
    <row r="156" spans="1:12" s="2263" customFormat="1">
      <c r="A156" s="2332"/>
      <c r="D156" s="2333"/>
      <c r="K156" s="26"/>
      <c r="L156" s="26"/>
    </row>
    <row r="157" spans="1:12" s="2263" customFormat="1">
      <c r="A157" s="2332"/>
      <c r="D157" s="2333"/>
      <c r="K157" s="26"/>
      <c r="L157" s="26"/>
    </row>
    <row r="158" spans="1:12" s="2263" customFormat="1">
      <c r="A158" s="2332"/>
      <c r="D158" s="2333"/>
      <c r="K158" s="26"/>
      <c r="L158" s="26"/>
    </row>
    <row r="159" spans="1:12" s="2263" customFormat="1">
      <c r="A159" s="2332"/>
      <c r="D159" s="2333"/>
      <c r="K159" s="26"/>
      <c r="L159" s="26"/>
    </row>
    <row r="160" spans="1:12" s="2263" customFormat="1">
      <c r="A160" s="2332"/>
      <c r="D160" s="2333"/>
      <c r="K160" s="26"/>
      <c r="L160" s="26"/>
    </row>
    <row r="161" spans="1:12" s="2263" customFormat="1">
      <c r="A161" s="2332"/>
      <c r="D161" s="2333"/>
      <c r="K161" s="26"/>
      <c r="L161" s="26"/>
    </row>
    <row r="162" spans="1:12" s="2263" customFormat="1">
      <c r="A162" s="2332"/>
      <c r="D162" s="2333"/>
      <c r="K162" s="26"/>
      <c r="L162" s="26"/>
    </row>
    <row r="163" spans="1:12" s="2263" customFormat="1">
      <c r="A163" s="2332"/>
      <c r="D163" s="2333"/>
      <c r="K163" s="26"/>
      <c r="L163" s="26"/>
    </row>
    <row r="164" spans="1:12" s="2263" customFormat="1">
      <c r="A164" s="2332"/>
      <c r="D164" s="2333"/>
      <c r="K164" s="26"/>
      <c r="L164" s="26"/>
    </row>
    <row r="165" spans="1:12" s="2263" customFormat="1">
      <c r="A165" s="2332"/>
      <c r="D165" s="2333"/>
      <c r="K165" s="26"/>
      <c r="L165" s="26"/>
    </row>
    <row r="166" spans="1:12" s="2263" customFormat="1">
      <c r="A166" s="2332"/>
      <c r="D166" s="2333"/>
      <c r="K166" s="26"/>
      <c r="L166" s="26"/>
    </row>
    <row r="167" spans="1:12" s="2263" customFormat="1">
      <c r="A167" s="2332"/>
      <c r="D167" s="2333"/>
      <c r="K167" s="26"/>
      <c r="L167" s="26"/>
    </row>
    <row r="168" spans="1:12" s="2263" customFormat="1">
      <c r="A168" s="2332"/>
      <c r="D168" s="2333"/>
      <c r="K168" s="26"/>
      <c r="L168" s="26"/>
    </row>
    <row r="169" spans="1:12" s="2263" customFormat="1">
      <c r="A169" s="2332"/>
      <c r="D169" s="2333"/>
      <c r="K169" s="26"/>
      <c r="L169" s="26"/>
    </row>
    <row r="170" spans="1:12" s="2263" customFormat="1">
      <c r="A170" s="2332"/>
      <c r="D170" s="2333"/>
      <c r="K170" s="26"/>
      <c r="L170" s="26"/>
    </row>
    <row r="171" spans="1:12" s="2263" customFormat="1">
      <c r="A171" s="2332"/>
      <c r="D171" s="2333"/>
      <c r="K171" s="26"/>
      <c r="L171" s="26"/>
    </row>
    <row r="172" spans="1:12" s="2263" customFormat="1">
      <c r="A172" s="2332"/>
      <c r="D172" s="2333"/>
      <c r="K172" s="26"/>
      <c r="L172" s="26"/>
    </row>
    <row r="173" spans="1:12" s="2263" customFormat="1">
      <c r="A173" s="2332"/>
      <c r="D173" s="2333"/>
      <c r="K173" s="26"/>
      <c r="L173" s="26"/>
    </row>
    <row r="174" spans="1:12" s="2263" customFormat="1">
      <c r="A174" s="2332"/>
      <c r="D174" s="2333"/>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131" t="s">
        <v>2078</v>
      </c>
      <c r="B1" s="3132"/>
      <c r="C1" s="3132"/>
      <c r="D1" s="3132"/>
      <c r="E1" s="3132"/>
      <c r="F1" s="3132"/>
      <c r="G1" s="3132"/>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2079</v>
      </c>
      <c r="D2" s="2355"/>
      <c r="E2" s="2356"/>
      <c r="F2" s="2275"/>
      <c r="G2" s="2354" t="s">
        <v>2080</v>
      </c>
      <c r="H2" s="2357"/>
      <c r="I2" s="2357"/>
      <c r="J2" s="2357"/>
      <c r="K2" s="2357"/>
      <c r="L2" s="2357"/>
      <c r="M2" s="2357"/>
      <c r="N2" s="2357"/>
      <c r="O2" s="2357"/>
      <c r="P2" s="2357"/>
      <c r="Q2" s="2357"/>
      <c r="R2" s="2357"/>
    </row>
    <row r="3" spans="1:29" ht="54">
      <c r="A3" s="414" t="s">
        <v>2081</v>
      </c>
      <c r="B3" s="1263" t="s">
        <v>2082</v>
      </c>
      <c r="C3" s="2359" t="s">
        <v>2083</v>
      </c>
      <c r="D3" s="2360"/>
      <c r="E3" s="430" t="s">
        <v>2081</v>
      </c>
      <c r="F3" s="2361" t="s">
        <v>2084</v>
      </c>
      <c r="G3" s="2362" t="s">
        <v>2085</v>
      </c>
      <c r="H3" s="2357"/>
      <c r="I3" s="2357"/>
      <c r="J3" s="2357"/>
      <c r="K3" s="2357"/>
      <c r="L3" s="2357"/>
      <c r="M3" s="2357"/>
      <c r="N3" s="2357"/>
      <c r="O3" s="2357"/>
      <c r="P3" s="2357"/>
      <c r="Q3" s="2357"/>
      <c r="R3" s="2357"/>
    </row>
    <row r="4" spans="1:29" ht="41.25">
      <c r="A4" s="430"/>
      <c r="B4" s="1790" t="s">
        <v>2086</v>
      </c>
      <c r="C4" s="2363" t="s">
        <v>2087</v>
      </c>
      <c r="D4" s="2360"/>
      <c r="E4" s="2364"/>
      <c r="F4" s="41" t="s">
        <v>2088</v>
      </c>
      <c r="G4" s="2365" t="s">
        <v>2089</v>
      </c>
      <c r="H4" s="2357"/>
      <c r="I4" s="2357"/>
      <c r="J4" s="2357"/>
      <c r="K4" s="2357"/>
      <c r="L4" s="2357"/>
      <c r="M4" s="2357"/>
      <c r="N4" s="2357"/>
      <c r="O4" s="2357"/>
      <c r="P4" s="2357"/>
      <c r="Q4" s="2357"/>
      <c r="R4" s="2357"/>
    </row>
    <row r="5" spans="1:29" ht="41.25">
      <c r="A5" s="430"/>
      <c r="B5" s="1790" t="s">
        <v>2090</v>
      </c>
      <c r="C5" s="2363" t="s">
        <v>2091</v>
      </c>
      <c r="D5" s="2360"/>
      <c r="E5" s="2364"/>
      <c r="F5" s="1790" t="s">
        <v>2092</v>
      </c>
      <c r="G5" s="2365" t="s">
        <v>2093</v>
      </c>
      <c r="H5" s="2357"/>
      <c r="I5" s="2357"/>
      <c r="J5" s="2357"/>
      <c r="K5" s="2357"/>
      <c r="L5" s="2357"/>
      <c r="M5" s="2357"/>
      <c r="N5" s="2357"/>
      <c r="O5" s="2357"/>
      <c r="P5" s="2357"/>
      <c r="Q5" s="2357"/>
      <c r="R5" s="2357"/>
    </row>
    <row r="6" spans="1:29" ht="54">
      <c r="A6" s="430"/>
      <c r="B6" s="1790" t="s">
        <v>2094</v>
      </c>
      <c r="C6" s="2365" t="s">
        <v>2089</v>
      </c>
      <c r="D6" s="2360"/>
      <c r="E6" s="2364"/>
      <c r="F6" s="1790" t="s">
        <v>2095</v>
      </c>
      <c r="G6" s="2365" t="s">
        <v>2096</v>
      </c>
      <c r="H6" s="2357"/>
      <c r="I6" s="2357"/>
      <c r="J6" s="2357"/>
      <c r="K6" s="2357"/>
      <c r="L6" s="2357"/>
      <c r="M6" s="2357"/>
      <c r="N6" s="2357"/>
      <c r="O6" s="2357"/>
      <c r="P6" s="2357"/>
      <c r="Q6" s="2357"/>
      <c r="R6" s="2357"/>
    </row>
    <row r="7" spans="1:29" ht="41.25" thickBot="1">
      <c r="A7" s="430"/>
      <c r="B7" s="1790" t="s">
        <v>2092</v>
      </c>
      <c r="C7" s="2365" t="s">
        <v>2093</v>
      </c>
      <c r="D7" s="2366"/>
      <c r="E7" s="2367"/>
      <c r="F7" s="2368" t="s">
        <v>2097</v>
      </c>
      <c r="G7" s="2369" t="s">
        <v>2098</v>
      </c>
      <c r="H7" s="2357"/>
      <c r="I7" s="2357"/>
      <c r="J7" s="2357"/>
      <c r="K7" s="2357"/>
      <c r="L7" s="2357"/>
      <c r="M7" s="2357"/>
      <c r="N7" s="2357"/>
      <c r="O7" s="2357"/>
      <c r="P7" s="2357"/>
      <c r="Q7" s="2357"/>
      <c r="R7" s="2357"/>
    </row>
    <row r="8" spans="1:29" ht="27">
      <c r="A8" s="430"/>
      <c r="B8" s="1790" t="s">
        <v>2095</v>
      </c>
      <c r="C8" s="2365" t="s">
        <v>2096</v>
      </c>
      <c r="D8" s="2366"/>
      <c r="E8" s="2366"/>
      <c r="F8" s="1128"/>
      <c r="G8" s="1128"/>
      <c r="H8" s="2357"/>
      <c r="I8" s="2357"/>
      <c r="J8" s="2357"/>
      <c r="K8" s="2357"/>
      <c r="L8" s="2357"/>
      <c r="M8" s="2357"/>
      <c r="N8" s="2357"/>
      <c r="O8" s="2357"/>
      <c r="P8" s="2357"/>
      <c r="Q8" s="2357"/>
      <c r="R8" s="2357"/>
    </row>
    <row r="9" spans="1:29" ht="27">
      <c r="A9" s="430"/>
      <c r="B9" s="1790" t="s">
        <v>2099</v>
      </c>
      <c r="C9" s="2363" t="s">
        <v>2100</v>
      </c>
      <c r="D9" s="2360"/>
      <c r="E9" s="2366"/>
      <c r="F9" s="1128"/>
      <c r="G9" s="1128"/>
      <c r="H9" s="2357"/>
      <c r="I9" s="2357"/>
      <c r="J9" s="2357"/>
      <c r="K9" s="2357"/>
      <c r="L9" s="2357"/>
      <c r="M9" s="2357"/>
      <c r="N9" s="2357"/>
      <c r="O9" s="2357"/>
      <c r="P9" s="2357"/>
      <c r="Q9" s="2357"/>
      <c r="R9" s="2357"/>
    </row>
    <row r="10" spans="1:29" s="116" customFormat="1" ht="15.75" thickBot="1">
      <c r="A10" s="2370"/>
      <c r="B10" s="2371" t="s">
        <v>2101</v>
      </c>
      <c r="C10" s="2372"/>
      <c r="D10" s="2360"/>
      <c r="E10" s="2360"/>
      <c r="F10" s="1128"/>
      <c r="G10" s="1128"/>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6" customFormat="1" ht="15">
      <c r="A11" s="2376"/>
      <c r="B11" s="2366"/>
      <c r="C11" s="2360"/>
      <c r="D11" s="2360"/>
      <c r="E11" s="2360"/>
      <c r="F11" s="2366"/>
      <c r="G11" s="1146"/>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6"/>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2102</v>
      </c>
      <c r="B13" s="2377"/>
      <c r="C13" s="2377"/>
      <c r="D13" s="2384"/>
      <c r="E13" s="2377"/>
      <c r="F13" s="2377"/>
      <c r="G13" s="2377"/>
    </row>
    <row r="14" spans="1:29" ht="15.75" thickBot="1">
      <c r="A14" s="2388"/>
      <c r="B14" s="2389"/>
      <c r="C14" s="2390" t="s">
        <v>2103</v>
      </c>
      <c r="D14" s="2360"/>
      <c r="E14" s="2391"/>
      <c r="F14" s="2391"/>
      <c r="G14" s="2354" t="s">
        <v>2104</v>
      </c>
    </row>
    <row r="15" spans="1:29" ht="57">
      <c r="A15" s="67" t="s">
        <v>2105</v>
      </c>
      <c r="B15" s="1262" t="s">
        <v>2082</v>
      </c>
      <c r="C15" s="2392" t="str">
        <f>C3</f>
        <v>估价对象周边居住用地比例、居住小区规模和社区发展完善程度，综合评价居住社区成熟度一般</v>
      </c>
      <c r="D15" s="2360"/>
      <c r="E15" s="2393" t="s">
        <v>2106</v>
      </c>
      <c r="F15" s="1262" t="s">
        <v>2107</v>
      </c>
      <c r="G15" s="134" t="str">
        <f>G3</f>
        <v>估价对象位于XX开发区，园区建设成熟度XX，产业集聚程度XX</v>
      </c>
    </row>
    <row r="16" spans="1:29" ht="42.75">
      <c r="A16" s="643"/>
      <c r="B16" s="2394" t="s">
        <v>2086</v>
      </c>
      <c r="C16" s="2395" t="str">
        <f>C4</f>
        <v>估价对象位于XX商圈，周边商业氛围成熟，人流量大，商业繁华度好</v>
      </c>
      <c r="D16" s="2360"/>
      <c r="E16" s="2396"/>
      <c r="F16" s="2397" t="s">
        <v>2088</v>
      </c>
      <c r="G16" s="135" t="str">
        <f>G4</f>
        <v>估价对象周边道路状况、公共交通通达情况、停车便捷程度，综合评价交通便捷度较好</v>
      </c>
    </row>
    <row r="17" spans="1:18" ht="42.75">
      <c r="A17" s="643"/>
      <c r="B17" s="2394" t="s">
        <v>2090</v>
      </c>
      <c r="C17" s="2395" t="str">
        <f>C5</f>
        <v>估价对象位于XX商圈，周边办公楼项目较多，入驻率高，办公集聚程度较好</v>
      </c>
      <c r="D17" s="2366"/>
      <c r="E17" s="2396"/>
      <c r="F17" s="2397" t="s">
        <v>2108</v>
      </c>
      <c r="G17" s="1564"/>
    </row>
    <row r="18" spans="1:18" ht="57">
      <c r="A18" s="643"/>
      <c r="B18" s="2397" t="s">
        <v>2094</v>
      </c>
      <c r="C18" s="135" t="str">
        <f>C6</f>
        <v>估价对象周边道路状况、公共交通通达情况、停车便捷程度，综合评价交通便捷度较好</v>
      </c>
      <c r="D18" s="2366"/>
      <c r="E18" s="2396"/>
      <c r="F18" s="2397" t="s">
        <v>2097</v>
      </c>
      <c r="G18" s="135" t="str">
        <f>G7</f>
        <v>该园区内是否有污染型企业，绿化情况，卫生条件，整体环境状况判断</v>
      </c>
    </row>
    <row r="19" spans="1:18" ht="28.5">
      <c r="A19" s="643"/>
      <c r="B19" s="2397" t="s">
        <v>2109</v>
      </c>
      <c r="C19" s="1564"/>
      <c r="D19" s="2360"/>
      <c r="E19" s="2396"/>
      <c r="F19" s="1790" t="s">
        <v>2092</v>
      </c>
      <c r="G19" s="135" t="str">
        <f>G5</f>
        <v>估价对象所在区域公共配套设施齐备情况</v>
      </c>
    </row>
    <row r="20" spans="1:18" ht="28.5">
      <c r="A20" s="643"/>
      <c r="B20" s="2397" t="s">
        <v>2110</v>
      </c>
      <c r="C20" s="2395" t="str">
        <f>C9</f>
        <v>区域自然环境：；人文环境；综合评价环境状况一般</v>
      </c>
      <c r="D20" s="2366"/>
      <c r="E20" s="2396"/>
      <c r="F20" s="1790" t="s">
        <v>2111</v>
      </c>
      <c r="G20" s="135" t="str">
        <f>G6</f>
        <v>估价对象所在区域基础设施水平</v>
      </c>
    </row>
    <row r="21" spans="1:18" ht="28.5">
      <c r="A21" s="643"/>
      <c r="B21" s="1790" t="s">
        <v>2092</v>
      </c>
      <c r="C21" s="135" t="str">
        <f>C7</f>
        <v>估价对象所在区域公共配套设施齐备情况</v>
      </c>
      <c r="D21" s="2360"/>
      <c r="E21" s="2396"/>
      <c r="F21" s="2397" t="s">
        <v>2112</v>
      </c>
      <c r="G21" s="2398"/>
    </row>
    <row r="22" spans="1:18" ht="13.5" customHeight="1">
      <c r="A22" s="643"/>
      <c r="B22" s="1790" t="s">
        <v>2095</v>
      </c>
      <c r="C22" s="135" t="str">
        <f>C8</f>
        <v>估价对象所在区域基础设施水平</v>
      </c>
      <c r="D22" s="2360"/>
      <c r="E22" s="2396"/>
      <c r="F22" s="2397" t="s">
        <v>2101</v>
      </c>
      <c r="G22" s="1564"/>
    </row>
    <row r="23" spans="1:18" s="2357" customFormat="1" ht="15.75" thickBot="1">
      <c r="A23" s="643"/>
      <c r="B23" s="2397" t="s">
        <v>2112</v>
      </c>
      <c r="C23" s="2398"/>
      <c r="D23" s="2385"/>
      <c r="E23" s="2399"/>
      <c r="F23" s="2400" t="s">
        <v>2113</v>
      </c>
      <c r="G23" s="2401"/>
      <c r="H23" s="2385"/>
      <c r="I23" s="2386"/>
      <c r="J23" s="2385"/>
      <c r="K23" s="2385"/>
      <c r="L23" s="2386"/>
      <c r="M23" s="2385"/>
      <c r="N23" s="2385"/>
      <c r="O23" s="2386"/>
      <c r="P23" s="2385"/>
      <c r="Q23" s="2385"/>
      <c r="R23" s="2387"/>
    </row>
    <row r="24" spans="1:18" s="2357" customFormat="1" ht="15.75" thickBot="1">
      <c r="A24" s="2402"/>
      <c r="B24" s="2400" t="s">
        <v>2114</v>
      </c>
      <c r="C24" s="136">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B5" sqref="B5"/>
    </sheetView>
  </sheetViews>
  <sheetFormatPr defaultColWidth="9" defaultRowHeight="13.5"/>
  <cols>
    <col min="1" max="1" width="23.375" style="1733" customWidth="1"/>
    <col min="2" max="9" width="15.75" style="1733" customWidth="1"/>
    <col min="10" max="16384" width="9" style="1733"/>
  </cols>
  <sheetData>
    <row r="1" spans="1:10" ht="16.5">
      <c r="A1" s="1738" t="s">
        <v>1361</v>
      </c>
      <c r="B1" s="1738">
        <f>SUM(B14:B23)</f>
        <v>23771.210000000028</v>
      </c>
      <c r="C1" s="1737"/>
      <c r="D1" s="1737"/>
      <c r="E1" s="1737"/>
      <c r="F1" s="1737"/>
      <c r="G1" s="1735"/>
    </row>
    <row r="2" spans="1:10" ht="16.5">
      <c r="A2" s="1738" t="s">
        <v>1349</v>
      </c>
      <c r="B2" s="1738">
        <f>SUM(C14:C23)</f>
        <v>7486.58</v>
      </c>
      <c r="C2" s="1737"/>
      <c r="D2" s="1737"/>
      <c r="E2" s="1737"/>
      <c r="F2" s="1737"/>
      <c r="G2" s="1735"/>
    </row>
    <row r="3" spans="1:10" ht="16.5">
      <c r="A3" s="1738" t="s">
        <v>1358</v>
      </c>
      <c r="B3" s="1739">
        <f>项目基本情况!D3</f>
        <v>43565</v>
      </c>
      <c r="C3" s="1737"/>
      <c r="D3" s="1737"/>
      <c r="E3" s="1737"/>
      <c r="F3" s="1737"/>
      <c r="G3" s="1735"/>
    </row>
    <row r="4" spans="1:10" ht="33">
      <c r="A4" s="1738" t="s">
        <v>1357</v>
      </c>
      <c r="B4" s="1738" t="s">
        <v>1356</v>
      </c>
      <c r="C4" s="1738" t="s">
        <v>1355</v>
      </c>
      <c r="D4" s="1738" t="s">
        <v>1354</v>
      </c>
      <c r="E4" s="1737"/>
      <c r="F4" s="1735"/>
      <c r="G4" s="1735"/>
    </row>
    <row r="5" spans="1:10" ht="16.5">
      <c r="A5" s="1738" t="s">
        <v>1353</v>
      </c>
      <c r="B5" s="1738">
        <f ca="1">SUM(D14:D23)</f>
        <v>36535</v>
      </c>
      <c r="C5" s="1738">
        <f ca="1">ROUND(B5*10000/$B$1,0)</f>
        <v>15369</v>
      </c>
      <c r="D5" s="1738">
        <f ca="1">ROUND(B5*10000/$B$2,0)</f>
        <v>48801</v>
      </c>
      <c r="E5" s="1737"/>
      <c r="F5" s="1735"/>
      <c r="G5" s="1735"/>
    </row>
    <row r="6" spans="1:10" ht="16.5">
      <c r="A6" s="1738" t="s">
        <v>1352</v>
      </c>
      <c r="B6" s="1738">
        <f ca="1">SUM(G14:G23)</f>
        <v>36535</v>
      </c>
      <c r="C6" s="1738">
        <f ca="1">ROUND(B6*10000/$B$1,0)</f>
        <v>15369</v>
      </c>
      <c r="D6" s="1738">
        <f ca="1">ROUND(B6*10000/$B$2,0)</f>
        <v>48801</v>
      </c>
      <c r="E6" s="1737"/>
      <c r="F6" s="1735"/>
      <c r="G6" s="1735"/>
    </row>
    <row r="7" spans="1:10" ht="16.5">
      <c r="A7" s="1738" t="s">
        <v>1360</v>
      </c>
      <c r="B7" s="1738">
        <f>SUM(H14:H23)</f>
        <v>0</v>
      </c>
      <c r="C7" s="1738">
        <f>ROUND(B7*10000/$B$1,0)</f>
        <v>0</v>
      </c>
      <c r="D7" s="1738">
        <f>ROUND(B7*10000/$B$2,0)</f>
        <v>0</v>
      </c>
      <c r="E7" s="1737"/>
      <c r="F7" s="1735"/>
      <c r="G7" s="1735"/>
    </row>
    <row r="8" spans="1:10" ht="16.5">
      <c r="A8" s="1738" t="s">
        <v>1281</v>
      </c>
      <c r="B8" s="1738">
        <f>SUM(I14:I23)</f>
        <v>0</v>
      </c>
      <c r="C8" s="1738">
        <f>ROUND(B8*10000/$B$1,0)</f>
        <v>0</v>
      </c>
      <c r="D8" s="1738">
        <f>ROUND(B8*10000/$B$2,0)</f>
        <v>0</v>
      </c>
      <c r="E8" s="1737"/>
      <c r="F8" s="1735"/>
      <c r="G8" s="1735"/>
    </row>
    <row r="9" spans="1:10" ht="16.5">
      <c r="A9" s="1738" t="s">
        <v>1351</v>
      </c>
      <c r="B9" s="1740"/>
      <c r="C9" s="1737"/>
      <c r="D9" s="1737"/>
      <c r="E9" s="1737"/>
      <c r="F9" s="1735"/>
      <c r="G9" s="1735"/>
    </row>
    <row r="10" spans="1:10" ht="16.5">
      <c r="A10" s="1738" t="s">
        <v>1350</v>
      </c>
      <c r="B10" s="1740"/>
      <c r="C10" s="1737"/>
      <c r="D10" s="1737"/>
      <c r="E10" s="1737"/>
      <c r="F10" s="1735"/>
      <c r="G10" s="1735"/>
    </row>
    <row r="11" spans="1:10" ht="16.5">
      <c r="A11" s="1738" t="s">
        <v>1366</v>
      </c>
      <c r="B11" s="1740"/>
      <c r="C11" s="1737"/>
      <c r="D11" s="1737"/>
      <c r="E11" s="1737"/>
      <c r="F11" s="1735"/>
      <c r="G11" s="1735"/>
    </row>
    <row r="12" spans="1:10" ht="16.5">
      <c r="A12" s="1737"/>
      <c r="B12" s="1737"/>
      <c r="C12" s="1737"/>
      <c r="D12" s="1737"/>
      <c r="E12" s="1737"/>
      <c r="F12" s="1735"/>
      <c r="G12" s="1735"/>
    </row>
    <row r="13" spans="1:10" ht="33">
      <c r="A13" s="1743" t="s">
        <v>1365</v>
      </c>
      <c r="B13" s="1736" t="s">
        <v>1362</v>
      </c>
      <c r="C13" s="1736" t="s">
        <v>1364</v>
      </c>
      <c r="D13" s="1736" t="s">
        <v>1363</v>
      </c>
      <c r="E13" s="1738" t="s">
        <v>1355</v>
      </c>
      <c r="F13" s="1738" t="s">
        <v>1354</v>
      </c>
      <c r="G13" s="1736" t="s">
        <v>1348</v>
      </c>
      <c r="H13" s="1736" t="s">
        <v>1359</v>
      </c>
      <c r="I13" s="1736" t="s">
        <v>1347</v>
      </c>
      <c r="J13" s="1735"/>
    </row>
    <row r="14" spans="1:10" ht="16.5">
      <c r="A14" s="1734" t="s">
        <v>1346</v>
      </c>
      <c r="B14" s="1736">
        <f>'结果表-办公'!B118</f>
        <v>27.04</v>
      </c>
      <c r="C14" s="1736">
        <f>'结果表-办公'!C118</f>
        <v>7486.58</v>
      </c>
      <c r="D14" s="1736">
        <f ca="1">'结果表-办公'!H118</f>
        <v>37</v>
      </c>
      <c r="E14" s="1736">
        <f ca="1">ROUND(D14*10000/B14,0)</f>
        <v>13683</v>
      </c>
      <c r="F14" s="1736">
        <f ca="1">ROUND(D14*10000/C14,0)</f>
        <v>49</v>
      </c>
      <c r="G14" s="1736">
        <f ca="1">'结果表-办公'!D122</f>
        <v>37</v>
      </c>
      <c r="H14" s="1736" t="str">
        <f>'结果表-办公'!D124</f>
        <v>——</v>
      </c>
      <c r="I14" s="1736" t="str">
        <f>'结果表-办公'!D126</f>
        <v>——</v>
      </c>
      <c r="J14" s="1735"/>
    </row>
    <row r="15" spans="1:10" ht="16.5">
      <c r="A15" s="1734" t="s">
        <v>1345</v>
      </c>
      <c r="B15" s="1741">
        <f>'典型户型修正-办公'!B22-B14</f>
        <v>21421.070000000029</v>
      </c>
      <c r="C15" s="1741"/>
      <c r="D15" s="1741">
        <f ca="1">'典型户型修正-办公'!B20-D14</f>
        <v>29757</v>
      </c>
      <c r="E15" s="1736">
        <f t="shared" ref="E15:E23" ca="1" si="0">ROUND(D15*10000/B15,0)</f>
        <v>13891</v>
      </c>
      <c r="F15" s="1736" t="e">
        <f t="shared" ref="F15:F23" ca="1" si="1">ROUND(D15*10000/C15,0)</f>
        <v>#DIV/0!</v>
      </c>
      <c r="G15" s="1742">
        <f ca="1">D15</f>
        <v>29757</v>
      </c>
      <c r="H15" s="1742"/>
      <c r="I15" s="1741"/>
      <c r="J15" s="1735"/>
    </row>
    <row r="16" spans="1:10" ht="16.5">
      <c r="A16" s="1734" t="s">
        <v>1344</v>
      </c>
      <c r="B16" s="1741">
        <f>[2]系统读取表!$B$1</f>
        <v>2323.1</v>
      </c>
      <c r="C16" s="1741"/>
      <c r="D16" s="1741">
        <f>[2]系统读取表!$B$5</f>
        <v>6741</v>
      </c>
      <c r="E16" s="1736">
        <f t="shared" si="0"/>
        <v>29017</v>
      </c>
      <c r="F16" s="1736" t="e">
        <f t="shared" si="1"/>
        <v>#DIV/0!</v>
      </c>
      <c r="G16" s="1742">
        <f>D16</f>
        <v>6741</v>
      </c>
      <c r="H16" s="1742"/>
      <c r="I16" s="1741"/>
    </row>
    <row r="17" spans="1:9" ht="16.5">
      <c r="A17" s="1734" t="s">
        <v>1343</v>
      </c>
      <c r="B17" s="1741"/>
      <c r="C17" s="1741"/>
      <c r="D17" s="1741"/>
      <c r="E17" s="1736" t="e">
        <f t="shared" si="0"/>
        <v>#DIV/0!</v>
      </c>
      <c r="F17" s="1736" t="e">
        <f t="shared" si="1"/>
        <v>#DIV/0!</v>
      </c>
      <c r="G17" s="1742"/>
      <c r="H17" s="1742"/>
      <c r="I17" s="1741"/>
    </row>
    <row r="18" spans="1:9" ht="16.5">
      <c r="A18" s="1734" t="s">
        <v>1342</v>
      </c>
      <c r="B18" s="1741"/>
      <c r="C18" s="1741"/>
      <c r="D18" s="1741"/>
      <c r="E18" s="1736" t="e">
        <f t="shared" si="0"/>
        <v>#DIV/0!</v>
      </c>
      <c r="F18" s="1736" t="e">
        <f t="shared" si="1"/>
        <v>#DIV/0!</v>
      </c>
      <c r="G18" s="1741"/>
      <c r="H18" s="1741"/>
      <c r="I18" s="1741"/>
    </row>
    <row r="19" spans="1:9" ht="16.5">
      <c r="A19" s="1734" t="s">
        <v>1341</v>
      </c>
      <c r="B19" s="1741"/>
      <c r="C19" s="1741"/>
      <c r="D19" s="1741"/>
      <c r="E19" s="1736" t="e">
        <f t="shared" si="0"/>
        <v>#DIV/0!</v>
      </c>
      <c r="F19" s="1736" t="e">
        <f t="shared" si="1"/>
        <v>#DIV/0!</v>
      </c>
      <c r="G19" s="1741"/>
      <c r="H19" s="1741"/>
      <c r="I19" s="1741"/>
    </row>
    <row r="20" spans="1:9" ht="16.5">
      <c r="A20" s="1734" t="s">
        <v>1340</v>
      </c>
      <c r="B20" s="1741"/>
      <c r="C20" s="1741"/>
      <c r="D20" s="1741"/>
      <c r="E20" s="1736" t="e">
        <f t="shared" si="0"/>
        <v>#DIV/0!</v>
      </c>
      <c r="F20" s="1736" t="e">
        <f t="shared" si="1"/>
        <v>#DIV/0!</v>
      </c>
      <c r="G20" s="1741"/>
      <c r="H20" s="1741"/>
      <c r="I20" s="1741"/>
    </row>
    <row r="21" spans="1:9" ht="16.5">
      <c r="A21" s="1734" t="s">
        <v>1339</v>
      </c>
      <c r="B21" s="1741"/>
      <c r="C21" s="1741"/>
      <c r="D21" s="1741"/>
      <c r="E21" s="1736" t="e">
        <f t="shared" si="0"/>
        <v>#DIV/0!</v>
      </c>
      <c r="F21" s="1736" t="e">
        <f t="shared" si="1"/>
        <v>#DIV/0!</v>
      </c>
      <c r="G21" s="1741"/>
      <c r="H21" s="1741"/>
      <c r="I21" s="1741"/>
    </row>
    <row r="22" spans="1:9" ht="16.5">
      <c r="A22" s="1734" t="s">
        <v>1338</v>
      </c>
      <c r="B22" s="1741"/>
      <c r="C22" s="1741"/>
      <c r="D22" s="1741"/>
      <c r="E22" s="1736" t="e">
        <f t="shared" si="0"/>
        <v>#DIV/0!</v>
      </c>
      <c r="F22" s="1736" t="e">
        <f t="shared" si="1"/>
        <v>#DIV/0!</v>
      </c>
      <c r="G22" s="1741"/>
      <c r="H22" s="1741"/>
      <c r="I22" s="1741"/>
    </row>
    <row r="23" spans="1:9" ht="16.5">
      <c r="A23" s="1734" t="s">
        <v>1337</v>
      </c>
      <c r="B23" s="1741"/>
      <c r="C23" s="1741"/>
      <c r="D23" s="1741"/>
      <c r="E23" s="1738" t="e">
        <f t="shared" si="0"/>
        <v>#DIV/0!</v>
      </c>
      <c r="F23" s="1738" t="e">
        <f t="shared" si="1"/>
        <v>#DIV/0!</v>
      </c>
      <c r="G23" s="1741"/>
      <c r="H23" s="1741"/>
      <c r="I23" s="1741"/>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E131" sqref="E131"/>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2115</v>
      </c>
      <c r="B1" s="2408"/>
      <c r="C1" s="2409"/>
      <c r="D1" s="2408"/>
      <c r="E1" s="2408"/>
      <c r="F1" s="2410" t="s">
        <v>2116</v>
      </c>
      <c r="G1" s="2061" t="s">
        <v>3063</v>
      </c>
      <c r="H1" s="2411" t="str">
        <f>IF(G1="现房","——","估价对象范围")</f>
        <v>——</v>
      </c>
      <c r="I1" s="2412" t="s">
        <v>3149</v>
      </c>
    </row>
    <row r="2" spans="1:12" ht="21.75" customHeight="1" thickBot="1">
      <c r="A2" s="3137" t="str">
        <f>项目基本情况!S2</f>
        <v>北京市顺义区“顺义新城26街区”项目18号楼490套办公用房及111套商业用房房地产</v>
      </c>
      <c r="B2" s="3138"/>
      <c r="C2" s="3138"/>
      <c r="D2" s="3138"/>
      <c r="E2" s="3138"/>
      <c r="F2" s="3138"/>
      <c r="G2" s="3138"/>
      <c r="H2" s="3138"/>
      <c r="I2" s="3139"/>
    </row>
    <row r="3" spans="1:12" ht="12.75">
      <c r="A3" s="3140" t="s">
        <v>2117</v>
      </c>
      <c r="B3" s="3141"/>
      <c r="C3" s="3141"/>
      <c r="D3" s="3141"/>
      <c r="E3" s="3141"/>
      <c r="F3" s="3141"/>
      <c r="G3" s="3141"/>
      <c r="H3" s="3141"/>
      <c r="I3" s="3141"/>
    </row>
    <row r="4" spans="1:12" ht="14.25">
      <c r="A4" s="2415" t="s">
        <v>2118</v>
      </c>
      <c r="B4" s="2416" t="s">
        <v>2119</v>
      </c>
      <c r="C4" s="2417" t="s">
        <v>3127</v>
      </c>
      <c r="D4" s="2417" t="s">
        <v>3786</v>
      </c>
      <c r="E4" s="3142" t="s">
        <v>2120</v>
      </c>
      <c r="F4" s="3143"/>
      <c r="G4" s="3143"/>
      <c r="H4" s="3143"/>
      <c r="I4" s="3144"/>
      <c r="K4" s="2418" t="str">
        <f>IF(ISNUMBER(FIND("比较法",'结果表-商业'!C4)),"比较法",IF(ISNUMBER(FIND("成本法",'结果表-商业'!C4)),"成本法",IF(ISNUMBER(FIND("假设开发法",'结果表-商业'!C4)),"假设开发法",IF(ISNUMBER(FIND("收益法",'结果表-商业'!C4)),"收益法","基准地价系数修正法"))))</f>
        <v>比较法</v>
      </c>
      <c r="L4" s="2418"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133" t="s">
        <v>2121</v>
      </c>
      <c r="B5" s="3106">
        <v>25</v>
      </c>
      <c r="C5" s="3134"/>
      <c r="D5" s="3136"/>
      <c r="E5" s="139" t="s">
        <v>2122</v>
      </c>
      <c r="F5" s="2419"/>
      <c r="G5" s="2419"/>
      <c r="H5" s="2419"/>
      <c r="I5" s="1826"/>
    </row>
    <row r="6" spans="1:12" ht="12.75">
      <c r="A6" s="3133"/>
      <c r="B6" s="3106"/>
      <c r="C6" s="3145"/>
      <c r="D6" s="3136"/>
      <c r="E6" s="139" t="s">
        <v>2123</v>
      </c>
      <c r="F6" s="2419"/>
      <c r="G6" s="2419"/>
      <c r="H6" s="2419"/>
      <c r="I6" s="1826"/>
    </row>
    <row r="7" spans="1:12" ht="12.75">
      <c r="A7" s="3133"/>
      <c r="B7" s="3106"/>
      <c r="C7" s="3135"/>
      <c r="D7" s="3136"/>
      <c r="E7" s="139" t="s">
        <v>2124</v>
      </c>
      <c r="F7" s="2419"/>
      <c r="G7" s="2419"/>
      <c r="H7" s="2419"/>
      <c r="I7" s="1826"/>
    </row>
    <row r="8" spans="1:12" ht="12.75">
      <c r="A8" s="3133" t="s">
        <v>2125</v>
      </c>
      <c r="B8" s="3106">
        <v>15</v>
      </c>
      <c r="C8" s="3134"/>
      <c r="D8" s="3136"/>
      <c r="E8" s="139" t="s">
        <v>2126</v>
      </c>
      <c r="F8" s="2419"/>
      <c r="G8" s="2419"/>
      <c r="H8" s="2419"/>
      <c r="I8" s="1826"/>
    </row>
    <row r="9" spans="1:12" ht="12.75">
      <c r="A9" s="3133"/>
      <c r="B9" s="3106"/>
      <c r="C9" s="3135"/>
      <c r="D9" s="3136"/>
      <c r="E9" s="139" t="s">
        <v>2127</v>
      </c>
      <c r="F9" s="2419"/>
      <c r="G9" s="2419"/>
      <c r="H9" s="2419"/>
      <c r="I9" s="1826"/>
    </row>
    <row r="10" spans="1:12" ht="12.75">
      <c r="A10" s="3133" t="s">
        <v>2128</v>
      </c>
      <c r="B10" s="3106">
        <v>15</v>
      </c>
      <c r="C10" s="3134"/>
      <c r="D10" s="3136"/>
      <c r="E10" s="139" t="s">
        <v>2129</v>
      </c>
      <c r="F10" s="2419"/>
      <c r="G10" s="2419"/>
      <c r="H10" s="2419"/>
      <c r="I10" s="1826"/>
    </row>
    <row r="11" spans="1:12" ht="12.75">
      <c r="A11" s="3133"/>
      <c r="B11" s="3106"/>
      <c r="C11" s="3135"/>
      <c r="D11" s="3136"/>
      <c r="E11" s="139" t="s">
        <v>2130</v>
      </c>
      <c r="F11" s="2419"/>
      <c r="G11" s="2419"/>
      <c r="H11" s="2419"/>
      <c r="I11" s="1826"/>
    </row>
    <row r="12" spans="1:12" ht="12.75">
      <c r="A12" s="3133" t="s">
        <v>2131</v>
      </c>
      <c r="B12" s="3106">
        <v>15</v>
      </c>
      <c r="C12" s="3134"/>
      <c r="D12" s="3136"/>
      <c r="E12" s="139" t="s">
        <v>2132</v>
      </c>
      <c r="F12" s="2419"/>
      <c r="G12" s="2419"/>
      <c r="H12" s="2419"/>
      <c r="I12" s="1826"/>
    </row>
    <row r="13" spans="1:12" ht="12.75">
      <c r="A13" s="3133"/>
      <c r="B13" s="3106"/>
      <c r="C13" s="3135"/>
      <c r="D13" s="3136"/>
      <c r="E13" s="139" t="s">
        <v>2133</v>
      </c>
      <c r="F13" s="2419"/>
      <c r="G13" s="2419"/>
      <c r="H13" s="2419"/>
      <c r="I13" s="1826"/>
    </row>
    <row r="14" spans="1:12" ht="12.75">
      <c r="A14" s="3133" t="s">
        <v>2134</v>
      </c>
      <c r="B14" s="3106">
        <v>30</v>
      </c>
      <c r="C14" s="3134">
        <v>5</v>
      </c>
      <c r="D14" s="3136">
        <v>5</v>
      </c>
      <c r="E14" s="139" t="s">
        <v>2135</v>
      </c>
      <c r="F14" s="2419"/>
      <c r="G14" s="2419"/>
      <c r="H14" s="2419"/>
      <c r="I14" s="1826"/>
    </row>
    <row r="15" spans="1:12" ht="12.75">
      <c r="A15" s="3133"/>
      <c r="B15" s="3106"/>
      <c r="C15" s="3145"/>
      <c r="D15" s="3136"/>
      <c r="E15" s="139" t="s">
        <v>2136</v>
      </c>
      <c r="F15" s="2419"/>
      <c r="G15" s="2419"/>
      <c r="H15" s="2419"/>
      <c r="I15" s="1826"/>
    </row>
    <row r="16" spans="1:12" ht="12.75">
      <c r="A16" s="3133"/>
      <c r="B16" s="3106"/>
      <c r="C16" s="3135"/>
      <c r="D16" s="3136"/>
      <c r="E16" s="139" t="s">
        <v>2137</v>
      </c>
      <c r="F16" s="2419"/>
      <c r="G16" s="2419"/>
      <c r="H16" s="2419"/>
      <c r="I16" s="1826"/>
    </row>
    <row r="17" spans="1:35" ht="15">
      <c r="A17" s="2420" t="s">
        <v>2138</v>
      </c>
      <c r="B17" s="63"/>
      <c r="C17" s="140">
        <f>SUM(C5:C16)</f>
        <v>5</v>
      </c>
      <c r="D17" s="140">
        <f>SUM(D5:D16)</f>
        <v>5</v>
      </c>
      <c r="E17" s="137"/>
      <c r="F17" s="137"/>
      <c r="G17" s="137"/>
      <c r="H17" s="137"/>
      <c r="I17" s="137"/>
      <c r="K17" s="2418"/>
      <c r="L17" s="2421" t="s">
        <v>2139</v>
      </c>
      <c r="M17" s="2421" t="s">
        <v>2140</v>
      </c>
    </row>
    <row r="18" spans="1:35" ht="15.75" thickBot="1">
      <c r="A18" s="2422" t="s">
        <v>2141</v>
      </c>
      <c r="B18" s="2423"/>
      <c r="C18" s="141">
        <f>ROUND(C17/SUM(C17:D17),2)</f>
        <v>0.5</v>
      </c>
      <c r="D18" s="141">
        <f>1-C18</f>
        <v>0.5</v>
      </c>
      <c r="E18" s="137"/>
      <c r="F18" s="137"/>
      <c r="G18" s="137"/>
      <c r="H18" s="137"/>
      <c r="I18" s="137"/>
      <c r="K18" s="2418" t="s">
        <v>2142</v>
      </c>
      <c r="L18" s="2418">
        <f>IF(C1="",'数据-汇总表'!E3,SUMIF(项目类型,C1,'数据-汇总表'!E17:E26)+SUMIF(项目类型,C1,'数据-汇总表'!I17:I26))</f>
        <v>27.04</v>
      </c>
      <c r="M18" s="2418">
        <f>IF(C1="",'数据-汇总表'!E3,SUMIF(项目类型,C1,'数据-汇总表'!E17:E26))</f>
        <v>27.04</v>
      </c>
    </row>
    <row r="19" spans="1:35" ht="15">
      <c r="A19" s="2424" t="s">
        <v>2143</v>
      </c>
      <c r="B19" s="2425" t="s">
        <v>2144</v>
      </c>
      <c r="C19" s="142">
        <f ca="1">SUMIF(INDIRECT("'"&amp;C4&amp;"'"&amp;"!A:A"),'结果表-商业'!B19,INDIRECT("'"&amp;C4&amp;"'"&amp;"!B:B"))</f>
        <v>0</v>
      </c>
      <c r="D19" s="143">
        <f ca="1">SUMIF(INDIRECT("'"&amp;D4&amp;"'"&amp;"!A:A"),'结果表-商业'!B19,INDIRECT("'"&amp;D4&amp;"'"&amp;"!B:B"))</f>
        <v>0</v>
      </c>
      <c r="E19" s="2424" t="s">
        <v>2145</v>
      </c>
      <c r="F19" s="2425" t="s">
        <v>2144</v>
      </c>
      <c r="G19" s="144">
        <f ca="1">ROUND(C19*$C$18+D19*$D$18,0)</f>
        <v>0</v>
      </c>
      <c r="H19" s="2426" t="s">
        <v>2146</v>
      </c>
      <c r="I19" s="137"/>
      <c r="K19" s="2418" t="s">
        <v>2147</v>
      </c>
      <c r="L19" s="2418">
        <f>IF(C1="",'数据-汇总表'!D3,SUMIF(项目类型,C1,'数据-汇总表'!D17:D26)+SUMIF(项目类型,C1,'数据-汇总表'!H17:H27))</f>
        <v>7486.58</v>
      </c>
      <c r="M19" s="2418">
        <f>IF(C1="",'数据-汇总表'!D3,SUMIF(项目类型,C1,'数据-汇总表'!D17:D26))</f>
        <v>7486.58</v>
      </c>
    </row>
    <row r="20" spans="1:35" ht="15">
      <c r="A20" s="2427"/>
      <c r="B20" s="1242" t="s">
        <v>2148</v>
      </c>
      <c r="C20" s="145">
        <f ca="1">SUMIF(INDIRECT("'"&amp;C4&amp;"'"&amp;"!A:A"),'结果表-商业'!B20,INDIRECT("'"&amp;C4&amp;"'"&amp;"!B:B"))</f>
        <v>40327</v>
      </c>
      <c r="D20" s="146">
        <f ca="1">SUMIF(INDIRECT("'"&amp;D4&amp;"'"&amp;"!A:A"),'结果表-商业'!B20,INDIRECT("'"&amp;D4&amp;"'"&amp;"!B:B"))</f>
        <v>0</v>
      </c>
      <c r="E20" s="2427"/>
      <c r="F20" s="1242" t="s">
        <v>2148</v>
      </c>
      <c r="G20" s="147">
        <f ca="1">ROUND(C20*$C$18+D20*$D$18,0)</f>
        <v>20164</v>
      </c>
      <c r="H20" s="975" t="s">
        <v>2149</v>
      </c>
      <c r="I20" s="137"/>
    </row>
    <row r="21" spans="1:35" ht="15" customHeight="1" thickBot="1">
      <c r="A21" s="995"/>
      <c r="B21" s="2428" t="s">
        <v>2150</v>
      </c>
      <c r="C21" s="786">
        <f ca="1">ROUND(C19*10000/L19,0)</f>
        <v>0</v>
      </c>
      <c r="D21" s="787">
        <f ca="1">ROUND(D19*10000/L19,0)</f>
        <v>0</v>
      </c>
      <c r="E21" s="995"/>
      <c r="F21" s="2428" t="s">
        <v>2150</v>
      </c>
      <c r="G21" s="148">
        <f ca="1">ROUND(G19*10000/L19,0)</f>
        <v>0</v>
      </c>
      <c r="H21" s="2429" t="s">
        <v>2149</v>
      </c>
      <c r="I21" s="137"/>
    </row>
    <row r="22" spans="1:35" ht="15" thickBot="1">
      <c r="A22" s="2270" t="s">
        <v>2151</v>
      </c>
      <c r="B22" s="2430"/>
      <c r="C22" s="2431"/>
      <c r="D22" s="788" t="e">
        <f ca="1">IF(C19&lt;D19,D19/C19-1,C19/D19-1)</f>
        <v>#DIV/0!</v>
      </c>
      <c r="E22" s="137"/>
      <c r="F22" s="137"/>
      <c r="G22" s="137"/>
      <c r="H22" s="137"/>
      <c r="I22" s="137"/>
    </row>
    <row r="23" spans="1:35" ht="13.5" thickBot="1">
      <c r="A23" s="2408"/>
      <c r="B23" s="2408"/>
      <c r="C23" s="2408"/>
      <c r="D23" s="2408"/>
      <c r="E23" s="137"/>
      <c r="F23" s="137"/>
      <c r="G23" s="137"/>
      <c r="H23" s="137"/>
      <c r="I23" s="137"/>
    </row>
    <row r="24" spans="1:35" ht="14.25">
      <c r="A24" s="3146" t="s">
        <v>2152</v>
      </c>
      <c r="B24" s="2425" t="s">
        <v>2144</v>
      </c>
      <c r="C24" s="144">
        <f>IF(B30=0,0,D30)</f>
        <v>0</v>
      </c>
      <c r="D24" s="2432"/>
      <c r="E24" s="137"/>
      <c r="F24" s="137"/>
      <c r="G24" s="137"/>
      <c r="H24" s="137"/>
      <c r="I24" s="137"/>
    </row>
    <row r="25" spans="1:35" ht="14.25">
      <c r="A25" s="3147"/>
      <c r="B25" s="1242" t="s">
        <v>2148</v>
      </c>
      <c r="C25" s="149">
        <f>IF(B30=0,0,C30)</f>
        <v>0</v>
      </c>
      <c r="D25" s="2433"/>
      <c r="E25" s="137"/>
      <c r="F25" s="137"/>
      <c r="G25" s="137"/>
      <c r="H25" s="137"/>
      <c r="I25" s="137"/>
    </row>
    <row r="26" spans="1:35" ht="13.5" customHeight="1">
      <c r="A26" s="2434" t="s">
        <v>2153</v>
      </c>
      <c r="B26" s="150" t="s">
        <v>2154</v>
      </c>
      <c r="C26" s="150" t="s">
        <v>2155</v>
      </c>
      <c r="D26" s="151" t="s">
        <v>2156</v>
      </c>
      <c r="E26" s="137"/>
      <c r="F26" s="137"/>
      <c r="G26" s="137"/>
      <c r="H26" s="137"/>
      <c r="I26" s="137"/>
    </row>
    <row r="27" spans="1:35" ht="14.25">
      <c r="A27" s="2434"/>
      <c r="B27" s="150">
        <v>0</v>
      </c>
      <c r="C27" s="150">
        <v>0</v>
      </c>
      <c r="D27" s="151">
        <f>ROUND(C27*B27/10000,0)</f>
        <v>0</v>
      </c>
      <c r="E27" s="137"/>
      <c r="F27" s="137"/>
      <c r="G27" s="137"/>
      <c r="H27" s="137"/>
      <c r="I27" s="137"/>
    </row>
    <row r="28" spans="1:35" ht="14.25">
      <c r="A28" s="2434"/>
      <c r="B28" s="150"/>
      <c r="C28" s="150"/>
      <c r="D28" s="151"/>
      <c r="E28" s="137"/>
      <c r="F28" s="137"/>
      <c r="G28" s="137"/>
      <c r="H28" s="137"/>
      <c r="I28" s="137"/>
    </row>
    <row r="29" spans="1:35" ht="14.25">
      <c r="A29" s="2434"/>
      <c r="B29" s="150"/>
      <c r="C29" s="150"/>
      <c r="D29" s="151"/>
      <c r="E29" s="137"/>
      <c r="F29" s="137"/>
      <c r="G29" s="137"/>
      <c r="H29" s="137"/>
      <c r="I29" s="137"/>
    </row>
    <row r="30" spans="1:35" ht="14.25">
      <c r="A30" s="150" t="s">
        <v>2157</v>
      </c>
      <c r="B30" s="150"/>
      <c r="C30" s="150"/>
      <c r="D30" s="150"/>
      <c r="E30" s="2907" t="s">
        <v>3031</v>
      </c>
      <c r="F30" s="137"/>
      <c r="G30" s="137"/>
      <c r="H30" s="137"/>
      <c r="I30" s="137"/>
    </row>
    <row r="31" spans="1:35" s="2436" customFormat="1" ht="15" thickBot="1">
      <c r="A31" s="2435"/>
      <c r="B31" s="2435"/>
      <c r="C31" s="2435"/>
      <c r="D31" s="2435"/>
      <c r="E31" s="137"/>
      <c r="F31" s="137"/>
      <c r="G31" s="137"/>
      <c r="H31" s="137"/>
      <c r="I31" s="137"/>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2158</v>
      </c>
      <c r="B32" s="2438"/>
      <c r="C32" s="152">
        <f ca="1">IF(D32="总价",G19-C24,G20-C25)</f>
        <v>0</v>
      </c>
      <c r="D32" s="2439" t="s">
        <v>3130</v>
      </c>
      <c r="E32" s="137"/>
      <c r="F32" s="137"/>
      <c r="G32" s="137"/>
      <c r="H32" s="137"/>
      <c r="I32" s="137"/>
    </row>
    <row r="33" spans="1:15" ht="15">
      <c r="A33" s="952" t="s">
        <v>2159</v>
      </c>
      <c r="B33" s="2440"/>
      <c r="C33" s="2441" t="s">
        <v>3151</v>
      </c>
      <c r="D33" s="2442" t="s">
        <v>3083</v>
      </c>
      <c r="E33" s="2443" t="s">
        <v>2160</v>
      </c>
      <c r="F33" s="2953" t="str">
        <f>IF(D32="楼面单价","取值（单价）","取值（总价）")</f>
        <v>取值（总价）</v>
      </c>
      <c r="G33" s="137"/>
      <c r="H33" s="137"/>
      <c r="I33" s="137"/>
    </row>
    <row r="34" spans="1:15" ht="15">
      <c r="A34" s="2445"/>
      <c r="B34" s="2446" t="s">
        <v>2161</v>
      </c>
      <c r="C34" s="156" t="e">
        <f ca="1">IF(C33="自定义",F34,C32-C35)</f>
        <v>#DIV/0!</v>
      </c>
      <c r="D34" s="1050" t="e">
        <f ca="1">IF(C33="自定义",ROUND(C34/C32,3),IF(C33="收益比率",SUMIF(INDIRECT("'"&amp;D33&amp;"'"&amp;"!b:b"),"土地收益比率",INDIRECT("'"&amp;D33&amp;"'"&amp;"!c:c")),SUMIF(INDIRECT("'"&amp;D33&amp;"'"&amp;"!b:b"),"土地成本比率",INDIRECT("'"&amp;D33&amp;"'"&amp;"!c:c"))))</f>
        <v>#DIV/0!</v>
      </c>
      <c r="E34" s="2447" t="s">
        <v>2162</v>
      </c>
      <c r="F34" s="1731"/>
      <c r="G34" s="137"/>
      <c r="H34" s="137"/>
      <c r="I34" s="137"/>
    </row>
    <row r="35" spans="1:15" ht="15.75" thickBot="1">
      <c r="A35" s="2448"/>
      <c r="B35" s="2449" t="s">
        <v>2163</v>
      </c>
      <c r="C35" s="1436" t="e">
        <f ca="1">IF(C33="自定义",F35,ROUND(C32*D35,0))</f>
        <v>#DIV/0!</v>
      </c>
      <c r="D35" s="1437" t="e">
        <f ca="1">IF(C33="自定义",ROUND(C35/C32,3),IF(C33="收益比率",SUMIF(INDIRECT("'"&amp;D33&amp;"'"&amp;"!b:b"),"建筑物收益比率",INDIRECT("'"&amp;D33&amp;"'"&amp;"!c:c")),SUMIF(INDIRECT("'"&amp;D33&amp;"'"&amp;"!b:b"),"建筑物成本比率",INDIRECT("'"&amp;D33&amp;"'"&amp;"!c:c"))))</f>
        <v>#DIV/0!</v>
      </c>
      <c r="E35" s="2450" t="s">
        <v>2164</v>
      </c>
      <c r="F35" s="162"/>
      <c r="G35" s="137"/>
      <c r="H35" s="137"/>
      <c r="I35" s="137"/>
    </row>
    <row r="36" spans="1:15" ht="15.75" thickBot="1">
      <c r="A36" s="3148" t="s">
        <v>2165</v>
      </c>
      <c r="B36" s="2451" t="s">
        <v>2166</v>
      </c>
      <c r="C36" s="153"/>
      <c r="D36" s="2452"/>
      <c r="E36" s="2453"/>
      <c r="F36" s="2454"/>
      <c r="G36" s="137"/>
      <c r="H36" s="137"/>
      <c r="I36" s="137"/>
    </row>
    <row r="37" spans="1:15" ht="15.75" thickBot="1">
      <c r="A37" s="3149"/>
      <c r="B37" s="2256" t="s">
        <v>2167</v>
      </c>
      <c r="C37" s="155"/>
      <c r="D37" s="1387"/>
      <c r="E37" s="1387"/>
      <c r="F37" s="2454"/>
      <c r="G37" s="137"/>
      <c r="H37" s="137"/>
      <c r="I37" s="137"/>
    </row>
    <row r="38" spans="1:15" ht="15.75" thickBot="1">
      <c r="A38" s="3150"/>
      <c r="B38" s="2455" t="s">
        <v>2168</v>
      </c>
      <c r="C38" s="724"/>
      <c r="D38" s="2456" t="s">
        <v>2169</v>
      </c>
      <c r="E38" s="1387"/>
      <c r="F38" s="2454"/>
      <c r="G38" s="137"/>
      <c r="H38" s="137"/>
      <c r="I38" s="137"/>
    </row>
    <row r="39" spans="1:15" ht="15">
      <c r="A39" s="2427" t="s">
        <v>2170</v>
      </c>
      <c r="B39" s="2457" t="s">
        <v>2154</v>
      </c>
      <c r="C39" s="2458" t="s">
        <v>2155</v>
      </c>
      <c r="D39" s="2458" t="s">
        <v>2173</v>
      </c>
      <c r="E39" s="2459" t="s">
        <v>2156</v>
      </c>
      <c r="F39" s="2454"/>
      <c r="G39" s="137"/>
      <c r="H39" s="137"/>
      <c r="I39" s="137"/>
    </row>
    <row r="40" spans="1:15" ht="14.25">
      <c r="A40" s="2460" t="s">
        <v>2175</v>
      </c>
      <c r="B40" s="157"/>
      <c r="C40" s="158"/>
      <c r="D40" s="158"/>
      <c r="E40" s="159"/>
      <c r="F40" s="2454"/>
      <c r="G40" s="137"/>
      <c r="H40" s="137"/>
      <c r="I40" s="137"/>
    </row>
    <row r="41" spans="1:15" ht="14.25">
      <c r="A41" s="2460" t="s">
        <v>2176</v>
      </c>
      <c r="B41" s="157"/>
      <c r="C41" s="158"/>
      <c r="D41" s="158"/>
      <c r="E41" s="159"/>
      <c r="F41" s="2454"/>
      <c r="G41" s="137"/>
      <c r="H41" s="137"/>
      <c r="I41" s="137"/>
    </row>
    <row r="42" spans="1:15" ht="15" thickBot="1">
      <c r="A42" s="2461"/>
      <c r="B42" s="160"/>
      <c r="C42" s="161"/>
      <c r="D42" s="161"/>
      <c r="E42" s="162"/>
      <c r="F42" s="2454"/>
      <c r="G42" s="137"/>
      <c r="H42" s="137"/>
      <c r="I42" s="137"/>
    </row>
    <row r="43" spans="1:15" ht="12.75">
      <c r="A43" s="2155"/>
      <c r="B43" s="2155"/>
      <c r="C43" s="2155"/>
      <c r="D43" s="2155"/>
      <c r="E43" s="2155"/>
      <c r="F43" s="2462"/>
      <c r="G43" s="2462"/>
      <c r="H43" s="2462"/>
      <c r="I43" s="2463"/>
    </row>
    <row r="44" spans="1:15" ht="18.75">
      <c r="A44" s="2464" t="s">
        <v>2177</v>
      </c>
      <c r="B44" s="2465"/>
      <c r="C44" s="2465"/>
      <c r="D44" s="2466"/>
      <c r="E44" s="2466"/>
      <c r="F44" s="2467"/>
      <c r="G44" s="2467"/>
      <c r="H44" s="2467"/>
      <c r="I44" s="2467"/>
      <c r="J44" s="2468" t="s">
        <v>2178</v>
      </c>
      <c r="K44" s="2469"/>
      <c r="L44" s="2469"/>
      <c r="M44" s="2469"/>
      <c r="N44" s="2469"/>
      <c r="O44" s="2469"/>
    </row>
    <row r="45" spans="1:15" ht="14.25" customHeight="1" thickBot="1">
      <c r="A45" s="3151" t="s">
        <v>2179</v>
      </c>
      <c r="B45" s="3152"/>
      <c r="C45" s="3153"/>
      <c r="D45" s="163">
        <f ca="1">ROUND(H101*F45,0)</f>
        <v>0</v>
      </c>
      <c r="E45" s="164" t="s">
        <v>2180</v>
      </c>
      <c r="F45" s="165">
        <v>1</v>
      </c>
      <c r="G45" s="166" t="s">
        <v>2181</v>
      </c>
      <c r="H45" s="137"/>
      <c r="I45" s="137"/>
      <c r="J45" s="3154" t="s">
        <v>2182</v>
      </c>
      <c r="K45" s="3154"/>
      <c r="L45" s="3154"/>
      <c r="M45" s="3154"/>
      <c r="N45" s="3154"/>
      <c r="O45" s="3154"/>
    </row>
    <row r="46" spans="1:15" ht="14.25" customHeight="1">
      <c r="A46" s="3155" t="s">
        <v>2183</v>
      </c>
      <c r="B46" s="3156"/>
      <c r="C46" s="3156"/>
      <c r="D46" s="3156"/>
      <c r="E46" s="3156"/>
      <c r="F46" s="3156"/>
      <c r="G46" s="3157"/>
      <c r="H46" s="2470"/>
      <c r="I46" s="167"/>
      <c r="J46" s="2963">
        <v>1</v>
      </c>
      <c r="K46" s="3154" t="s">
        <v>2184</v>
      </c>
      <c r="L46" s="3154"/>
      <c r="M46" s="3158"/>
      <c r="N46" s="3158"/>
      <c r="O46" s="3158"/>
    </row>
    <row r="47" spans="1:15" ht="12" customHeight="1">
      <c r="A47" s="168" t="s">
        <v>2185</v>
      </c>
      <c r="B47" s="169"/>
      <c r="C47" s="170"/>
      <c r="D47" s="171" t="s">
        <v>2186</v>
      </c>
      <c r="E47" s="23" t="s">
        <v>2187</v>
      </c>
      <c r="F47" s="172" t="s">
        <v>2188</v>
      </c>
      <c r="G47" s="173" t="s">
        <v>2189</v>
      </c>
      <c r="H47" s="2470"/>
      <c r="I47" s="167"/>
      <c r="J47" s="2963">
        <v>2</v>
      </c>
      <c r="K47" s="3154" t="s">
        <v>2190</v>
      </c>
      <c r="L47" s="3154"/>
      <c r="M47" s="3159">
        <f>'数据-取费表'!B2</f>
        <v>43565</v>
      </c>
      <c r="N47" s="3159"/>
      <c r="O47" s="3159"/>
    </row>
    <row r="48" spans="1:15" ht="25.5">
      <c r="A48" s="3160" t="s">
        <v>2191</v>
      </c>
      <c r="B48" s="3161"/>
      <c r="C48" s="3161"/>
      <c r="D48" s="139">
        <f ca="1">IF(H48="情况1",0,IF(H48="情况2",D52,IF(H48="情况3",D53,IF(H48="情况4",D54))))</f>
        <v>0</v>
      </c>
      <c r="E48" s="2957" t="str">
        <f>IF(H48="情况4","(销售额-原购置价)×税（费）率","销售额×税（费）率")</f>
        <v>销售额×税（费）率</v>
      </c>
      <c r="F48" s="174">
        <f>IF(H48="情况1","免征",'数据-取费表'!B41)</f>
        <v>5.6000000000000001E-2</v>
      </c>
      <c r="G48" s="2471" t="s">
        <v>2192</v>
      </c>
      <c r="H48" s="2472" t="s">
        <v>3150</v>
      </c>
      <c r="I48" s="2470"/>
      <c r="J48" s="2963">
        <v>3</v>
      </c>
      <c r="K48" s="3154" t="s">
        <v>2193</v>
      </c>
      <c r="L48" s="3154"/>
      <c r="M48" s="3162">
        <f ca="1">H101</f>
        <v>0</v>
      </c>
      <c r="N48" s="3162"/>
      <c r="O48" s="3162"/>
    </row>
    <row r="49" spans="1:35" ht="25.5" customHeight="1">
      <c r="A49" s="175" t="s">
        <v>2194</v>
      </c>
      <c r="B49" s="3163" t="s">
        <v>2195</v>
      </c>
      <c r="C49" s="3163"/>
      <c r="D49" s="176">
        <v>0</v>
      </c>
      <c r="E49" s="22" t="s">
        <v>2196</v>
      </c>
      <c r="F49" s="27" t="s">
        <v>34</v>
      </c>
      <c r="G49" s="3164"/>
      <c r="H49" s="137"/>
      <c r="I49" s="2473"/>
      <c r="J49" s="2963">
        <v>4</v>
      </c>
      <c r="K49" s="3154" t="str">
        <f>IF(项目基本情况!E8="房地产抵押价值","房地产抵押价值","抵押担保权已注销时的房地产抵押价值")</f>
        <v>房地产抵押价值</v>
      </c>
      <c r="L49" s="3154"/>
      <c r="M49" s="3162">
        <f ca="1">IF(项目基本情况!E8="房地产抵押价值",H107,H109)</f>
        <v>0</v>
      </c>
      <c r="N49" s="3162"/>
      <c r="O49" s="3162"/>
    </row>
    <row r="50" spans="1:35" ht="25.5" customHeight="1">
      <c r="A50" s="177"/>
      <c r="B50" s="3163" t="s">
        <v>2197</v>
      </c>
      <c r="C50" s="3163"/>
      <c r="D50" s="178"/>
      <c r="E50" s="30"/>
      <c r="F50" s="179"/>
      <c r="G50" s="3165"/>
      <c r="H50" s="137"/>
      <c r="I50" s="2473"/>
      <c r="J50" s="3154" t="s">
        <v>2198</v>
      </c>
      <c r="K50" s="3154"/>
      <c r="L50" s="3154"/>
      <c r="M50" s="3154"/>
      <c r="N50" s="3154"/>
      <c r="O50" s="3154"/>
    </row>
    <row r="51" spans="1:35" ht="12" customHeight="1">
      <c r="A51" s="180"/>
      <c r="B51" s="3163" t="s">
        <v>2199</v>
      </c>
      <c r="C51" s="3163"/>
      <c r="D51" s="181"/>
      <c r="E51" s="29"/>
      <c r="F51" s="179"/>
      <c r="G51" s="3166"/>
      <c r="H51" s="137"/>
      <c r="I51" s="2473"/>
      <c r="J51" s="2962" t="s">
        <v>2200</v>
      </c>
      <c r="K51" s="3154" t="s">
        <v>2201</v>
      </c>
      <c r="L51" s="3154"/>
      <c r="M51" s="2962" t="s">
        <v>2202</v>
      </c>
      <c r="N51" s="2962" t="s">
        <v>2203</v>
      </c>
      <c r="O51" s="2962" t="s">
        <v>2204</v>
      </c>
    </row>
    <row r="52" spans="1:35" ht="24" customHeight="1">
      <c r="A52" s="182" t="s">
        <v>2205</v>
      </c>
      <c r="B52" s="3163" t="s">
        <v>2206</v>
      </c>
      <c r="C52" s="3163"/>
      <c r="D52" s="181">
        <f ca="1">ROUND(D45*'数据-取费表'!B41/(1+'数据-取费表'!C42),0)</f>
        <v>0</v>
      </c>
      <c r="E52" s="11" t="s">
        <v>2207</v>
      </c>
      <c r="F52" s="183">
        <f>'数据-取费表'!B41</f>
        <v>5.6000000000000001E-2</v>
      </c>
      <c r="G52" s="2475"/>
      <c r="H52" s="137"/>
      <c r="I52" s="2473"/>
      <c r="J52" s="2963">
        <v>1</v>
      </c>
      <c r="K52" s="3169" t="s">
        <v>2208</v>
      </c>
      <c r="L52" s="3169"/>
      <c r="M52" s="1746">
        <f ca="1">D48</f>
        <v>0</v>
      </c>
      <c r="N52" s="2963" t="str">
        <f>E48</f>
        <v>销售额×税（费）率</v>
      </c>
      <c r="O52" s="1747">
        <f>F48</f>
        <v>5.6000000000000001E-2</v>
      </c>
    </row>
    <row r="53" spans="1:35" ht="12" customHeight="1">
      <c r="A53" s="182" t="s">
        <v>2209</v>
      </c>
      <c r="B53" s="3167" t="s">
        <v>2210</v>
      </c>
      <c r="C53" s="3168"/>
      <c r="D53" s="181">
        <f ca="1">ROUND(D45*'数据-取费表'!B41/(1+'数据-取费表'!C42),0)</f>
        <v>0</v>
      </c>
      <c r="E53" s="11" t="s">
        <v>2207</v>
      </c>
      <c r="F53" s="183">
        <f>'数据-取费表'!B41</f>
        <v>5.6000000000000001E-2</v>
      </c>
      <c r="G53" s="2475"/>
      <c r="H53" s="137"/>
      <c r="I53" s="2473"/>
      <c r="J53" s="2963">
        <v>2</v>
      </c>
      <c r="K53" s="3169" t="s">
        <v>2211</v>
      </c>
      <c r="L53" s="3169"/>
      <c r="M53" s="1746">
        <f t="shared" ref="M53:O54" ca="1" si="0">D55</f>
        <v>0</v>
      </c>
      <c r="N53" s="2963" t="str">
        <f t="shared" si="0"/>
        <v>销售额×税（费）率</v>
      </c>
      <c r="O53" s="1747">
        <f t="shared" si="0"/>
        <v>5.0000000000000001E-4</v>
      </c>
    </row>
    <row r="54" spans="1:35" ht="12" customHeight="1">
      <c r="A54" s="182" t="s">
        <v>2212</v>
      </c>
      <c r="B54" s="3167" t="s">
        <v>2213</v>
      </c>
      <c r="C54" s="3168"/>
      <c r="D54" s="181">
        <f ca="1">C68</f>
        <v>0</v>
      </c>
      <c r="E54" s="29" t="s">
        <v>2214</v>
      </c>
      <c r="F54" s="183">
        <f>'数据-取费表'!B41</f>
        <v>5.6000000000000001E-2</v>
      </c>
      <c r="G54" s="2475"/>
      <c r="H54" s="2476"/>
      <c r="I54" s="2473"/>
      <c r="J54" s="2963">
        <v>3</v>
      </c>
      <c r="K54" s="3169" t="s">
        <v>2215</v>
      </c>
      <c r="L54" s="3169"/>
      <c r="M54" s="1746">
        <f t="shared" ca="1" si="0"/>
        <v>0</v>
      </c>
      <c r="N54" s="2963" t="str">
        <f t="shared" si="0"/>
        <v>增值额×税（费）率</v>
      </c>
      <c r="O54" s="1748" t="str">
        <f t="shared" si="0"/>
        <v>——</v>
      </c>
    </row>
    <row r="55" spans="1:35" ht="24" customHeight="1">
      <c r="A55" s="3170" t="s">
        <v>2216</v>
      </c>
      <c r="B55" s="3161"/>
      <c r="C55" s="3161"/>
      <c r="D55" s="184">
        <f ca="1">IF(H55="个人住宅",0,ROUND(D45*I55,0))</f>
        <v>0</v>
      </c>
      <c r="E55" s="11" t="s">
        <v>2217</v>
      </c>
      <c r="F55" s="183">
        <f>IF(H55="正常",I55,"免征")</f>
        <v>5.0000000000000001E-4</v>
      </c>
      <c r="G55" s="2475"/>
      <c r="H55" s="2472" t="s">
        <v>2218</v>
      </c>
      <c r="I55" s="185">
        <f>'数据-取费表'!B49</f>
        <v>5.0000000000000001E-4</v>
      </c>
      <c r="J55" s="2963" t="str">
        <f>IF(H59="非个人房产","",4)</f>
        <v/>
      </c>
      <c r="K55" s="3169" t="str">
        <f>IF(H59="非个人房产","——","个人所得税")</f>
        <v>——</v>
      </c>
      <c r="L55" s="3169"/>
      <c r="M55" s="1749" t="str">
        <f>D59</f>
        <v>——</v>
      </c>
      <c r="N55" s="2964" t="str">
        <f>E59</f>
        <v>——</v>
      </c>
      <c r="O55" s="1750" t="str">
        <f>F59</f>
        <v>——</v>
      </c>
    </row>
    <row r="56" spans="1:35" ht="24.75">
      <c r="A56" s="3170" t="s">
        <v>2219</v>
      </c>
      <c r="B56" s="3161"/>
      <c r="C56" s="3161"/>
      <c r="D56" s="184">
        <f ca="1">IF(H56="个人住宅",D57,D58)</f>
        <v>0</v>
      </c>
      <c r="E56" s="11" t="s">
        <v>2220</v>
      </c>
      <c r="F56" s="183" t="str">
        <f>IF(H56="正常",F58,"免征")</f>
        <v>——</v>
      </c>
      <c r="G56" s="2477" t="s">
        <v>2221</v>
      </c>
      <c r="H56" s="2478" t="s">
        <v>2218</v>
      </c>
      <c r="I56" s="2479"/>
      <c r="J56" s="2963" t="str">
        <f>IF(项目基本情况!K6="上海银行",IF(J55="",4,J55+1),"")</f>
        <v/>
      </c>
      <c r="K56" s="3171" t="str">
        <f>IF(项目基本情况!K6="上海银行","其他处置费用","")</f>
        <v/>
      </c>
      <c r="L56" s="3172"/>
      <c r="M56" s="1746" t="str">
        <f>IF(项目基本情况!K6="上海银行",M69,"")</f>
        <v/>
      </c>
      <c r="N56" s="3179" t="str">
        <f>IF(项目基本情况!K6="上海银行","包含处置中涉及的律师、诉讼、拍卖、评估等费用","")</f>
        <v/>
      </c>
      <c r="O56" s="3180"/>
    </row>
    <row r="57" spans="1:35" ht="12.75">
      <c r="A57" s="182" t="s">
        <v>2194</v>
      </c>
      <c r="B57" s="3142" t="s">
        <v>2222</v>
      </c>
      <c r="C57" s="3144"/>
      <c r="D57" s="186">
        <v>0</v>
      </c>
      <c r="E57" s="22" t="s">
        <v>2196</v>
      </c>
      <c r="F57" s="154"/>
      <c r="G57" s="2475"/>
      <c r="H57" s="2479"/>
      <c r="I57" s="2479"/>
      <c r="J57" s="3169">
        <f>IF(AND(J55="",J56=""),4,IF(项目基本情况!K6="上海银行",'结果表-商业'!J56+1,'结果表-商业'!J55+1))</f>
        <v>4</v>
      </c>
      <c r="K57" s="3169" t="s">
        <v>2223</v>
      </c>
      <c r="L57" s="2480" t="s">
        <v>2224</v>
      </c>
      <c r="M57" s="1751"/>
      <c r="N57" s="1752">
        <f ca="1">SUMIF(M52:M56,"&lt;9e307")</f>
        <v>0</v>
      </c>
      <c r="O57" s="2481"/>
      <c r="P57" s="1745" t="e">
        <f ca="1">N57/M49</f>
        <v>#DIV/0!</v>
      </c>
    </row>
    <row r="58" spans="1:35" ht="24.75">
      <c r="A58" s="182" t="s">
        <v>2205</v>
      </c>
      <c r="B58" s="3142" t="s">
        <v>2225</v>
      </c>
      <c r="C58" s="3143"/>
      <c r="D58" s="184">
        <f ca="1">IF(H58="转让取得",C81,C97)</f>
        <v>0</v>
      </c>
      <c r="E58" s="11" t="s">
        <v>2220</v>
      </c>
      <c r="F58" s="23" t="s">
        <v>34</v>
      </c>
      <c r="G58" s="2475"/>
      <c r="H58" s="2478" t="s">
        <v>2226</v>
      </c>
      <c r="I58" s="2479"/>
      <c r="J58" s="3169"/>
      <c r="K58" s="3169"/>
      <c r="L58" s="2480" t="s">
        <v>2227</v>
      </c>
      <c r="M58" s="1753"/>
      <c r="N58" s="2482" t="str">
        <f ca="1">NUMBERSTRING(INT(N57*10000),2)&amp;"元整"</f>
        <v>零元整</v>
      </c>
      <c r="O58" s="2483"/>
    </row>
    <row r="59" spans="1:35" ht="24.75" thickBot="1">
      <c r="A59" s="3181" t="s">
        <v>2228</v>
      </c>
      <c r="B59" s="3182"/>
      <c r="C59" s="3182"/>
      <c r="D59" s="187" t="str">
        <f>IF(H59="非个人房产","——",IF(H59="个人住宅",0,ROUND(D45*I59,0)))</f>
        <v>——</v>
      </c>
      <c r="E59" s="188" t="str">
        <f>IF(H59="非个人房产","——","销售额×税（费）率")</f>
        <v>——</v>
      </c>
      <c r="F59" s="189" t="str">
        <f>IF(H59="非个人房产","——",IF(H59="个人住宅","免征",I59))</f>
        <v>——</v>
      </c>
      <c r="G59" s="2484" t="s">
        <v>2221</v>
      </c>
      <c r="H59" s="2478" t="s">
        <v>2229</v>
      </c>
      <c r="I59" s="190">
        <v>0.01</v>
      </c>
      <c r="J59" s="3183">
        <f>J57+1</f>
        <v>5</v>
      </c>
      <c r="K59" s="3169" t="s">
        <v>2230</v>
      </c>
      <c r="L59" s="2963" t="s">
        <v>2224</v>
      </c>
      <c r="M59" s="1754"/>
      <c r="N59" s="1755">
        <f ca="1">M49-N57</f>
        <v>0</v>
      </c>
      <c r="O59" s="2485"/>
    </row>
    <row r="60" spans="1:35" ht="12" customHeight="1">
      <c r="A60" s="2486"/>
      <c r="B60" s="2408"/>
      <c r="C60" s="2408"/>
      <c r="D60" s="2408"/>
      <c r="E60" s="2156"/>
      <c r="F60" s="2479"/>
      <c r="G60" s="2479"/>
      <c r="H60" s="2487"/>
      <c r="I60" s="137"/>
      <c r="J60" s="3184"/>
      <c r="K60" s="3169"/>
      <c r="L60" s="2480" t="s">
        <v>2227</v>
      </c>
      <c r="M60" s="1753"/>
      <c r="N60" s="2482" t="str">
        <f ca="1">NUMBERSTRING(INT(N59*10000),2)&amp;"元整"</f>
        <v>零元整</v>
      </c>
      <c r="O60" s="2483"/>
    </row>
    <row r="61" spans="1:35" ht="13.5" thickBot="1">
      <c r="A61" s="3173" t="s">
        <v>2231</v>
      </c>
      <c r="B61" s="3173"/>
      <c r="C61" s="3173"/>
      <c r="D61" s="3173"/>
      <c r="E61" s="3173"/>
      <c r="F61" s="2479"/>
      <c r="G61" s="2479"/>
      <c r="H61" s="2487"/>
      <c r="I61" s="137"/>
      <c r="J61" s="2963">
        <f>J59+1</f>
        <v>6</v>
      </c>
      <c r="K61" s="3169" t="s">
        <v>2232</v>
      </c>
      <c r="L61" s="3169"/>
      <c r="M61" s="1756"/>
      <c r="N61" s="1757">
        <f ca="1">ROUND(N59*10000/'数据-汇总表'!E3,0)</f>
        <v>0</v>
      </c>
      <c r="O61" s="2488"/>
    </row>
    <row r="62" spans="1:35" ht="12.75">
      <c r="A62" s="3174" t="s">
        <v>2233</v>
      </c>
      <c r="B62" s="3175"/>
      <c r="C62" s="2960"/>
      <c r="D62" s="2960" t="s">
        <v>2234</v>
      </c>
      <c r="E62" s="191" t="s">
        <v>2235</v>
      </c>
      <c r="F62" s="2479"/>
      <c r="G62" s="2479"/>
      <c r="H62" s="2487"/>
      <c r="I62" s="137"/>
    </row>
    <row r="63" spans="1:35" ht="12.75">
      <c r="A63" s="202" t="s">
        <v>775</v>
      </c>
      <c r="B63" s="192" t="s">
        <v>2236</v>
      </c>
      <c r="C63" s="193">
        <f ca="1">ROUND((C64+C65)/(1+'数据-取费表'!C42),0)</f>
        <v>0</v>
      </c>
      <c r="D63" s="194"/>
      <c r="E63" s="195"/>
      <c r="F63" s="2479"/>
      <c r="G63" s="2479"/>
      <c r="H63" s="2487"/>
      <c r="I63" s="137"/>
      <c r="J63" s="3176" t="s">
        <v>2237</v>
      </c>
      <c r="K63" s="2965" t="s">
        <v>2238</v>
      </c>
      <c r="L63" s="1744">
        <f ca="1">IF(M49&gt;10000,M49*0.5%,IF(AND(M49&gt;1000,M49&lt;=10000),M49*1%,IF(AND(M49&gt;100,M49&lt;=1000),M49*3%,IF(AND(M49&gt;10,M49&lt;=100),M49*5%,M49*8%))))</f>
        <v>0</v>
      </c>
      <c r="M63" s="23">
        <f ca="1">ROUND(L63,1)</f>
        <v>0</v>
      </c>
      <c r="Z63" s="2413"/>
      <c r="AI63" s="2414"/>
    </row>
    <row r="64" spans="1:35" ht="14.25" customHeight="1">
      <c r="A64" s="196" t="s">
        <v>770</v>
      </c>
      <c r="B64" s="197" t="s">
        <v>2239</v>
      </c>
      <c r="C64" s="198">
        <f ca="1">D45</f>
        <v>0</v>
      </c>
      <c r="D64" s="199" t="s">
        <v>32</v>
      </c>
      <c r="E64" s="200"/>
      <c r="F64" s="2479"/>
      <c r="G64" s="2479"/>
      <c r="H64" s="2487"/>
      <c r="I64" s="137"/>
      <c r="J64" s="3176"/>
      <c r="K64" s="2965" t="s">
        <v>2240</v>
      </c>
      <c r="L64" s="1744" t="b">
        <f ca="1">IF(M49&gt;2000,M49*0.5%,IF(AND(M49&gt;1000,M49&lt;=2000),M49*0.6%,IF(AND(M49&gt;500,M49&lt;=1000),M49*0.7%,IF(AND(M49&gt;200,M49&lt;=500),M49*0.8%,IF(AND(M49&gt;100,M49&lt;=200),M49*0.9%,IF(AND(M49&gt;50,M49&lt;=100),M49*1%,IF(AND(M49&gt;20,M49&lt;=50),M49*1.5%,IF(AND(M49&gt;10,M49&lt;=20),M49*2%,IF(AND(M49&gt;1,M49&lt;=10),M49*2.5%)))))))))</f>
        <v>0</v>
      </c>
      <c r="M64" s="23">
        <f t="shared" ref="M64:M65" ca="1" si="1">ROUND(L64,1)</f>
        <v>0</v>
      </c>
      <c r="N64" s="137" t="s">
        <v>2241</v>
      </c>
      <c r="Z64" s="2413"/>
      <c r="AI64" s="2414"/>
    </row>
    <row r="65" spans="1:35" ht="14.25" customHeight="1">
      <c r="A65" s="196" t="s">
        <v>771</v>
      </c>
      <c r="B65" s="197" t="s">
        <v>2242</v>
      </c>
      <c r="C65" s="201"/>
      <c r="D65" s="199"/>
      <c r="E65" s="200"/>
      <c r="F65" s="2479"/>
      <c r="G65" s="2479"/>
      <c r="H65" s="2487"/>
      <c r="I65" s="137"/>
      <c r="J65" s="3176"/>
      <c r="K65" s="2965" t="s">
        <v>2243</v>
      </c>
      <c r="L65" s="1744" t="b">
        <f ca="1">IF(M49&gt;1000,M49*0.1%,IF(AND(M49&gt;500,M49&lt;=1000),M49*0.5%,IF(AND(M49&gt;50,M49&lt;=500),M49*1%,IF(AND(M49&gt;1,M49&lt;=50),M49*1.5%))))</f>
        <v>0</v>
      </c>
      <c r="M65" s="23">
        <f t="shared" ca="1" si="1"/>
        <v>0</v>
      </c>
      <c r="N65" s="137" t="s">
        <v>2241</v>
      </c>
      <c r="Z65" s="2413"/>
      <c r="AI65" s="2414"/>
    </row>
    <row r="66" spans="1:35" ht="14.25" customHeight="1">
      <c r="A66" s="202" t="s">
        <v>772</v>
      </c>
      <c r="B66" s="203" t="s">
        <v>2244</v>
      </c>
      <c r="C66" s="204"/>
      <c r="D66" s="205" t="s">
        <v>32</v>
      </c>
      <c r="E66" s="1768" t="s">
        <v>1367</v>
      </c>
      <c r="F66" s="2479"/>
      <c r="G66" s="2479"/>
      <c r="H66" s="2487"/>
      <c r="I66" s="137"/>
      <c r="J66" s="3176"/>
      <c r="K66" s="2965" t="s">
        <v>2245</v>
      </c>
      <c r="L66" s="1744">
        <f ca="1">M49*0.5%</f>
        <v>0</v>
      </c>
      <c r="M66" s="23">
        <f ca="1">IF(L66&gt;0.5,0.5,ROUND(L66,0))</f>
        <v>0</v>
      </c>
      <c r="N66" s="137" t="s">
        <v>2246</v>
      </c>
      <c r="Z66" s="2413"/>
      <c r="AI66" s="2414"/>
    </row>
    <row r="67" spans="1:35" ht="14.25" customHeight="1">
      <c r="A67" s="202" t="s">
        <v>773</v>
      </c>
      <c r="B67" s="203" t="s">
        <v>2247</v>
      </c>
      <c r="C67" s="206">
        <f ca="1">C63-C66</f>
        <v>0</v>
      </c>
      <c r="D67" s="199" t="s">
        <v>32</v>
      </c>
      <c r="E67" s="200"/>
      <c r="F67" s="2479"/>
      <c r="G67" s="2479"/>
      <c r="H67" s="2487"/>
      <c r="I67" s="137"/>
      <c r="J67" s="3176"/>
      <c r="K67" s="2965" t="s">
        <v>2248</v>
      </c>
      <c r="L67" s="1744" t="b">
        <f ca="1">IF(M49&gt;=10000,(8.25+(M49-10000)*0.01%),IF(AND(M49&gt;=8000,M49&lt;10000),(7.85+(M49-8000)*0.02%),IF(AND(M49&gt;=5000,M49&lt;8000),(6.65+(M49-5000)*0.04%),IF(AND(M49&gt;=2000,M49&lt;5000),(4.25+(PM49-2000)*0.08%),IF(AND(M49&gt;=1000,M49&lt;2000),(2.75+(M49-1000)*0.15%),IF(AND(M49&gt;=100,M49&lt;1000),(0.5+(M49-100)*0.25%),IF(AND(M49&gt;0,M49&lt;100),M49*0.5%)))))))</f>
        <v>0</v>
      </c>
      <c r="M67" s="23">
        <f ca="1">ROUND(L67*0.9,1)</f>
        <v>0</v>
      </c>
      <c r="Z67" s="2413"/>
      <c r="AI67" s="2414"/>
    </row>
    <row r="68" spans="1:35" ht="14.25" customHeight="1" thickBot="1">
      <c r="A68" s="207" t="s">
        <v>774</v>
      </c>
      <c r="B68" s="208" t="s">
        <v>2249</v>
      </c>
      <c r="C68" s="209">
        <f ca="1">IF(C67&lt;=0,0,ROUND(C67*D68,0))</f>
        <v>0</v>
      </c>
      <c r="D68" s="210">
        <f>'数据-取费表'!B41</f>
        <v>5.6000000000000001E-2</v>
      </c>
      <c r="E68" s="211"/>
      <c r="F68" s="2479"/>
      <c r="G68" s="2479"/>
      <c r="H68" s="2487"/>
      <c r="I68" s="137"/>
      <c r="J68" s="3176"/>
      <c r="K68" s="2965" t="s">
        <v>2250</v>
      </c>
      <c r="L68" s="1744">
        <f ca="1">IF(M49&gt;10000,M49*0.5%,IF(AND(M49&gt;5000,M49&lt;=10000),M49*1%,IF(AND(M49&gt;1000,M49&lt;=5000),M49*2%,IF(AND(M49&gt;200,M49&lt;=1000),M49*3%,M49*5%))))</f>
        <v>0</v>
      </c>
      <c r="M68" s="23">
        <f ca="1">ROUND(L68,1)</f>
        <v>0</v>
      </c>
      <c r="Z68" s="2413"/>
      <c r="AI68" s="2414"/>
    </row>
    <row r="69" spans="1:35" s="2436" customFormat="1" ht="16.5" customHeight="1">
      <c r="A69" s="2490"/>
      <c r="B69" s="2491"/>
      <c r="C69" s="2492"/>
      <c r="D69" s="2493"/>
      <c r="E69" s="2494"/>
      <c r="F69" s="2156"/>
      <c r="G69" s="2156"/>
      <c r="H69" s="2155"/>
      <c r="I69" s="2408"/>
      <c r="J69" s="3176"/>
      <c r="K69" s="2965" t="s">
        <v>2251</v>
      </c>
      <c r="L69" s="2495"/>
      <c r="M69" s="23">
        <f ca="1">ROUND(SUM(M63:M68),0)</f>
        <v>0</v>
      </c>
      <c r="N69" s="1745" t="e">
        <f ca="1">M69/M49</f>
        <v>#DIV/0!</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77" t="s">
        <v>2252</v>
      </c>
      <c r="B70" s="3178"/>
      <c r="C70" s="3178"/>
      <c r="D70" s="3178"/>
      <c r="E70" s="3178"/>
      <c r="F70" s="3178"/>
      <c r="G70" s="3178"/>
      <c r="H70" s="317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74" t="s">
        <v>2233</v>
      </c>
      <c r="B71" s="3175"/>
      <c r="C71" s="2960"/>
      <c r="D71" s="2960" t="s">
        <v>2234</v>
      </c>
      <c r="E71" s="212" t="s">
        <v>2235</v>
      </c>
      <c r="F71" s="213"/>
      <c r="G71" s="213"/>
      <c r="H71" s="214"/>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2" t="s">
        <v>775</v>
      </c>
      <c r="B72" s="203" t="s">
        <v>2253</v>
      </c>
      <c r="C72" s="206">
        <f ca="1">ROUND(D45/(1+'数据-取费表'!C42),0)</f>
        <v>0</v>
      </c>
      <c r="D72" s="199" t="s">
        <v>32</v>
      </c>
      <c r="E72" s="2959"/>
      <c r="F72" s="2954"/>
      <c r="G72" s="2954"/>
      <c r="H72" s="215"/>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2" t="s">
        <v>772</v>
      </c>
      <c r="B73" s="172" t="s">
        <v>2254</v>
      </c>
      <c r="C73" s="206">
        <f ca="1">C74+C78</f>
        <v>0</v>
      </c>
      <c r="D73" s="199" t="s">
        <v>32</v>
      </c>
      <c r="E73" s="2959"/>
      <c r="F73" s="2954"/>
      <c r="G73" s="2954"/>
      <c r="H73" s="215"/>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6" t="s">
        <v>770</v>
      </c>
      <c r="B74" s="197" t="s">
        <v>2255</v>
      </c>
      <c r="C74" s="199">
        <f>ROUND(IF(G77="2016年5月1日后购买",C75/(1+'数据-取费表'!C42)+C76+C77,C75+C76+C77),0)</f>
        <v>0</v>
      </c>
      <c r="D74" s="199" t="s">
        <v>32</v>
      </c>
      <c r="E74" s="2959"/>
      <c r="F74" s="2954"/>
      <c r="G74" s="2954"/>
      <c r="H74" s="215"/>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6" t="s">
        <v>776</v>
      </c>
      <c r="B75" s="197" t="s">
        <v>2256</v>
      </c>
      <c r="C75" s="217"/>
      <c r="D75" s="199" t="s">
        <v>32</v>
      </c>
      <c r="E75" s="218" t="s">
        <v>2257</v>
      </c>
      <c r="F75" s="2501" t="s">
        <v>2258</v>
      </c>
      <c r="G75" s="218" t="s">
        <v>2259</v>
      </c>
      <c r="H75" s="219"/>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6" t="s">
        <v>777</v>
      </c>
      <c r="B76" s="220" t="s">
        <v>2260</v>
      </c>
      <c r="C76" s="199">
        <f>IF(F75="购房发票",ROUND(C75*H75*D76,0),0)</f>
        <v>0</v>
      </c>
      <c r="D76" s="221">
        <v>0.05</v>
      </c>
      <c r="E76" s="3167" t="s">
        <v>2261</v>
      </c>
      <c r="F76" s="3163"/>
      <c r="G76" s="3163"/>
      <c r="H76" s="3199"/>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6" t="s">
        <v>778</v>
      </c>
      <c r="B77" s="197" t="s">
        <v>2262</v>
      </c>
      <c r="C77" s="199">
        <f>ROUND(IF(G77="个人住宅",0,IF(G77="2016年5月1日前购买",C75*D77,C75*D77/(1+'数据-取费表'!C42))),0)</f>
        <v>0</v>
      </c>
      <c r="D77" s="222">
        <f>'数据-取费表'!B48+'数据-取费表'!B49</f>
        <v>3.0499999999999999E-2</v>
      </c>
      <c r="E77" s="2966" t="s">
        <v>2263</v>
      </c>
      <c r="F77" s="223"/>
      <c r="G77" s="2503" t="s">
        <v>2264</v>
      </c>
      <c r="H77" s="296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6" t="s">
        <v>771</v>
      </c>
      <c r="B78" s="197" t="s">
        <v>2265</v>
      </c>
      <c r="C78" s="224">
        <f ca="1">ROUND(D45*D78/(1+'数据-取费表'!C42),0)</f>
        <v>0</v>
      </c>
      <c r="D78" s="225">
        <f>'数据-取费表'!B43</f>
        <v>6.000000000000001E-3</v>
      </c>
      <c r="E78" s="3185" t="s">
        <v>2266</v>
      </c>
      <c r="F78" s="3186"/>
      <c r="G78" s="3186"/>
      <c r="H78" s="318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773</v>
      </c>
      <c r="B79" s="203" t="s">
        <v>2267</v>
      </c>
      <c r="C79" s="206">
        <f ca="1">C72-C73</f>
        <v>0</v>
      </c>
      <c r="D79" s="199" t="s">
        <v>32</v>
      </c>
      <c r="E79" s="2959"/>
      <c r="F79" s="2954"/>
      <c r="G79" s="2954"/>
      <c r="H79" s="215"/>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3" t="s">
        <v>2268</v>
      </c>
      <c r="C80" s="226">
        <f ca="1">IF(C79&lt;=0,0,C79/C73)</f>
        <v>0</v>
      </c>
      <c r="D80" s="199" t="s">
        <v>32</v>
      </c>
      <c r="E80" s="2966" t="str">
        <f ca="1">IF(C80&gt;=200%,"增值额超过扣除项目金额200%",IF(C80&gt;=100%,"增值额超过扣除项目金额100%，未超过200%",IF(C80&gt;=50%,"增值额超过扣除项目金额50%，未超过100%",IF(C80&lt;50%,"增值额未超过扣除项目金额50%"))))</f>
        <v>增值额未超过扣除项目金额50%</v>
      </c>
      <c r="F80" s="2954"/>
      <c r="G80" s="2954"/>
      <c r="H80" s="215"/>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8" t="s">
        <v>2269</v>
      </c>
      <c r="C81" s="227">
        <f ca="1">ROUND(IF(C79&lt;=0,0,IF(C80&gt;=200%,C79*60%-C73*35%,IF(C80&gt;=100%,C79*50%-C73*15%,IF(C80&gt;=50%,C79*40%-C73*5%,IF(C80&lt;50%,C79*30%,0))))),0)</f>
        <v>0</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30"/>
      <c r="G81" s="230"/>
      <c r="H81" s="231"/>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77" t="s">
        <v>2270</v>
      </c>
      <c r="B83" s="3178"/>
      <c r="C83" s="3178"/>
      <c r="D83" s="3178"/>
      <c r="E83" s="3178"/>
      <c r="F83" s="3178"/>
      <c r="G83" s="3178"/>
      <c r="H83" s="317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74" t="s">
        <v>2233</v>
      </c>
      <c r="B84" s="3175"/>
      <c r="C84" s="2960"/>
      <c r="D84" s="2960" t="s">
        <v>2234</v>
      </c>
      <c r="E84" s="212" t="s">
        <v>2235</v>
      </c>
      <c r="F84" s="213"/>
      <c r="G84" s="213"/>
      <c r="H84" s="232"/>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2" t="s">
        <v>775</v>
      </c>
      <c r="B85" s="203" t="s">
        <v>2253</v>
      </c>
      <c r="C85" s="206">
        <f ca="1">ROUND(D45/(1+'数据-取费表'!C42),0)</f>
        <v>0</v>
      </c>
      <c r="D85" s="199" t="s">
        <v>32</v>
      </c>
      <c r="E85" s="2959"/>
      <c r="F85" s="2954"/>
      <c r="G85" s="2954"/>
      <c r="H85" s="233"/>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2" t="s">
        <v>772</v>
      </c>
      <c r="B86" s="172" t="s">
        <v>2254</v>
      </c>
      <c r="C86" s="206">
        <f ca="1">IF(H88="仅含出让金",C87+C90+C91+C92+C93+C94,C87+C91+C92+C93+C94)</f>
        <v>0</v>
      </c>
      <c r="D86" s="234"/>
      <c r="E86" s="2959"/>
      <c r="F86" s="2954"/>
      <c r="G86" s="2954"/>
      <c r="H86" s="233"/>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6" t="s">
        <v>770</v>
      </c>
      <c r="B87" s="197" t="s">
        <v>2271</v>
      </c>
      <c r="C87" s="224">
        <f>C88+C89</f>
        <v>0</v>
      </c>
      <c r="D87" s="225"/>
      <c r="E87" s="2955"/>
      <c r="F87" s="2956"/>
      <c r="G87" s="2956"/>
      <c r="H87" s="2958"/>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6" t="s">
        <v>776</v>
      </c>
      <c r="B88" s="197" t="s">
        <v>2272</v>
      </c>
      <c r="C88" s="235"/>
      <c r="D88" s="225"/>
      <c r="E88" s="236" t="s">
        <v>2273</v>
      </c>
      <c r="F88" s="2956"/>
      <c r="G88" s="237"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6" t="s">
        <v>777</v>
      </c>
      <c r="B89" s="197" t="s">
        <v>2262</v>
      </c>
      <c r="C89" s="224">
        <f>ROUND(C88*D89,0)</f>
        <v>0</v>
      </c>
      <c r="D89" s="225">
        <f>'数据-取费表'!B48+'数据-取费表'!B49</f>
        <v>3.0499999999999999E-2</v>
      </c>
      <c r="E89" s="236" t="s">
        <v>2275</v>
      </c>
      <c r="F89" s="2956"/>
      <c r="G89" s="2956"/>
      <c r="H89" s="2958"/>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6" t="s">
        <v>771</v>
      </c>
      <c r="B90" s="197" t="s">
        <v>2276</v>
      </c>
      <c r="C90" s="235"/>
      <c r="D90" s="225"/>
      <c r="E90" s="236" t="str">
        <f>IF(H88="-","土地取得成本中已包含该笔费用"," ")</f>
        <v xml:space="preserve"> </v>
      </c>
      <c r="F90" s="2956"/>
      <c r="G90" s="2956"/>
      <c r="H90" s="2958"/>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6" t="s">
        <v>2277</v>
      </c>
      <c r="B91" s="197" t="s">
        <v>2278</v>
      </c>
      <c r="C91" s="224">
        <f>IF(H91="——",成本法!C33,I91)</f>
        <v>0</v>
      </c>
      <c r="D91" s="225"/>
      <c r="E91" s="3185" t="s">
        <v>2279</v>
      </c>
      <c r="F91" s="3186"/>
      <c r="G91" s="3186"/>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6" t="s">
        <v>2281</v>
      </c>
      <c r="B92" s="197" t="s">
        <v>2282</v>
      </c>
      <c r="C92" s="224">
        <f>ROUND((C87+C90+C91)*D92,0)</f>
        <v>0</v>
      </c>
      <c r="D92" s="225">
        <v>0.1</v>
      </c>
      <c r="E92" s="3185" t="s">
        <v>2283</v>
      </c>
      <c r="F92" s="3186"/>
      <c r="G92" s="3186"/>
      <c r="H92" s="318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6" t="s">
        <v>2284</v>
      </c>
      <c r="B93" s="197" t="s">
        <v>2265</v>
      </c>
      <c r="C93" s="224">
        <f ca="1">ROUND(D45*D93/(1+'数据-取费表'!C42),0)</f>
        <v>0</v>
      </c>
      <c r="D93" s="225">
        <f>'数据-取费表'!B43</f>
        <v>6.000000000000001E-3</v>
      </c>
      <c r="E93" s="3185" t="s">
        <v>2266</v>
      </c>
      <c r="F93" s="3186"/>
      <c r="G93" s="3186"/>
      <c r="H93" s="318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6" t="s">
        <v>2285</v>
      </c>
      <c r="B94" s="197" t="s">
        <v>2286</v>
      </c>
      <c r="C94" s="235">
        <f>ROUND((C87+C90+C91)*D94,0)</f>
        <v>0</v>
      </c>
      <c r="D94" s="225">
        <v>0.2</v>
      </c>
      <c r="E94" s="3188" t="s">
        <v>2287</v>
      </c>
      <c r="F94" s="3189"/>
      <c r="G94" s="3189"/>
      <c r="H94" s="3190"/>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773</v>
      </c>
      <c r="B95" s="203" t="s">
        <v>2267</v>
      </c>
      <c r="C95" s="206">
        <f ca="1">ROUND(C85-C86,0)</f>
        <v>0</v>
      </c>
      <c r="D95" s="199" t="s">
        <v>32</v>
      </c>
      <c r="E95" s="2959"/>
      <c r="F95" s="2954"/>
      <c r="G95" s="2954"/>
      <c r="H95" s="233"/>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3" t="s">
        <v>2268</v>
      </c>
      <c r="C96" s="226">
        <f ca="1">IF(C95&lt;=0,0,C95/C86)</f>
        <v>0</v>
      </c>
      <c r="D96" s="199" t="s">
        <v>32</v>
      </c>
      <c r="E96" s="2966" t="str">
        <f ca="1">IF(C96&gt;=200%,"增值额超过扣除项目金额200%",IF(C96&gt;=100%,"增值额超过扣除项目金额100%，未超过200%",IF(C96&gt;=50%,"增值额超过扣除项目金额50%，未超过100%",IF(C96&lt;50%,"增值额未超过扣除项目金额50%"))))</f>
        <v>增值额未超过扣除项目金额50%</v>
      </c>
      <c r="F96" s="2954"/>
      <c r="G96" s="2954"/>
      <c r="H96" s="233"/>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8" t="s">
        <v>2269</v>
      </c>
      <c r="C97" s="227">
        <f ca="1">ROUND(IF(C95&lt;=0,0,IF(C96&gt;=200%,C95*60%-C86*35%,IF(C96&gt;=100%,C95*50%-C86*15%,IF(C96&gt;=50%,C95*40%-C86*5%,IF(C96&lt;50%,C95*30%,0))))),0)</f>
        <v>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0"/>
      <c r="G97" s="230"/>
      <c r="H97" s="238"/>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7"/>
    </row>
    <row r="99" spans="1:35" ht="21.75" customHeight="1" thickBot="1">
      <c r="A99" s="2464" t="s">
        <v>2288</v>
      </c>
      <c r="B99" s="2408"/>
      <c r="C99" s="2408"/>
      <c r="D99" s="2408"/>
      <c r="E99" s="2156"/>
      <c r="F99" s="2156"/>
      <c r="G99" s="2156"/>
      <c r="H99" s="2155"/>
      <c r="I99" s="137"/>
    </row>
    <row r="100" spans="1:35" ht="18.75" customHeight="1">
      <c r="A100" s="3127" t="s">
        <v>2289</v>
      </c>
      <c r="B100" s="3128"/>
      <c r="C100" s="3128"/>
      <c r="D100" s="3191"/>
      <c r="E100" s="3128" t="s">
        <v>2290</v>
      </c>
      <c r="F100" s="3128"/>
      <c r="G100" s="3128"/>
      <c r="H100" s="3191"/>
      <c r="I100" s="137"/>
    </row>
    <row r="101" spans="1:35" ht="18.75" customHeight="1">
      <c r="A101" s="3192" t="s">
        <v>2291</v>
      </c>
      <c r="B101" s="3193"/>
      <c r="C101" s="733" t="str">
        <f>C4</f>
        <v>比较法-商业</v>
      </c>
      <c r="D101" s="734" t="str">
        <f>D4</f>
        <v xml:space="preserve">收益法(元)-商业 </v>
      </c>
      <c r="E101" s="3194" t="s">
        <v>2292</v>
      </c>
      <c r="F101" s="3195"/>
      <c r="G101" s="2510" t="s">
        <v>2293</v>
      </c>
      <c r="H101" s="1040">
        <f ca="1">H118</f>
        <v>0</v>
      </c>
      <c r="I101" s="137"/>
    </row>
    <row r="102" spans="1:35" ht="18.75" customHeight="1">
      <c r="A102" s="3196" t="s">
        <v>2294</v>
      </c>
      <c r="B102" s="2510" t="s">
        <v>2293</v>
      </c>
      <c r="C102" s="733">
        <f ca="1">C19</f>
        <v>0</v>
      </c>
      <c r="D102" s="734">
        <f ca="1">D19</f>
        <v>0</v>
      </c>
      <c r="E102" s="3194"/>
      <c r="F102" s="3195"/>
      <c r="G102" s="2510" t="s">
        <v>2295</v>
      </c>
      <c r="H102" s="370">
        <f ca="1">I118</f>
        <v>0</v>
      </c>
      <c r="I102" s="137"/>
    </row>
    <row r="103" spans="1:35" ht="42.75" customHeight="1">
      <c r="A103" s="3196"/>
      <c r="B103" s="2510" t="s">
        <v>2295</v>
      </c>
      <c r="C103" s="735">
        <f ca="1">C20</f>
        <v>40327</v>
      </c>
      <c r="D103" s="736">
        <f ca="1">D20</f>
        <v>0</v>
      </c>
      <c r="E103" s="3197" t="s">
        <v>2296</v>
      </c>
      <c r="F103" s="3198"/>
      <c r="G103" s="2511" t="s">
        <v>2297</v>
      </c>
      <c r="H103" s="1040">
        <f>IF(D36="正常操作",H104+H105+H106,H105+H106)</f>
        <v>0</v>
      </c>
      <c r="I103" s="137"/>
    </row>
    <row r="104" spans="1:35" ht="18.75" customHeight="1">
      <c r="A104" s="3196" t="s">
        <v>2298</v>
      </c>
      <c r="B104" s="2512" t="s">
        <v>2293</v>
      </c>
      <c r="C104" s="737">
        <f ca="1">H118</f>
        <v>0</v>
      </c>
      <c r="D104" s="738"/>
      <c r="E104" s="2256" t="s">
        <v>2299</v>
      </c>
      <c r="F104" s="2248"/>
      <c r="G104" s="2511" t="s">
        <v>2297</v>
      </c>
      <c r="H104" s="1041">
        <f>IF(D36="同一抵押权人同一抵押物续贷",C36&amp;"（未扣减，详见特别提示）",C36)</f>
        <v>0</v>
      </c>
      <c r="I104" s="137"/>
    </row>
    <row r="105" spans="1:35" ht="18.75" customHeight="1" thickBot="1">
      <c r="A105" s="3205"/>
      <c r="B105" s="2513" t="s">
        <v>2295</v>
      </c>
      <c r="C105" s="739">
        <f ca="1">I118</f>
        <v>0</v>
      </c>
      <c r="D105" s="740"/>
      <c r="E105" s="2256" t="s">
        <v>2300</v>
      </c>
      <c r="F105" s="2248"/>
      <c r="G105" s="2511" t="s">
        <v>2297</v>
      </c>
      <c r="H105" s="1041">
        <f>C37</f>
        <v>0</v>
      </c>
      <c r="I105" s="137"/>
    </row>
    <row r="106" spans="1:35" ht="18.75" customHeight="1">
      <c r="A106" s="2408" t="s">
        <v>2301</v>
      </c>
      <c r="B106" s="2408"/>
      <c r="C106" s="2408"/>
      <c r="D106" s="2408"/>
      <c r="E106" s="2514" t="s">
        <v>2302</v>
      </c>
      <c r="F106" s="2248"/>
      <c r="G106" s="2511" t="s">
        <v>2297</v>
      </c>
      <c r="H106" s="1041">
        <f>C38</f>
        <v>0</v>
      </c>
      <c r="I106" s="137"/>
    </row>
    <row r="107" spans="1:35" ht="18.75" customHeight="1">
      <c r="A107" s="137"/>
      <c r="B107" s="137"/>
      <c r="C107" s="137"/>
      <c r="D107" s="137"/>
      <c r="E107" s="3206" t="str">
        <f>IF(项目基本情况!E8="已注销","——","3.房地产抵押价值")</f>
        <v>3.房地产抵押价值</v>
      </c>
      <c r="F107" s="3195"/>
      <c r="G107" s="2510" t="s">
        <v>2293</v>
      </c>
      <c r="H107" s="1040">
        <f ca="1">IF(E107="——","——",H101-H103)</f>
        <v>0</v>
      </c>
      <c r="I107" s="137"/>
    </row>
    <row r="108" spans="1:35" ht="18.75" customHeight="1">
      <c r="A108" s="137"/>
      <c r="B108" s="137"/>
      <c r="C108" s="137"/>
      <c r="D108" s="137"/>
      <c r="E108" s="3206"/>
      <c r="F108" s="3195"/>
      <c r="G108" s="2510" t="s">
        <v>2295</v>
      </c>
      <c r="H108" s="370">
        <f ca="1">ROUND(H107*10000/'数据-汇总表'!E3,0)</f>
        <v>0</v>
      </c>
      <c r="I108" s="137"/>
    </row>
    <row r="109" spans="1:35" ht="18.75" customHeight="1">
      <c r="A109" s="137"/>
      <c r="B109" s="137"/>
      <c r="C109" s="137"/>
      <c r="D109" s="137"/>
      <c r="E109" s="3206" t="str">
        <f>IF(项目基本情况!E8="已注销及未注销","4.抵押担保权已注销时的房地产抵押价值",IF(项目基本情况!E8="已注销","3.抵押担保权已注销时的房地产抵押价值","——"))</f>
        <v>——</v>
      </c>
      <c r="F109" s="3195"/>
      <c r="G109" s="2510" t="s">
        <v>2293</v>
      </c>
      <c r="H109" s="347" t="str">
        <f>IF(E109="——","——",H101-H105-H106)</f>
        <v>——</v>
      </c>
      <c r="I109" s="137"/>
    </row>
    <row r="110" spans="1:35" ht="18.75" customHeight="1">
      <c r="A110" s="137"/>
      <c r="B110" s="137"/>
      <c r="C110" s="137"/>
      <c r="D110" s="137"/>
      <c r="E110" s="3206"/>
      <c r="F110" s="3195"/>
      <c r="G110" s="2510" t="s">
        <v>2295</v>
      </c>
      <c r="H110" s="370" t="str">
        <f>IF(H109="——","——",ROUND(H109*10000/'数据-汇总表'!E3,0))</f>
        <v>——</v>
      </c>
      <c r="I110" s="137"/>
    </row>
    <row r="111" spans="1:35" ht="18.75" customHeight="1">
      <c r="A111" s="137"/>
      <c r="B111" s="137"/>
      <c r="C111" s="137"/>
      <c r="D111" s="137"/>
      <c r="E111" s="3207" t="str">
        <f>IF(项目基本情况!E9="抵押净值",IF(OR(项目基本情况!E8="已注销",项目基本情况!E8="房地产抵押价值"),"4.抵押净值","5.抵押净值"),"——")</f>
        <v>——</v>
      </c>
      <c r="F111" s="3208"/>
      <c r="G111" s="2510" t="s">
        <v>2293</v>
      </c>
      <c r="H111" s="1040" t="str">
        <f>IF(E111="——","——",N59)</f>
        <v>——</v>
      </c>
      <c r="I111" s="137"/>
    </row>
    <row r="112" spans="1:35" ht="18.75" customHeight="1" thickBot="1">
      <c r="A112" s="137"/>
      <c r="B112" s="137"/>
      <c r="C112" s="137"/>
      <c r="D112" s="137"/>
      <c r="E112" s="3209"/>
      <c r="F112" s="3210"/>
      <c r="G112" s="2515" t="s">
        <v>2295</v>
      </c>
      <c r="H112" s="787" t="str">
        <f>IF(E111="——","——",N61)</f>
        <v>——</v>
      </c>
      <c r="I112" s="137"/>
    </row>
    <row r="113" spans="1:11" ht="18.75" customHeight="1">
      <c r="A113" s="137"/>
      <c r="B113" s="137"/>
      <c r="C113" s="137"/>
      <c r="D113" s="137"/>
      <c r="E113" s="3211" t="s">
        <v>2301</v>
      </c>
      <c r="F113" s="3211"/>
      <c r="G113" s="3211"/>
      <c r="H113" s="3211"/>
      <c r="I113" s="137"/>
    </row>
    <row r="114" spans="1:11" ht="3.75" customHeight="1">
      <c r="A114" s="2408"/>
      <c r="B114" s="2408"/>
      <c r="C114" s="2408"/>
      <c r="D114" s="2408"/>
      <c r="E114" s="2486"/>
      <c r="F114" s="2486"/>
      <c r="G114" s="2486"/>
      <c r="H114" s="2486"/>
      <c r="I114" s="2408"/>
    </row>
    <row r="115" spans="1:11" ht="18.75" customHeight="1">
      <c r="A115" s="3212" t="s">
        <v>2303</v>
      </c>
      <c r="B115" s="3213"/>
      <c r="C115" s="3213"/>
      <c r="D115" s="3213"/>
      <c r="E115" s="3213"/>
      <c r="F115" s="3213"/>
      <c r="G115" s="3213"/>
      <c r="H115" s="3213"/>
      <c r="I115" s="3214"/>
    </row>
    <row r="116" spans="1:11" ht="27" customHeight="1">
      <c r="A116" s="3106" t="s">
        <v>2304</v>
      </c>
      <c r="B116" s="3200" t="s">
        <v>2305</v>
      </c>
      <c r="C116" s="3200" t="s">
        <v>2306</v>
      </c>
      <c r="D116" s="3202" t="s">
        <v>2307</v>
      </c>
      <c r="E116" s="3203"/>
      <c r="F116" s="3204" t="s">
        <v>2308</v>
      </c>
      <c r="G116" s="3204"/>
      <c r="H116" s="3106" t="s">
        <v>2309</v>
      </c>
      <c r="I116" s="3106"/>
    </row>
    <row r="117" spans="1:11" ht="18.75" customHeight="1">
      <c r="A117" s="3106"/>
      <c r="B117" s="3201"/>
      <c r="C117" s="3201"/>
      <c r="D117" s="2952" t="s">
        <v>2310</v>
      </c>
      <c r="E117" s="2952" t="s">
        <v>2311</v>
      </c>
      <c r="F117" s="2952" t="s">
        <v>2310</v>
      </c>
      <c r="G117" s="2952" t="s">
        <v>2312</v>
      </c>
      <c r="H117" s="2952" t="s">
        <v>2310</v>
      </c>
      <c r="I117" s="2952" t="s">
        <v>2312</v>
      </c>
    </row>
    <row r="118" spans="1:11" ht="24.75" customHeight="1">
      <c r="A118" s="2516" t="str">
        <f>项目基本情况!S2</f>
        <v>北京市顺义区“顺义新城26街区”项目18号楼490套办公用房及111套商业用房房地产</v>
      </c>
      <c r="B118" s="2952">
        <f>M18</f>
        <v>27.04</v>
      </c>
      <c r="C118" s="2952">
        <f>M19</f>
        <v>7486.58</v>
      </c>
      <c r="D118" s="2952" t="e">
        <f ca="1">ROUND(IF(D32="总价",C34,E118*B118/10000),0)</f>
        <v>#DIV/0!</v>
      </c>
      <c r="E118" s="2952" t="e">
        <f ca="1">ROUND(IF(C33="自定义",IF(D32="楼面单价",C34,D118*10000/B118),I118-G118),0)</f>
        <v>#DIV/0!</v>
      </c>
      <c r="F118" s="2952" t="e">
        <f ca="1">ROUND(IF(D32="总价",C35,G118*B118/10000),0)</f>
        <v>#DIV/0!</v>
      </c>
      <c r="G118" s="2952" t="e">
        <f ca="1">ROUND(IF(D32="楼面单价",C35,F118*10000/B118),0)</f>
        <v>#DIV/0!</v>
      </c>
      <c r="H118" s="2952">
        <f ca="1">ROUND(IF(D32="总价",C32,I118*B118/10000),0)</f>
        <v>0</v>
      </c>
      <c r="I118" s="2952">
        <f ca="1">ROUND(IF(D32="楼面单价",C32,H118*10000/B118),0)</f>
        <v>0</v>
      </c>
    </row>
    <row r="119" spans="1:11" ht="18.75" customHeight="1">
      <c r="A119" s="3106" t="s">
        <v>2313</v>
      </c>
      <c r="B119" s="3106"/>
      <c r="C119" s="3106"/>
      <c r="D119" s="3218" t="e">
        <f ca="1">NUMBERSTRING(INT(D118*10000),2)&amp;"元整"</f>
        <v>#DIV/0!</v>
      </c>
      <c r="E119" s="3220"/>
      <c r="F119" s="3218" t="e">
        <f ca="1">NUMBERSTRING(INT(F118*10000),2)&amp;"元整"</f>
        <v>#DIV/0!</v>
      </c>
      <c r="G119" s="3220"/>
      <c r="H119" s="3218" t="str">
        <f ca="1">NUMBERSTRING(INT(H118*10000),2)&amp;"元整"</f>
        <v>零元整</v>
      </c>
      <c r="I119" s="3220"/>
    </row>
    <row r="120" spans="1:11" ht="18.75" customHeight="1">
      <c r="A120" s="3222" t="str">
        <f>IF(项目基本情况!B9="房地产市场价值","",MID(E103,3,LEN(E103)-2))</f>
        <v>估价师知悉的法定优先受偿款</v>
      </c>
      <c r="B120" s="3223"/>
      <c r="C120" s="3224"/>
      <c r="D120" s="3222">
        <f>H103</f>
        <v>0</v>
      </c>
      <c r="E120" s="3223"/>
      <c r="F120" s="3223"/>
      <c r="G120" s="3223"/>
      <c r="H120" s="3223"/>
      <c r="I120" s="3224"/>
      <c r="K120" s="2413" t="str">
        <f>IF(D120=0,"故，本次评估不存在"&amp;A120,"故，本次评估"&amp;A120&amp;"为人民币"&amp;D120&amp;"万元整。")</f>
        <v>故，本次评估不存在估价师知悉的法定优先受偿款</v>
      </c>
    </row>
    <row r="121" spans="1:11" ht="18.75" customHeight="1">
      <c r="A121" s="3215" t="s">
        <v>2313</v>
      </c>
      <c r="B121" s="3216"/>
      <c r="C121" s="3217"/>
      <c r="D121" s="3218" t="str">
        <f>IF(D120=0,"零元整",NUMBERSTRING(INT(D120*10000),2)&amp;"元整")</f>
        <v>零元整</v>
      </c>
      <c r="E121" s="3219"/>
      <c r="F121" s="3219"/>
      <c r="G121" s="3219"/>
      <c r="H121" s="3219"/>
      <c r="I121" s="3220"/>
    </row>
    <row r="122" spans="1:11" ht="18.75" customHeight="1">
      <c r="A122" s="3221" t="str">
        <f>IF(项目基本情况!B9="房地产市场价值","",MID(E107,3,LEN(E107)-2))</f>
        <v>房地产抵押价值</v>
      </c>
      <c r="B122" s="3221"/>
      <c r="C122" s="3221"/>
      <c r="D122" s="3222">
        <f ca="1">H107</f>
        <v>0</v>
      </c>
      <c r="E122" s="3223"/>
      <c r="F122" s="3223"/>
      <c r="G122" s="3223"/>
      <c r="H122" s="3223"/>
      <c r="I122" s="3224"/>
    </row>
    <row r="123" spans="1:11" ht="18.75" customHeight="1">
      <c r="A123" s="3106" t="s">
        <v>2313</v>
      </c>
      <c r="B123" s="3106"/>
      <c r="C123" s="3106"/>
      <c r="D123" s="3218" t="str">
        <f ca="1">NUMBERSTRING(INT(D122*10000),2)&amp;"元整"</f>
        <v>零元整</v>
      </c>
      <c r="E123" s="3219"/>
      <c r="F123" s="3219"/>
      <c r="G123" s="3219"/>
      <c r="H123" s="3219"/>
      <c r="I123" s="3220"/>
    </row>
    <row r="124" spans="1:11" ht="18.75" customHeight="1">
      <c r="A124" s="3221" t="str">
        <f>IF(项目基本情况!B9="房地产市场价值","",MID(E109,3,LEN(E109)-2))</f>
        <v/>
      </c>
      <c r="B124" s="3221"/>
      <c r="C124" s="3221"/>
      <c r="D124" s="3222" t="str">
        <f>H109</f>
        <v>——</v>
      </c>
      <c r="E124" s="3223"/>
      <c r="F124" s="3223"/>
      <c r="G124" s="3223"/>
      <c r="H124" s="3223"/>
      <c r="I124" s="3224"/>
    </row>
    <row r="125" spans="1:11" ht="18.75" customHeight="1">
      <c r="A125" s="3106" t="s">
        <v>2313</v>
      </c>
      <c r="B125" s="3106"/>
      <c r="C125" s="3106"/>
      <c r="D125" s="3218" t="e">
        <f>NUMBERSTRING(INT(D124*10000),2)&amp;"元整"</f>
        <v>#VALUE!</v>
      </c>
      <c r="E125" s="3219"/>
      <c r="F125" s="3219"/>
      <c r="G125" s="3219"/>
      <c r="H125" s="3219"/>
      <c r="I125" s="3220"/>
    </row>
    <row r="126" spans="1:11" ht="18.75" customHeight="1">
      <c r="A126" s="3221" t="str">
        <f>IF(项目基本情况!B9="房地产市场价值","",MID(E111,3,LEN(E111)-2))</f>
        <v/>
      </c>
      <c r="B126" s="3221"/>
      <c r="C126" s="3221"/>
      <c r="D126" s="3222" t="str">
        <f>H111</f>
        <v>——</v>
      </c>
      <c r="E126" s="3223"/>
      <c r="F126" s="3223"/>
      <c r="G126" s="3223"/>
      <c r="H126" s="3223"/>
      <c r="I126" s="3224"/>
    </row>
    <row r="127" spans="1:11" ht="18.75" customHeight="1">
      <c r="A127" s="3106" t="s">
        <v>2313</v>
      </c>
      <c r="B127" s="3106"/>
      <c r="C127" s="3106"/>
      <c r="D127" s="3218" t="e">
        <f>NUMBERSTRING(INT(D126*10000),2)&amp;"元整"</f>
        <v>#VALUE!</v>
      </c>
      <c r="E127" s="3219"/>
      <c r="F127" s="3219"/>
      <c r="G127" s="3219"/>
      <c r="H127" s="3219"/>
      <c r="I127" s="3220"/>
    </row>
    <row r="128" spans="1:11" ht="21.75" customHeight="1">
      <c r="A128" s="3225" t="s">
        <v>2314</v>
      </c>
      <c r="B128" s="3225"/>
      <c r="C128" s="3225"/>
      <c r="D128" s="3225"/>
      <c r="E128" s="3225"/>
      <c r="F128" s="3225"/>
      <c r="G128" s="3225"/>
      <c r="H128" s="3225"/>
      <c r="I128" s="3225"/>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0"/>
      <c r="G142" s="792"/>
      <c r="H142" s="792"/>
      <c r="I142" s="792"/>
    </row>
    <row r="143" spans="1:35" s="138"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8"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8"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72" priority="10" stopIfTrue="1" operator="equal">
      <formula>25</formula>
    </cfRule>
  </conditionalFormatting>
  <conditionalFormatting sqref="C8:C9">
    <cfRule type="cellIs" dxfId="171" priority="9" stopIfTrue="1" operator="equal">
      <formula>15</formula>
    </cfRule>
  </conditionalFormatting>
  <conditionalFormatting sqref="C14:C16">
    <cfRule type="cellIs" dxfId="170" priority="8" stopIfTrue="1" operator="equal">
      <formula>30</formula>
    </cfRule>
  </conditionalFormatting>
  <conditionalFormatting sqref="D5:D7">
    <cfRule type="cellIs" dxfId="169" priority="7" stopIfTrue="1" operator="equal">
      <formula>25</formula>
    </cfRule>
  </conditionalFormatting>
  <conditionalFormatting sqref="D8:D9">
    <cfRule type="cellIs" dxfId="168" priority="6" stopIfTrue="1" operator="equal">
      <formula>15</formula>
    </cfRule>
  </conditionalFormatting>
  <conditionalFormatting sqref="C10:D13">
    <cfRule type="cellIs" dxfId="167" priority="5" stopIfTrue="1" operator="equal">
      <formula>15</formula>
    </cfRule>
  </conditionalFormatting>
  <conditionalFormatting sqref="D14:D16">
    <cfRule type="cellIs" dxfId="166" priority="4" stopIfTrue="1" operator="equal">
      <formula>30</formula>
    </cfRule>
  </conditionalFormatting>
  <conditionalFormatting sqref="C90">
    <cfRule type="expression" dxfId="165" priority="3" stopIfTrue="1">
      <formula>$H$88&lt;&gt;"仅含出让金"</formula>
    </cfRule>
  </conditionalFormatting>
  <conditionalFormatting sqref="C91">
    <cfRule type="expression" dxfId="164" priority="2" stopIfTrue="1">
      <formula>$H$91="由企业提供"</formula>
    </cfRule>
  </conditionalFormatting>
  <conditionalFormatting sqref="E36">
    <cfRule type="expression" dxfId="163"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2115</v>
      </c>
      <c r="B1" s="2408"/>
      <c r="C1" s="2409"/>
      <c r="D1" s="2408"/>
      <c r="E1" s="2408"/>
      <c r="F1" s="2410" t="s">
        <v>2116</v>
      </c>
      <c r="G1" s="2061" t="s">
        <v>3063</v>
      </c>
      <c r="H1" s="2411" t="str">
        <f>IF(G1="现房","——","估价对象范围")</f>
        <v>——</v>
      </c>
      <c r="I1" s="2412" t="s">
        <v>3149</v>
      </c>
    </row>
    <row r="2" spans="1:12" ht="21.75" customHeight="1" thickBot="1">
      <c r="A2" s="3137" t="str">
        <f>项目基本情况!S2</f>
        <v>北京市顺义区“顺义新城26街区”项目18号楼490套办公用房及111套商业用房房地产</v>
      </c>
      <c r="B2" s="3138"/>
      <c r="C2" s="3138"/>
      <c r="D2" s="3138"/>
      <c r="E2" s="3138"/>
      <c r="F2" s="3138"/>
      <c r="G2" s="3138"/>
      <c r="H2" s="3138"/>
      <c r="I2" s="3139"/>
    </row>
    <row r="3" spans="1:12" ht="12.75">
      <c r="A3" s="3140" t="s">
        <v>2117</v>
      </c>
      <c r="B3" s="3141"/>
      <c r="C3" s="3141"/>
      <c r="D3" s="3141"/>
      <c r="E3" s="3141"/>
      <c r="F3" s="3141"/>
      <c r="G3" s="3141"/>
      <c r="H3" s="3141"/>
      <c r="I3" s="3141"/>
    </row>
    <row r="4" spans="1:12" ht="14.25">
      <c r="A4" s="2415" t="s">
        <v>2118</v>
      </c>
      <c r="B4" s="2416" t="s">
        <v>2119</v>
      </c>
      <c r="C4" s="2417" t="s">
        <v>3871</v>
      </c>
      <c r="D4" s="2417" t="s">
        <v>3871</v>
      </c>
      <c r="E4" s="3142" t="s">
        <v>2120</v>
      </c>
      <c r="F4" s="3143"/>
      <c r="G4" s="3143"/>
      <c r="H4" s="3143"/>
      <c r="I4" s="3144"/>
      <c r="K4" s="2418" t="str">
        <f>IF(ISNUMBER(FIND("比较法",'结果表-典型户型'!C4)),"比较法",IF(ISNUMBER(FIND("成本法",'结果表-典型户型'!C4)),"成本法",IF(ISNUMBER(FIND("假设开发法",'结果表-典型户型'!C4)),"假设开发法",IF(ISNUMBER(FIND("收益法",'结果表-典型户型'!C4)),"收益法","基准地价系数修正法"))))</f>
        <v>基准地价系数修正法</v>
      </c>
      <c r="L4" s="2418" t="str">
        <f>IF(ISNUMBER(FIND("比较法",'结果表-典型户型'!D4)),"比较法",IF(ISNUMBER(FIND("成本法",'结果表-典型户型'!D4)),"成本法",IF(ISNUMBER(FIND("假设开发法",'结果表-典型户型'!D4)),"假设开发法",IF(ISNUMBER(FIND("收益法",'结果表-典型户型'!D4)),"收益法","基准地价系数修正法"))))</f>
        <v>基准地价系数修正法</v>
      </c>
    </row>
    <row r="5" spans="1:12" ht="12.75">
      <c r="A5" s="3133" t="s">
        <v>2121</v>
      </c>
      <c r="B5" s="3106">
        <v>25</v>
      </c>
      <c r="C5" s="3134"/>
      <c r="D5" s="3136"/>
      <c r="E5" s="139" t="s">
        <v>2122</v>
      </c>
      <c r="F5" s="2419"/>
      <c r="G5" s="2419"/>
      <c r="H5" s="2419"/>
      <c r="I5" s="1826"/>
    </row>
    <row r="6" spans="1:12" ht="12.75">
      <c r="A6" s="3133"/>
      <c r="B6" s="3106"/>
      <c r="C6" s="3145"/>
      <c r="D6" s="3136"/>
      <c r="E6" s="139" t="s">
        <v>2123</v>
      </c>
      <c r="F6" s="2419"/>
      <c r="G6" s="2419"/>
      <c r="H6" s="2419"/>
      <c r="I6" s="1826"/>
    </row>
    <row r="7" spans="1:12" ht="12.75">
      <c r="A7" s="3133"/>
      <c r="B7" s="3106"/>
      <c r="C7" s="3135"/>
      <c r="D7" s="3136"/>
      <c r="E7" s="139" t="s">
        <v>2124</v>
      </c>
      <c r="F7" s="2419"/>
      <c r="G7" s="2419"/>
      <c r="H7" s="2419"/>
      <c r="I7" s="1826"/>
    </row>
    <row r="8" spans="1:12" ht="12.75">
      <c r="A8" s="3133" t="s">
        <v>2125</v>
      </c>
      <c r="B8" s="3106">
        <v>15</v>
      </c>
      <c r="C8" s="3134"/>
      <c r="D8" s="3136"/>
      <c r="E8" s="139" t="s">
        <v>2126</v>
      </c>
      <c r="F8" s="2419"/>
      <c r="G8" s="2419"/>
      <c r="H8" s="2419"/>
      <c r="I8" s="1826"/>
    </row>
    <row r="9" spans="1:12" ht="12.75">
      <c r="A9" s="3133"/>
      <c r="B9" s="3106"/>
      <c r="C9" s="3135"/>
      <c r="D9" s="3136"/>
      <c r="E9" s="139" t="s">
        <v>2127</v>
      </c>
      <c r="F9" s="2419"/>
      <c r="G9" s="2419"/>
      <c r="H9" s="2419"/>
      <c r="I9" s="1826"/>
    </row>
    <row r="10" spans="1:12" ht="12.75">
      <c r="A10" s="3133" t="s">
        <v>2128</v>
      </c>
      <c r="B10" s="3106">
        <v>15</v>
      </c>
      <c r="C10" s="3134"/>
      <c r="D10" s="3136"/>
      <c r="E10" s="139" t="s">
        <v>2129</v>
      </c>
      <c r="F10" s="2419"/>
      <c r="G10" s="2419"/>
      <c r="H10" s="2419"/>
      <c r="I10" s="1826"/>
    </row>
    <row r="11" spans="1:12" ht="12.75">
      <c r="A11" s="3133"/>
      <c r="B11" s="3106"/>
      <c r="C11" s="3135"/>
      <c r="D11" s="3136"/>
      <c r="E11" s="139" t="s">
        <v>2130</v>
      </c>
      <c r="F11" s="2419"/>
      <c r="G11" s="2419"/>
      <c r="H11" s="2419"/>
      <c r="I11" s="1826"/>
    </row>
    <row r="12" spans="1:12" ht="12.75">
      <c r="A12" s="3133" t="s">
        <v>2131</v>
      </c>
      <c r="B12" s="3106">
        <v>15</v>
      </c>
      <c r="C12" s="3134"/>
      <c r="D12" s="3136"/>
      <c r="E12" s="139" t="s">
        <v>2132</v>
      </c>
      <c r="F12" s="2419"/>
      <c r="G12" s="2419"/>
      <c r="H12" s="2419"/>
      <c r="I12" s="1826"/>
    </row>
    <row r="13" spans="1:12" ht="12.75">
      <c r="A13" s="3133"/>
      <c r="B13" s="3106"/>
      <c r="C13" s="3135"/>
      <c r="D13" s="3136"/>
      <c r="E13" s="139" t="s">
        <v>2133</v>
      </c>
      <c r="F13" s="2419"/>
      <c r="G13" s="2419"/>
      <c r="H13" s="2419"/>
      <c r="I13" s="1826"/>
    </row>
    <row r="14" spans="1:12" ht="12.75">
      <c r="A14" s="3133" t="s">
        <v>2134</v>
      </c>
      <c r="B14" s="3106">
        <v>30</v>
      </c>
      <c r="C14" s="3134">
        <v>1</v>
      </c>
      <c r="D14" s="3136">
        <v>1</v>
      </c>
      <c r="E14" s="139" t="s">
        <v>2135</v>
      </c>
      <c r="F14" s="2419"/>
      <c r="G14" s="2419"/>
      <c r="H14" s="2419"/>
      <c r="I14" s="1826"/>
    </row>
    <row r="15" spans="1:12" ht="12.75">
      <c r="A15" s="3133"/>
      <c r="B15" s="3106"/>
      <c r="C15" s="3145"/>
      <c r="D15" s="3136"/>
      <c r="E15" s="139" t="s">
        <v>2136</v>
      </c>
      <c r="F15" s="2419"/>
      <c r="G15" s="2419"/>
      <c r="H15" s="2419"/>
      <c r="I15" s="1826"/>
    </row>
    <row r="16" spans="1:12" ht="12.75">
      <c r="A16" s="3133"/>
      <c r="B16" s="3106"/>
      <c r="C16" s="3135"/>
      <c r="D16" s="3136"/>
      <c r="E16" s="139" t="s">
        <v>2137</v>
      </c>
      <c r="F16" s="2419"/>
      <c r="G16" s="2419"/>
      <c r="H16" s="2419"/>
      <c r="I16" s="1826"/>
    </row>
    <row r="17" spans="1:35" ht="15">
      <c r="A17" s="2420" t="s">
        <v>2138</v>
      </c>
      <c r="B17" s="63"/>
      <c r="C17" s="140">
        <f>SUM(C5:C16)</f>
        <v>1</v>
      </c>
      <c r="D17" s="140">
        <f>SUM(D5:D16)</f>
        <v>1</v>
      </c>
      <c r="E17" s="137"/>
      <c r="F17" s="137"/>
      <c r="G17" s="137"/>
      <c r="H17" s="137"/>
      <c r="I17" s="137"/>
      <c r="K17" s="2418"/>
      <c r="L17" s="2421" t="s">
        <v>2139</v>
      </c>
      <c r="M17" s="2421" t="s">
        <v>2140</v>
      </c>
    </row>
    <row r="18" spans="1:35" ht="15.75" thickBot="1">
      <c r="A18" s="2422" t="s">
        <v>2141</v>
      </c>
      <c r="B18" s="2423"/>
      <c r="C18" s="141">
        <f>ROUND(C17/SUM(C17:D17),2)</f>
        <v>0.5</v>
      </c>
      <c r="D18" s="141">
        <f>1-C18</f>
        <v>0.5</v>
      </c>
      <c r="E18" s="137"/>
      <c r="F18" s="137"/>
      <c r="G18" s="137"/>
      <c r="H18" s="137"/>
      <c r="I18" s="137"/>
      <c r="K18" s="2418" t="s">
        <v>2142</v>
      </c>
      <c r="L18" s="2418">
        <f>IF(C1="",'数据-汇总表'!E3,SUMIF(项目类型,C1,'数据-汇总表'!E17:E26)+SUMIF(项目类型,C1,'数据-汇总表'!I17:I26))</f>
        <v>27.04</v>
      </c>
      <c r="M18" s="2418">
        <f>IF(C1="",'数据-汇总表'!E3,SUMIF(项目类型,C1,'数据-汇总表'!E17:E26))</f>
        <v>27.04</v>
      </c>
    </row>
    <row r="19" spans="1:35" ht="15">
      <c r="A19" s="2424" t="s">
        <v>2143</v>
      </c>
      <c r="B19" s="2425" t="s">
        <v>2144</v>
      </c>
      <c r="C19" s="142">
        <f ca="1">SUMIF(INDIRECT("'"&amp;C4&amp;"'"&amp;"!A:A"),'结果表-典型户型'!B19,INDIRECT("'"&amp;C4&amp;"'"&amp;"!B:B"))</f>
        <v>29794</v>
      </c>
      <c r="D19" s="143">
        <f ca="1">SUMIF(INDIRECT("'"&amp;D4&amp;"'"&amp;"!A:A"),'结果表-典型户型'!B19,INDIRECT("'"&amp;D4&amp;"'"&amp;"!B:B"))</f>
        <v>29794</v>
      </c>
      <c r="E19" s="2424" t="s">
        <v>2145</v>
      </c>
      <c r="F19" s="2425" t="s">
        <v>2144</v>
      </c>
      <c r="G19" s="144">
        <f ca="1">ROUND(C19*$C$18+D19*$D$18,0)</f>
        <v>29794</v>
      </c>
      <c r="H19" s="2426" t="s">
        <v>2146</v>
      </c>
      <c r="I19" s="137"/>
      <c r="K19" s="2418" t="s">
        <v>2147</v>
      </c>
      <c r="L19" s="2418">
        <f>IF(C1="",'数据-汇总表'!D3,SUMIF(项目类型,C1,'数据-汇总表'!D17:D26)+SUMIF(项目类型,C1,'数据-汇总表'!H17:H27))</f>
        <v>7486.58</v>
      </c>
      <c r="M19" s="2418">
        <f>IF(C1="",'数据-汇总表'!D3,SUMIF(项目类型,C1,'数据-汇总表'!D17:D26))</f>
        <v>7486.58</v>
      </c>
    </row>
    <row r="20" spans="1:35" ht="15">
      <c r="A20" s="2427"/>
      <c r="B20" s="1242" t="s">
        <v>2148</v>
      </c>
      <c r="C20" s="145">
        <f ca="1">SUMIF(INDIRECT("'"&amp;C4&amp;"'"&amp;"!A:A"),'结果表-典型户型'!B20,INDIRECT("'"&amp;C4&amp;"'"&amp;"!B:B"))</f>
        <v>13891</v>
      </c>
      <c r="D20" s="146">
        <f ca="1">SUMIF(INDIRECT("'"&amp;D4&amp;"'"&amp;"!A:A"),'结果表-典型户型'!B20,INDIRECT("'"&amp;D4&amp;"'"&amp;"!B:B"))</f>
        <v>13891</v>
      </c>
      <c r="E20" s="2427"/>
      <c r="F20" s="1242" t="s">
        <v>2148</v>
      </c>
      <c r="G20" s="147">
        <f ca="1">ROUND(C20*$C$18+D20*$D$18,0)</f>
        <v>13891</v>
      </c>
      <c r="H20" s="975" t="s">
        <v>2149</v>
      </c>
      <c r="I20" s="137"/>
    </row>
    <row r="21" spans="1:35" ht="15" customHeight="1" thickBot="1">
      <c r="A21" s="995"/>
      <c r="B21" s="2428" t="s">
        <v>2150</v>
      </c>
      <c r="C21" s="786">
        <f ca="1">ROUND(C19*10000/L19,0)</f>
        <v>39797</v>
      </c>
      <c r="D21" s="787">
        <f ca="1">ROUND(D19*10000/L19,0)</f>
        <v>39797</v>
      </c>
      <c r="E21" s="995"/>
      <c r="F21" s="2428" t="s">
        <v>2150</v>
      </c>
      <c r="G21" s="148">
        <f ca="1">ROUND(G19*10000/L19,0)</f>
        <v>39797</v>
      </c>
      <c r="H21" s="2429" t="s">
        <v>2149</v>
      </c>
      <c r="I21" s="137"/>
    </row>
    <row r="22" spans="1:35" ht="15" thickBot="1">
      <c r="A22" s="2270" t="s">
        <v>2151</v>
      </c>
      <c r="B22" s="2430"/>
      <c r="C22" s="2431"/>
      <c r="D22" s="788">
        <f ca="1">IF(C19&lt;D19,D19/C19-1,C19/D19-1)</f>
        <v>0</v>
      </c>
      <c r="E22" s="137"/>
      <c r="F22" s="137"/>
      <c r="G22" s="137"/>
      <c r="H22" s="137"/>
      <c r="I22" s="137"/>
    </row>
    <row r="23" spans="1:35" ht="13.5" thickBot="1">
      <c r="A23" s="2408"/>
      <c r="B23" s="2408"/>
      <c r="C23" s="2408"/>
      <c r="D23" s="2408"/>
      <c r="E23" s="137"/>
      <c r="F23" s="137"/>
      <c r="G23" s="137"/>
      <c r="H23" s="137"/>
      <c r="I23" s="137"/>
    </row>
    <row r="24" spans="1:35" ht="14.25">
      <c r="A24" s="3146" t="s">
        <v>2152</v>
      </c>
      <c r="B24" s="2425" t="s">
        <v>2144</v>
      </c>
      <c r="C24" s="144">
        <f>IF(B30=0,0,D30)</f>
        <v>0</v>
      </c>
      <c r="D24" s="2432"/>
      <c r="E24" s="137"/>
      <c r="F24" s="137"/>
      <c r="G24" s="137"/>
      <c r="H24" s="137"/>
      <c r="I24" s="137"/>
    </row>
    <row r="25" spans="1:35" ht="14.25">
      <c r="A25" s="3147"/>
      <c r="B25" s="1242" t="s">
        <v>2148</v>
      </c>
      <c r="C25" s="149">
        <f>IF(B30=0,0,C30)</f>
        <v>0</v>
      </c>
      <c r="D25" s="2433"/>
      <c r="E25" s="137"/>
      <c r="F25" s="137"/>
      <c r="G25" s="137"/>
      <c r="H25" s="137"/>
      <c r="I25" s="137"/>
    </row>
    <row r="26" spans="1:35" ht="13.5" customHeight="1">
      <c r="A26" s="2434" t="s">
        <v>2153</v>
      </c>
      <c r="B26" s="150" t="s">
        <v>2154</v>
      </c>
      <c r="C26" s="150" t="s">
        <v>2155</v>
      </c>
      <c r="D26" s="151" t="s">
        <v>2156</v>
      </c>
      <c r="E26" s="137"/>
      <c r="F26" s="137"/>
      <c r="G26" s="137"/>
      <c r="H26" s="137"/>
      <c r="I26" s="137"/>
    </row>
    <row r="27" spans="1:35" ht="14.25">
      <c r="A27" s="2434"/>
      <c r="B27" s="150">
        <v>0</v>
      </c>
      <c r="C27" s="150">
        <v>0</v>
      </c>
      <c r="D27" s="151">
        <f>ROUND(C27*B27/10000,0)</f>
        <v>0</v>
      </c>
      <c r="E27" s="137"/>
      <c r="F27" s="137"/>
      <c r="G27" s="137"/>
      <c r="H27" s="137"/>
      <c r="I27" s="137"/>
    </row>
    <row r="28" spans="1:35" ht="14.25">
      <c r="A28" s="2434"/>
      <c r="B28" s="150"/>
      <c r="C28" s="150"/>
      <c r="D28" s="151"/>
      <c r="E28" s="137"/>
      <c r="F28" s="137"/>
      <c r="G28" s="137"/>
      <c r="H28" s="137"/>
      <c r="I28" s="137"/>
    </row>
    <row r="29" spans="1:35" ht="14.25">
      <c r="A29" s="2434"/>
      <c r="B29" s="150"/>
      <c r="C29" s="150"/>
      <c r="D29" s="151"/>
      <c r="E29" s="137"/>
      <c r="F29" s="137"/>
      <c r="G29" s="137"/>
      <c r="H29" s="137"/>
      <c r="I29" s="137"/>
    </row>
    <row r="30" spans="1:35" ht="14.25">
      <c r="A30" s="150" t="s">
        <v>2157</v>
      </c>
      <c r="B30" s="150"/>
      <c r="C30" s="150"/>
      <c r="D30" s="150"/>
      <c r="E30" s="2907" t="s">
        <v>3031</v>
      </c>
      <c r="F30" s="137"/>
      <c r="G30" s="137"/>
      <c r="H30" s="137"/>
      <c r="I30" s="137"/>
    </row>
    <row r="31" spans="1:35" s="2436" customFormat="1" ht="15" thickBot="1">
      <c r="A31" s="2435"/>
      <c r="B31" s="2435"/>
      <c r="C31" s="2435"/>
      <c r="D31" s="2435"/>
      <c r="E31" s="137"/>
      <c r="F31" s="137"/>
      <c r="G31" s="137"/>
      <c r="H31" s="137"/>
      <c r="I31" s="137"/>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2158</v>
      </c>
      <c r="B32" s="2438"/>
      <c r="C32" s="152">
        <f ca="1">IF(D32="总价",G19-C24,G20-C25)</f>
        <v>13891</v>
      </c>
      <c r="D32" s="2439" t="s">
        <v>3869</v>
      </c>
      <c r="E32" s="137"/>
      <c r="F32" s="137"/>
      <c r="G32" s="137"/>
      <c r="H32" s="137"/>
      <c r="I32" s="137"/>
    </row>
    <row r="33" spans="1:15" ht="15">
      <c r="A33" s="952" t="s">
        <v>2159</v>
      </c>
      <c r="B33" s="2440"/>
      <c r="C33" s="2441" t="s">
        <v>3870</v>
      </c>
      <c r="D33" s="2442" t="s">
        <v>3788</v>
      </c>
      <c r="E33" s="2443" t="s">
        <v>2160</v>
      </c>
      <c r="F33" s="3023" t="str">
        <f>IF(D32="楼面单价","取值（单价）","取值（总价）")</f>
        <v>取值（单价）</v>
      </c>
      <c r="G33" s="137"/>
      <c r="H33" s="137"/>
      <c r="I33" s="137"/>
    </row>
    <row r="34" spans="1:15" ht="15">
      <c r="A34" s="2445"/>
      <c r="B34" s="2446" t="s">
        <v>2161</v>
      </c>
      <c r="C34" s="156">
        <f ca="1">IF(C33="自定义",F34,C32-C35)</f>
        <v>2473</v>
      </c>
      <c r="D34" s="1050">
        <f ca="1">IF(C33="自定义",ROUND(C34/C32,3),IF(C33="收益比率",SUMIF(INDIRECT("'"&amp;D33&amp;"'"&amp;"!b:b"),"土地收益比率",INDIRECT("'"&amp;D33&amp;"'"&amp;"!c:c")),SUMIF(INDIRECT("'"&amp;D33&amp;"'"&amp;"!b:b"),"土地成本比率",INDIRECT("'"&amp;D33&amp;"'"&amp;"!c:c"))))</f>
        <v>0.17800000000000005</v>
      </c>
      <c r="E34" s="2447" t="s">
        <v>2162</v>
      </c>
      <c r="F34" s="1731"/>
      <c r="G34" s="137"/>
      <c r="H34" s="137"/>
      <c r="I34" s="137"/>
    </row>
    <row r="35" spans="1:15" ht="15.75" thickBot="1">
      <c r="A35" s="2448"/>
      <c r="B35" s="2449" t="s">
        <v>2163</v>
      </c>
      <c r="C35" s="1436">
        <f ca="1">IF(C33="自定义",F35,ROUND(C32*D35,0))</f>
        <v>11418</v>
      </c>
      <c r="D35" s="1437">
        <f ca="1">IF(C33="自定义",ROUND(C35/C32,3),IF(C33="收益比率",SUMIF(INDIRECT("'"&amp;D33&amp;"'"&amp;"!b:b"),"建筑物收益比率",INDIRECT("'"&amp;D33&amp;"'"&amp;"!c:c")),SUMIF(INDIRECT("'"&amp;D33&amp;"'"&amp;"!b:b"),"建筑物成本比率",INDIRECT("'"&amp;D33&amp;"'"&amp;"!c:c"))))</f>
        <v>0.82199999999999995</v>
      </c>
      <c r="E35" s="2450" t="s">
        <v>2164</v>
      </c>
      <c r="F35" s="162"/>
      <c r="G35" s="137"/>
      <c r="H35" s="137"/>
      <c r="I35" s="137"/>
    </row>
    <row r="36" spans="1:15" ht="15.75" thickBot="1">
      <c r="A36" s="3148" t="s">
        <v>2165</v>
      </c>
      <c r="B36" s="2451" t="s">
        <v>2166</v>
      </c>
      <c r="C36" s="153"/>
      <c r="D36" s="2452"/>
      <c r="E36" s="2453"/>
      <c r="F36" s="2454"/>
      <c r="G36" s="137"/>
      <c r="H36" s="137"/>
      <c r="I36" s="137"/>
    </row>
    <row r="37" spans="1:15" ht="15.75" thickBot="1">
      <c r="A37" s="3149"/>
      <c r="B37" s="2256" t="s">
        <v>2167</v>
      </c>
      <c r="C37" s="155"/>
      <c r="D37" s="1387"/>
      <c r="E37" s="1387"/>
      <c r="F37" s="2454"/>
      <c r="G37" s="137"/>
      <c r="H37" s="137"/>
      <c r="I37" s="137"/>
    </row>
    <row r="38" spans="1:15" ht="15.75" thickBot="1">
      <c r="A38" s="3150"/>
      <c r="B38" s="2455" t="s">
        <v>2168</v>
      </c>
      <c r="C38" s="724"/>
      <c r="D38" s="2456" t="s">
        <v>2169</v>
      </c>
      <c r="E38" s="1387"/>
      <c r="F38" s="2454"/>
      <c r="G38" s="137"/>
      <c r="H38" s="137"/>
      <c r="I38" s="137"/>
    </row>
    <row r="39" spans="1:15" ht="15">
      <c r="A39" s="2427" t="s">
        <v>2170</v>
      </c>
      <c r="B39" s="2457" t="s">
        <v>2154</v>
      </c>
      <c r="C39" s="2458" t="s">
        <v>2155</v>
      </c>
      <c r="D39" s="2458" t="s">
        <v>2173</v>
      </c>
      <c r="E39" s="2459" t="s">
        <v>2156</v>
      </c>
      <c r="F39" s="2454"/>
      <c r="G39" s="137"/>
      <c r="H39" s="137"/>
      <c r="I39" s="137"/>
    </row>
    <row r="40" spans="1:15" ht="14.25">
      <c r="A40" s="2460" t="s">
        <v>2175</v>
      </c>
      <c r="B40" s="157"/>
      <c r="C40" s="158"/>
      <c r="D40" s="158"/>
      <c r="E40" s="159"/>
      <c r="F40" s="2454"/>
      <c r="G40" s="137"/>
      <c r="H40" s="137"/>
      <c r="I40" s="137"/>
    </row>
    <row r="41" spans="1:15" ht="14.25">
      <c r="A41" s="2460" t="s">
        <v>2176</v>
      </c>
      <c r="B41" s="157"/>
      <c r="C41" s="158"/>
      <c r="D41" s="158"/>
      <c r="E41" s="159"/>
      <c r="F41" s="2454"/>
      <c r="G41" s="137"/>
      <c r="H41" s="137"/>
      <c r="I41" s="137"/>
    </row>
    <row r="42" spans="1:15" ht="15" thickBot="1">
      <c r="A42" s="2461"/>
      <c r="B42" s="160"/>
      <c r="C42" s="161"/>
      <c r="D42" s="161"/>
      <c r="E42" s="162"/>
      <c r="F42" s="2454"/>
      <c r="G42" s="137"/>
      <c r="H42" s="137"/>
      <c r="I42" s="137"/>
    </row>
    <row r="43" spans="1:15" ht="12.75">
      <c r="A43" s="2155"/>
      <c r="B43" s="2155"/>
      <c r="C43" s="2155"/>
      <c r="D43" s="2155"/>
      <c r="E43" s="2155"/>
      <c r="F43" s="2462"/>
      <c r="G43" s="2462"/>
      <c r="H43" s="2462"/>
      <c r="I43" s="2463"/>
    </row>
    <row r="44" spans="1:15" ht="18.75">
      <c r="A44" s="2464" t="s">
        <v>2177</v>
      </c>
      <c r="B44" s="2465"/>
      <c r="C44" s="2465"/>
      <c r="D44" s="2466"/>
      <c r="E44" s="2466"/>
      <c r="F44" s="2467"/>
      <c r="G44" s="2467"/>
      <c r="H44" s="2467"/>
      <c r="I44" s="2467"/>
      <c r="J44" s="2468" t="s">
        <v>2178</v>
      </c>
      <c r="K44" s="2469"/>
      <c r="L44" s="2469"/>
      <c r="M44" s="2469"/>
      <c r="N44" s="2469"/>
      <c r="O44" s="2469"/>
    </row>
    <row r="45" spans="1:15" ht="14.25" customHeight="1" thickBot="1">
      <c r="A45" s="3151" t="s">
        <v>2179</v>
      </c>
      <c r="B45" s="3152"/>
      <c r="C45" s="3153"/>
      <c r="D45" s="163">
        <f ca="1">ROUND(H101*F45,0)</f>
        <v>38</v>
      </c>
      <c r="E45" s="164" t="s">
        <v>2180</v>
      </c>
      <c r="F45" s="165">
        <v>1</v>
      </c>
      <c r="G45" s="166" t="s">
        <v>2181</v>
      </c>
      <c r="H45" s="137"/>
      <c r="I45" s="137"/>
      <c r="J45" s="3154" t="s">
        <v>2182</v>
      </c>
      <c r="K45" s="3154"/>
      <c r="L45" s="3154"/>
      <c r="M45" s="3154"/>
      <c r="N45" s="3154"/>
      <c r="O45" s="3154"/>
    </row>
    <row r="46" spans="1:15" ht="14.25" customHeight="1">
      <c r="A46" s="3155" t="s">
        <v>2183</v>
      </c>
      <c r="B46" s="3156"/>
      <c r="C46" s="3156"/>
      <c r="D46" s="3156"/>
      <c r="E46" s="3156"/>
      <c r="F46" s="3156"/>
      <c r="G46" s="3157"/>
      <c r="H46" s="2470"/>
      <c r="I46" s="167"/>
      <c r="J46" s="3029">
        <v>1</v>
      </c>
      <c r="K46" s="3154" t="s">
        <v>2184</v>
      </c>
      <c r="L46" s="3154"/>
      <c r="M46" s="3158"/>
      <c r="N46" s="3158"/>
      <c r="O46" s="3158"/>
    </row>
    <row r="47" spans="1:15" ht="12" customHeight="1">
      <c r="A47" s="168" t="s">
        <v>2185</v>
      </c>
      <c r="B47" s="169"/>
      <c r="C47" s="170"/>
      <c r="D47" s="171" t="s">
        <v>2186</v>
      </c>
      <c r="E47" s="23" t="s">
        <v>2187</v>
      </c>
      <c r="F47" s="172" t="s">
        <v>2188</v>
      </c>
      <c r="G47" s="173" t="s">
        <v>2189</v>
      </c>
      <c r="H47" s="2470"/>
      <c r="I47" s="167"/>
      <c r="J47" s="3029">
        <v>2</v>
      </c>
      <c r="K47" s="3154" t="s">
        <v>2190</v>
      </c>
      <c r="L47" s="3154"/>
      <c r="M47" s="3159">
        <f>'数据-取费表'!B2</f>
        <v>43565</v>
      </c>
      <c r="N47" s="3159"/>
      <c r="O47" s="3159"/>
    </row>
    <row r="48" spans="1:15" ht="25.5">
      <c r="A48" s="3160" t="s">
        <v>2191</v>
      </c>
      <c r="B48" s="3161"/>
      <c r="C48" s="3161"/>
      <c r="D48" s="139">
        <f ca="1">IF(H48="情况1",0,IF(H48="情况2",D52,IF(H48="情况3",D53,IF(H48="情况4",D54))))</f>
        <v>2</v>
      </c>
      <c r="E48" s="3026" t="str">
        <f>IF(H48="情况4","(销售额-原购置价)×税（费）率","销售额×税（费）率")</f>
        <v>销售额×税（费）率</v>
      </c>
      <c r="F48" s="174">
        <f>IF(H48="情况1","免征",'数据-取费表'!B41)</f>
        <v>5.6000000000000001E-2</v>
      </c>
      <c r="G48" s="2471" t="s">
        <v>2192</v>
      </c>
      <c r="H48" s="2472" t="s">
        <v>3150</v>
      </c>
      <c r="I48" s="2470"/>
      <c r="J48" s="3029">
        <v>3</v>
      </c>
      <c r="K48" s="3154" t="s">
        <v>2193</v>
      </c>
      <c r="L48" s="3154"/>
      <c r="M48" s="3162">
        <f ca="1">H101</f>
        <v>38</v>
      </c>
      <c r="N48" s="3162"/>
      <c r="O48" s="3162"/>
    </row>
    <row r="49" spans="1:35" ht="25.5" customHeight="1">
      <c r="A49" s="175" t="s">
        <v>2194</v>
      </c>
      <c r="B49" s="3163" t="s">
        <v>2195</v>
      </c>
      <c r="C49" s="3163"/>
      <c r="D49" s="176">
        <v>0</v>
      </c>
      <c r="E49" s="22" t="s">
        <v>2196</v>
      </c>
      <c r="F49" s="27" t="s">
        <v>34</v>
      </c>
      <c r="G49" s="3164"/>
      <c r="H49" s="137"/>
      <c r="I49" s="2473"/>
      <c r="J49" s="3029">
        <v>4</v>
      </c>
      <c r="K49" s="3154" t="str">
        <f>IF(项目基本情况!E8="房地产抵押价值","房地产抵押价值","抵押担保权已注销时的房地产抵押价值")</f>
        <v>房地产抵押价值</v>
      </c>
      <c r="L49" s="3154"/>
      <c r="M49" s="3162">
        <f ca="1">IF(项目基本情况!E8="房地产抵押价值",H107,H109)</f>
        <v>38</v>
      </c>
      <c r="N49" s="3162"/>
      <c r="O49" s="3162"/>
    </row>
    <row r="50" spans="1:35" ht="25.5" customHeight="1">
      <c r="A50" s="177"/>
      <c r="B50" s="3163" t="s">
        <v>2197</v>
      </c>
      <c r="C50" s="3163"/>
      <c r="D50" s="178"/>
      <c r="E50" s="30"/>
      <c r="F50" s="179"/>
      <c r="G50" s="3165"/>
      <c r="H50" s="137"/>
      <c r="I50" s="2473"/>
      <c r="J50" s="3154" t="s">
        <v>2198</v>
      </c>
      <c r="K50" s="3154"/>
      <c r="L50" s="3154"/>
      <c r="M50" s="3154"/>
      <c r="N50" s="3154"/>
      <c r="O50" s="3154"/>
    </row>
    <row r="51" spans="1:35" ht="12" customHeight="1">
      <c r="A51" s="180"/>
      <c r="B51" s="3163" t="s">
        <v>2199</v>
      </c>
      <c r="C51" s="3163"/>
      <c r="D51" s="181"/>
      <c r="E51" s="29"/>
      <c r="F51" s="179"/>
      <c r="G51" s="3166"/>
      <c r="H51" s="137"/>
      <c r="I51" s="2473"/>
      <c r="J51" s="3025" t="s">
        <v>2200</v>
      </c>
      <c r="K51" s="3154" t="s">
        <v>2201</v>
      </c>
      <c r="L51" s="3154"/>
      <c r="M51" s="3025" t="s">
        <v>2202</v>
      </c>
      <c r="N51" s="3025" t="s">
        <v>2203</v>
      </c>
      <c r="O51" s="3025" t="s">
        <v>2204</v>
      </c>
    </row>
    <row r="52" spans="1:35" ht="24" customHeight="1">
      <c r="A52" s="182" t="s">
        <v>2205</v>
      </c>
      <c r="B52" s="3163" t="s">
        <v>2206</v>
      </c>
      <c r="C52" s="3163"/>
      <c r="D52" s="181">
        <f ca="1">ROUND(D45*'数据-取费表'!B41/(1+'数据-取费表'!C42),0)</f>
        <v>2</v>
      </c>
      <c r="E52" s="11" t="s">
        <v>2207</v>
      </c>
      <c r="F52" s="183">
        <f>'数据-取费表'!B41</f>
        <v>5.6000000000000001E-2</v>
      </c>
      <c r="G52" s="2475"/>
      <c r="H52" s="137"/>
      <c r="I52" s="2473"/>
      <c r="J52" s="3029">
        <v>1</v>
      </c>
      <c r="K52" s="3169" t="s">
        <v>2208</v>
      </c>
      <c r="L52" s="3169"/>
      <c r="M52" s="1746">
        <f ca="1">D48</f>
        <v>2</v>
      </c>
      <c r="N52" s="3029" t="str">
        <f>E48</f>
        <v>销售额×税（费）率</v>
      </c>
      <c r="O52" s="1747">
        <f>F48</f>
        <v>5.6000000000000001E-2</v>
      </c>
    </row>
    <row r="53" spans="1:35" ht="12" customHeight="1">
      <c r="A53" s="182" t="s">
        <v>2209</v>
      </c>
      <c r="B53" s="3167" t="s">
        <v>2210</v>
      </c>
      <c r="C53" s="3168"/>
      <c r="D53" s="181">
        <f ca="1">ROUND(D45*'数据-取费表'!B41/(1+'数据-取费表'!C42),0)</f>
        <v>2</v>
      </c>
      <c r="E53" s="11" t="s">
        <v>2207</v>
      </c>
      <c r="F53" s="183">
        <f>'数据-取费表'!B41</f>
        <v>5.6000000000000001E-2</v>
      </c>
      <c r="G53" s="2475"/>
      <c r="H53" s="137"/>
      <c r="I53" s="2473"/>
      <c r="J53" s="3029">
        <v>2</v>
      </c>
      <c r="K53" s="3169" t="s">
        <v>2211</v>
      </c>
      <c r="L53" s="3169"/>
      <c r="M53" s="1746">
        <f t="shared" ref="M53:O54" ca="1" si="0">D55</f>
        <v>0</v>
      </c>
      <c r="N53" s="3029" t="str">
        <f t="shared" si="0"/>
        <v>销售额×税（费）率</v>
      </c>
      <c r="O53" s="1747">
        <f t="shared" si="0"/>
        <v>5.0000000000000001E-4</v>
      </c>
    </row>
    <row r="54" spans="1:35" ht="12" customHeight="1">
      <c r="A54" s="182" t="s">
        <v>2212</v>
      </c>
      <c r="B54" s="3167" t="s">
        <v>2213</v>
      </c>
      <c r="C54" s="3168"/>
      <c r="D54" s="181">
        <f ca="1">C68</f>
        <v>2</v>
      </c>
      <c r="E54" s="29" t="s">
        <v>2214</v>
      </c>
      <c r="F54" s="183">
        <f>'数据-取费表'!B41</f>
        <v>5.6000000000000001E-2</v>
      </c>
      <c r="G54" s="2475"/>
      <c r="H54" s="2476"/>
      <c r="I54" s="2473"/>
      <c r="J54" s="3029">
        <v>3</v>
      </c>
      <c r="K54" s="3169" t="s">
        <v>2215</v>
      </c>
      <c r="L54" s="3169"/>
      <c r="M54" s="1746" t="e">
        <f t="shared" ca="1" si="0"/>
        <v>#DIV/0!</v>
      </c>
      <c r="N54" s="3029" t="str">
        <f t="shared" si="0"/>
        <v>增值额×税（费）率</v>
      </c>
      <c r="O54" s="1748" t="str">
        <f t="shared" si="0"/>
        <v>——</v>
      </c>
    </row>
    <row r="55" spans="1:35" ht="24" customHeight="1">
      <c r="A55" s="3170" t="s">
        <v>2216</v>
      </c>
      <c r="B55" s="3161"/>
      <c r="C55" s="3161"/>
      <c r="D55" s="184">
        <f ca="1">IF(H55="个人住宅",0,ROUND(D45*I55,0))</f>
        <v>0</v>
      </c>
      <c r="E55" s="11" t="s">
        <v>2217</v>
      </c>
      <c r="F55" s="183">
        <f>IF(H55="正常",I55,"免征")</f>
        <v>5.0000000000000001E-4</v>
      </c>
      <c r="G55" s="2475"/>
      <c r="H55" s="2472" t="s">
        <v>2218</v>
      </c>
      <c r="I55" s="185">
        <f>'数据-取费表'!B49</f>
        <v>5.0000000000000001E-4</v>
      </c>
      <c r="J55" s="3029" t="str">
        <f>IF(H59="非个人房产","",4)</f>
        <v/>
      </c>
      <c r="K55" s="3169" t="str">
        <f>IF(H59="非个人房产","——","个人所得税")</f>
        <v>——</v>
      </c>
      <c r="L55" s="3169"/>
      <c r="M55" s="1749" t="str">
        <f>D59</f>
        <v>——</v>
      </c>
      <c r="N55" s="3033" t="str">
        <f>E59</f>
        <v>——</v>
      </c>
      <c r="O55" s="1750" t="str">
        <f>F59</f>
        <v>——</v>
      </c>
    </row>
    <row r="56" spans="1:35" ht="24.75">
      <c r="A56" s="3170" t="s">
        <v>2219</v>
      </c>
      <c r="B56" s="3161"/>
      <c r="C56" s="3161"/>
      <c r="D56" s="184" t="e">
        <f ca="1">IF(H56="个人住宅",D57,D58)</f>
        <v>#DIV/0!</v>
      </c>
      <c r="E56" s="11" t="s">
        <v>2220</v>
      </c>
      <c r="F56" s="183" t="str">
        <f>IF(H56="正常",F58,"免征")</f>
        <v>——</v>
      </c>
      <c r="G56" s="2477" t="s">
        <v>2221</v>
      </c>
      <c r="H56" s="2478" t="s">
        <v>2218</v>
      </c>
      <c r="I56" s="2479"/>
      <c r="J56" s="3029" t="str">
        <f>IF(项目基本情况!K6="上海银行",IF(J55="",4,J55+1),"")</f>
        <v/>
      </c>
      <c r="K56" s="3171" t="str">
        <f>IF(项目基本情况!K6="上海银行","其他处置费用","")</f>
        <v/>
      </c>
      <c r="L56" s="3172"/>
      <c r="M56" s="1746" t="str">
        <f>IF(项目基本情况!K6="上海银行",M69,"")</f>
        <v/>
      </c>
      <c r="N56" s="3179" t="str">
        <f>IF(项目基本情况!K6="上海银行","包含处置中涉及的律师、诉讼、拍卖、评估等费用","")</f>
        <v/>
      </c>
      <c r="O56" s="3180"/>
    </row>
    <row r="57" spans="1:35" ht="12.75">
      <c r="A57" s="182" t="s">
        <v>2194</v>
      </c>
      <c r="B57" s="3142" t="s">
        <v>2222</v>
      </c>
      <c r="C57" s="3144"/>
      <c r="D57" s="186">
        <v>0</v>
      </c>
      <c r="E57" s="22" t="s">
        <v>2196</v>
      </c>
      <c r="F57" s="154"/>
      <c r="G57" s="2475"/>
      <c r="H57" s="2479"/>
      <c r="I57" s="2479"/>
      <c r="J57" s="3169">
        <f>IF(AND(J55="",J56=""),4,IF(项目基本情况!K6="上海银行",'结果表-典型户型'!J56+1,'结果表-典型户型'!J55+1))</f>
        <v>4</v>
      </c>
      <c r="K57" s="3169" t="s">
        <v>2223</v>
      </c>
      <c r="L57" s="2480" t="s">
        <v>2224</v>
      </c>
      <c r="M57" s="1751"/>
      <c r="N57" s="1752">
        <f ca="1">SUMIF(M52:M56,"&lt;9e307")</f>
        <v>2</v>
      </c>
      <c r="O57" s="2481"/>
      <c r="P57" s="1745">
        <f ca="1">N57/M49</f>
        <v>5.2631578947368418E-2</v>
      </c>
    </row>
    <row r="58" spans="1:35" ht="24.75">
      <c r="A58" s="182" t="s">
        <v>2205</v>
      </c>
      <c r="B58" s="3142" t="s">
        <v>2225</v>
      </c>
      <c r="C58" s="3143"/>
      <c r="D58" s="184" t="e">
        <f ca="1">IF(H58="转让取得",C81,C97)</f>
        <v>#DIV/0!</v>
      </c>
      <c r="E58" s="11" t="s">
        <v>2220</v>
      </c>
      <c r="F58" s="23" t="s">
        <v>34</v>
      </c>
      <c r="G58" s="2475"/>
      <c r="H58" s="2478" t="s">
        <v>2226</v>
      </c>
      <c r="I58" s="2479"/>
      <c r="J58" s="3169"/>
      <c r="K58" s="3169"/>
      <c r="L58" s="2480" t="s">
        <v>2227</v>
      </c>
      <c r="M58" s="1753"/>
      <c r="N58" s="2482" t="str">
        <f ca="1">NUMBERSTRING(INT(N57*10000),2)&amp;"元整"</f>
        <v>贰万元整</v>
      </c>
      <c r="O58" s="2483"/>
    </row>
    <row r="59" spans="1:35" ht="24.75" thickBot="1">
      <c r="A59" s="3181" t="s">
        <v>2228</v>
      </c>
      <c r="B59" s="3182"/>
      <c r="C59" s="3182"/>
      <c r="D59" s="187" t="str">
        <f>IF(H59="非个人房产","——",IF(H59="个人住宅",0,ROUND(D45*I59,0)))</f>
        <v>——</v>
      </c>
      <c r="E59" s="188" t="str">
        <f>IF(H59="非个人房产","——","销售额×税（费）率")</f>
        <v>——</v>
      </c>
      <c r="F59" s="189" t="str">
        <f>IF(H59="非个人房产","——",IF(H59="个人住宅","免征",I59))</f>
        <v>——</v>
      </c>
      <c r="G59" s="2484" t="s">
        <v>2221</v>
      </c>
      <c r="H59" s="2478" t="s">
        <v>2229</v>
      </c>
      <c r="I59" s="190">
        <v>0.01</v>
      </c>
      <c r="J59" s="3183">
        <f>J57+1</f>
        <v>5</v>
      </c>
      <c r="K59" s="3169" t="s">
        <v>2230</v>
      </c>
      <c r="L59" s="3029" t="s">
        <v>2224</v>
      </c>
      <c r="M59" s="1754"/>
      <c r="N59" s="1755">
        <f ca="1">M49-N57</f>
        <v>36</v>
      </c>
      <c r="O59" s="2485"/>
    </row>
    <row r="60" spans="1:35" ht="12" customHeight="1">
      <c r="A60" s="2486"/>
      <c r="B60" s="2408"/>
      <c r="C60" s="2408"/>
      <c r="D60" s="2408"/>
      <c r="E60" s="2156"/>
      <c r="F60" s="2479"/>
      <c r="G60" s="2479"/>
      <c r="H60" s="2487"/>
      <c r="I60" s="137"/>
      <c r="J60" s="3184"/>
      <c r="K60" s="3169"/>
      <c r="L60" s="2480" t="s">
        <v>2227</v>
      </c>
      <c r="M60" s="1753"/>
      <c r="N60" s="2482" t="str">
        <f ca="1">NUMBERSTRING(INT(N59*10000),2)&amp;"元整"</f>
        <v>叁拾陆万元整</v>
      </c>
      <c r="O60" s="2483"/>
    </row>
    <row r="61" spans="1:35" ht="13.5" thickBot="1">
      <c r="A61" s="3173" t="s">
        <v>2231</v>
      </c>
      <c r="B61" s="3173"/>
      <c r="C61" s="3173"/>
      <c r="D61" s="3173"/>
      <c r="E61" s="3173"/>
      <c r="F61" s="2479"/>
      <c r="G61" s="2479"/>
      <c r="H61" s="2487"/>
      <c r="I61" s="137"/>
      <c r="J61" s="3029">
        <f>J59+1</f>
        <v>6</v>
      </c>
      <c r="K61" s="3169" t="s">
        <v>2232</v>
      </c>
      <c r="L61" s="3169"/>
      <c r="M61" s="1756"/>
      <c r="N61" s="1757">
        <f ca="1">ROUND(N59*10000/'数据-汇总表'!E3,0)</f>
        <v>13314</v>
      </c>
      <c r="O61" s="2488"/>
    </row>
    <row r="62" spans="1:35" ht="12.75">
      <c r="A62" s="3174" t="s">
        <v>2233</v>
      </c>
      <c r="B62" s="3175"/>
      <c r="C62" s="3030"/>
      <c r="D62" s="3030" t="s">
        <v>2234</v>
      </c>
      <c r="E62" s="191" t="s">
        <v>2235</v>
      </c>
      <c r="F62" s="2479"/>
      <c r="G62" s="2479"/>
      <c r="H62" s="2487"/>
      <c r="I62" s="137"/>
    </row>
    <row r="63" spans="1:35" ht="12.75">
      <c r="A63" s="202" t="s">
        <v>775</v>
      </c>
      <c r="B63" s="192" t="s">
        <v>2236</v>
      </c>
      <c r="C63" s="193">
        <f ca="1">ROUND((C64+C65)/(1+'数据-取费表'!C42),0)</f>
        <v>36</v>
      </c>
      <c r="D63" s="194"/>
      <c r="E63" s="195"/>
      <c r="F63" s="2479"/>
      <c r="G63" s="2479"/>
      <c r="H63" s="2487"/>
      <c r="I63" s="137"/>
      <c r="J63" s="3176" t="s">
        <v>2237</v>
      </c>
      <c r="K63" s="3031" t="s">
        <v>2238</v>
      </c>
      <c r="L63" s="1744">
        <f ca="1">IF(M49&gt;10000,M49*0.5%,IF(AND(M49&gt;1000,M49&lt;=10000),M49*1%,IF(AND(M49&gt;100,M49&lt;=1000),M49*3%,IF(AND(M49&gt;10,M49&lt;=100),M49*5%,M49*8%))))</f>
        <v>1.9000000000000001</v>
      </c>
      <c r="M63" s="23">
        <f ca="1">ROUND(L63,1)</f>
        <v>1.9</v>
      </c>
      <c r="Z63" s="2413"/>
      <c r="AI63" s="2414"/>
    </row>
    <row r="64" spans="1:35" ht="14.25" customHeight="1">
      <c r="A64" s="196" t="s">
        <v>770</v>
      </c>
      <c r="B64" s="197" t="s">
        <v>2239</v>
      </c>
      <c r="C64" s="198">
        <f ca="1">D45</f>
        <v>38</v>
      </c>
      <c r="D64" s="199" t="s">
        <v>32</v>
      </c>
      <c r="E64" s="200"/>
      <c r="F64" s="2479"/>
      <c r="G64" s="2479"/>
      <c r="H64" s="2487"/>
      <c r="I64" s="137"/>
      <c r="J64" s="3176"/>
      <c r="K64" s="3031" t="s">
        <v>2240</v>
      </c>
      <c r="L64" s="1744">
        <f ca="1">IF(M49&gt;2000,M49*0.5%,IF(AND(M49&gt;1000,M49&lt;=2000),M49*0.6%,IF(AND(M49&gt;500,M49&lt;=1000),M49*0.7%,IF(AND(M49&gt;200,M49&lt;=500),M49*0.8%,IF(AND(M49&gt;100,M49&lt;=200),M49*0.9%,IF(AND(M49&gt;50,M49&lt;=100),M49*1%,IF(AND(M49&gt;20,M49&lt;=50),M49*1.5%,IF(AND(M49&gt;10,M49&lt;=20),M49*2%,IF(AND(M49&gt;1,M49&lt;=10),M49*2.5%)))))))))</f>
        <v>0.56999999999999995</v>
      </c>
      <c r="M64" s="23">
        <f t="shared" ref="M64:M65" ca="1" si="1">ROUND(L64,1)</f>
        <v>0.6</v>
      </c>
      <c r="N64" s="137" t="s">
        <v>2241</v>
      </c>
      <c r="Z64" s="2413"/>
      <c r="AI64" s="2414"/>
    </row>
    <row r="65" spans="1:35" ht="14.25" customHeight="1">
      <c r="A65" s="196" t="s">
        <v>771</v>
      </c>
      <c r="B65" s="197" t="s">
        <v>2242</v>
      </c>
      <c r="C65" s="201"/>
      <c r="D65" s="199"/>
      <c r="E65" s="200"/>
      <c r="F65" s="2479"/>
      <c r="G65" s="2479"/>
      <c r="H65" s="2487"/>
      <c r="I65" s="137"/>
      <c r="J65" s="3176"/>
      <c r="K65" s="3031" t="s">
        <v>2243</v>
      </c>
      <c r="L65" s="1744">
        <f ca="1">IF(M49&gt;1000,M49*0.1%,IF(AND(M49&gt;500,M49&lt;=1000),M49*0.5%,IF(AND(M49&gt;50,M49&lt;=500),M49*1%,IF(AND(M49&gt;1,M49&lt;=50),M49*1.5%))))</f>
        <v>0.56999999999999995</v>
      </c>
      <c r="M65" s="23">
        <f t="shared" ca="1" si="1"/>
        <v>0.6</v>
      </c>
      <c r="N65" s="137" t="s">
        <v>2241</v>
      </c>
      <c r="Z65" s="2413"/>
      <c r="AI65" s="2414"/>
    </row>
    <row r="66" spans="1:35" ht="14.25" customHeight="1">
      <c r="A66" s="202" t="s">
        <v>772</v>
      </c>
      <c r="B66" s="203" t="s">
        <v>2244</v>
      </c>
      <c r="C66" s="204"/>
      <c r="D66" s="205" t="s">
        <v>32</v>
      </c>
      <c r="E66" s="1768" t="s">
        <v>1367</v>
      </c>
      <c r="F66" s="2479"/>
      <c r="G66" s="2479"/>
      <c r="H66" s="2487"/>
      <c r="I66" s="137"/>
      <c r="J66" s="3176"/>
      <c r="K66" s="3031" t="s">
        <v>2245</v>
      </c>
      <c r="L66" s="1744">
        <f ca="1">M49*0.5%</f>
        <v>0.19</v>
      </c>
      <c r="M66" s="23">
        <f ca="1">IF(L66&gt;0.5,0.5,ROUND(L66,0))</f>
        <v>0</v>
      </c>
      <c r="N66" s="137" t="s">
        <v>2246</v>
      </c>
      <c r="Z66" s="2413"/>
      <c r="AI66" s="2414"/>
    </row>
    <row r="67" spans="1:35" ht="14.25" customHeight="1">
      <c r="A67" s="202" t="s">
        <v>773</v>
      </c>
      <c r="B67" s="203" t="s">
        <v>2247</v>
      </c>
      <c r="C67" s="206">
        <f ca="1">C63-C66</f>
        <v>36</v>
      </c>
      <c r="D67" s="199" t="s">
        <v>32</v>
      </c>
      <c r="E67" s="200"/>
      <c r="F67" s="2479"/>
      <c r="G67" s="2479"/>
      <c r="H67" s="2487"/>
      <c r="I67" s="137"/>
      <c r="J67" s="3176"/>
      <c r="K67" s="3031" t="s">
        <v>2248</v>
      </c>
      <c r="L67" s="1744">
        <f ca="1">IF(M49&gt;=10000,(8.25+(M49-10000)*0.01%),IF(AND(M49&gt;=8000,M49&lt;10000),(7.85+(M49-8000)*0.02%),IF(AND(M49&gt;=5000,M49&lt;8000),(6.65+(M49-5000)*0.04%),IF(AND(M49&gt;=2000,M49&lt;5000),(4.25+(PM49-2000)*0.08%),IF(AND(M49&gt;=1000,M49&lt;2000),(2.75+(M49-1000)*0.15%),IF(AND(M49&gt;=100,M49&lt;1000),(0.5+(M49-100)*0.25%),IF(AND(M49&gt;0,M49&lt;100),M49*0.5%)))))))</f>
        <v>0.19</v>
      </c>
      <c r="M67" s="23">
        <f ca="1">ROUND(L67*0.9,1)</f>
        <v>0.2</v>
      </c>
      <c r="Z67" s="2413"/>
      <c r="AI67" s="2414"/>
    </row>
    <row r="68" spans="1:35" ht="14.25" customHeight="1" thickBot="1">
      <c r="A68" s="207" t="s">
        <v>774</v>
      </c>
      <c r="B68" s="208" t="s">
        <v>2249</v>
      </c>
      <c r="C68" s="209">
        <f ca="1">IF(C67&lt;=0,0,ROUND(C67*D68,0))</f>
        <v>2</v>
      </c>
      <c r="D68" s="210">
        <f>'数据-取费表'!B41</f>
        <v>5.6000000000000001E-2</v>
      </c>
      <c r="E68" s="211"/>
      <c r="F68" s="2479"/>
      <c r="G68" s="2479"/>
      <c r="H68" s="2487"/>
      <c r="I68" s="137"/>
      <c r="J68" s="3176"/>
      <c r="K68" s="3031" t="s">
        <v>2250</v>
      </c>
      <c r="L68" s="1744">
        <f ca="1">IF(M49&gt;10000,M49*0.5%,IF(AND(M49&gt;5000,M49&lt;=10000),M49*1%,IF(AND(M49&gt;1000,M49&lt;=5000),M49*2%,IF(AND(M49&gt;200,M49&lt;=1000),M49*3%,M49*5%))))</f>
        <v>1.9000000000000001</v>
      </c>
      <c r="M68" s="23">
        <f ca="1">ROUND(L68,1)</f>
        <v>1.9</v>
      </c>
      <c r="Z68" s="2413"/>
      <c r="AI68" s="2414"/>
    </row>
    <row r="69" spans="1:35" s="2436" customFormat="1" ht="16.5" customHeight="1">
      <c r="A69" s="2490"/>
      <c r="B69" s="2491"/>
      <c r="C69" s="2492"/>
      <c r="D69" s="2493"/>
      <c r="E69" s="2494"/>
      <c r="F69" s="2156"/>
      <c r="G69" s="2156"/>
      <c r="H69" s="2155"/>
      <c r="I69" s="2408"/>
      <c r="J69" s="3176"/>
      <c r="K69" s="3031" t="s">
        <v>2251</v>
      </c>
      <c r="L69" s="2495"/>
      <c r="M69" s="23">
        <f ca="1">ROUND(SUM(M63:M68),0)</f>
        <v>5</v>
      </c>
      <c r="N69" s="1745">
        <f ca="1">M69/M49</f>
        <v>0.13157894736842105</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77" t="s">
        <v>2252</v>
      </c>
      <c r="B70" s="3178"/>
      <c r="C70" s="3178"/>
      <c r="D70" s="3178"/>
      <c r="E70" s="3178"/>
      <c r="F70" s="3178"/>
      <c r="G70" s="3178"/>
      <c r="H70" s="317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74" t="s">
        <v>2233</v>
      </c>
      <c r="B71" s="3175"/>
      <c r="C71" s="3030"/>
      <c r="D71" s="3030" t="s">
        <v>2234</v>
      </c>
      <c r="E71" s="212" t="s">
        <v>2235</v>
      </c>
      <c r="F71" s="213"/>
      <c r="G71" s="213"/>
      <c r="H71" s="214"/>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2" t="s">
        <v>775</v>
      </c>
      <c r="B72" s="203" t="s">
        <v>2253</v>
      </c>
      <c r="C72" s="206">
        <f ca="1">ROUND(D45/(1+'数据-取费表'!C42),0)</f>
        <v>36</v>
      </c>
      <c r="D72" s="199" t="s">
        <v>32</v>
      </c>
      <c r="E72" s="3028"/>
      <c r="F72" s="3027"/>
      <c r="G72" s="3027"/>
      <c r="H72" s="215"/>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2" t="s">
        <v>772</v>
      </c>
      <c r="B73" s="172" t="s">
        <v>2254</v>
      </c>
      <c r="C73" s="206">
        <f ca="1">C74+C78</f>
        <v>0</v>
      </c>
      <c r="D73" s="199" t="s">
        <v>32</v>
      </c>
      <c r="E73" s="3028"/>
      <c r="F73" s="3027"/>
      <c r="G73" s="3027"/>
      <c r="H73" s="215"/>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6" t="s">
        <v>770</v>
      </c>
      <c r="B74" s="197" t="s">
        <v>2255</v>
      </c>
      <c r="C74" s="199">
        <f>ROUND(IF(G77="2016年5月1日后购买",C75/(1+'数据-取费表'!C42)+C76+C77,C75+C76+C77),0)</f>
        <v>0</v>
      </c>
      <c r="D74" s="199" t="s">
        <v>32</v>
      </c>
      <c r="E74" s="3028"/>
      <c r="F74" s="3027"/>
      <c r="G74" s="3027"/>
      <c r="H74" s="215"/>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6" t="s">
        <v>776</v>
      </c>
      <c r="B75" s="197" t="s">
        <v>2256</v>
      </c>
      <c r="C75" s="217"/>
      <c r="D75" s="199" t="s">
        <v>32</v>
      </c>
      <c r="E75" s="218" t="s">
        <v>2257</v>
      </c>
      <c r="F75" s="2501" t="s">
        <v>2258</v>
      </c>
      <c r="G75" s="218" t="s">
        <v>2259</v>
      </c>
      <c r="H75" s="219"/>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6" t="s">
        <v>777</v>
      </c>
      <c r="B76" s="220" t="s">
        <v>2260</v>
      </c>
      <c r="C76" s="199">
        <f>IF(F75="购房发票",ROUND(C75*H75*D76,0),0)</f>
        <v>0</v>
      </c>
      <c r="D76" s="221">
        <v>0.05</v>
      </c>
      <c r="E76" s="3167" t="s">
        <v>2261</v>
      </c>
      <c r="F76" s="3163"/>
      <c r="G76" s="3163"/>
      <c r="H76" s="3199"/>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6" t="s">
        <v>778</v>
      </c>
      <c r="B77" s="197" t="s">
        <v>2262</v>
      </c>
      <c r="C77" s="199">
        <f>ROUND(IF(G77="个人住宅",0,IF(G77="2016年5月1日前购买",C75*D77,C75*D77/(1+'数据-取费表'!C42))),0)</f>
        <v>0</v>
      </c>
      <c r="D77" s="222">
        <f>'数据-取费表'!B48+'数据-取费表'!B49</f>
        <v>3.0499999999999999E-2</v>
      </c>
      <c r="E77" s="3032" t="s">
        <v>2263</v>
      </c>
      <c r="F77" s="223"/>
      <c r="G77" s="2503" t="s">
        <v>2264</v>
      </c>
      <c r="H77" s="3037"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6" t="s">
        <v>771</v>
      </c>
      <c r="B78" s="197" t="s">
        <v>2265</v>
      </c>
      <c r="C78" s="224">
        <f ca="1">ROUND(D45*D78/(1+'数据-取费表'!C42),0)</f>
        <v>0</v>
      </c>
      <c r="D78" s="225">
        <f>'数据-取费表'!B43</f>
        <v>6.000000000000001E-3</v>
      </c>
      <c r="E78" s="3185" t="s">
        <v>2266</v>
      </c>
      <c r="F78" s="3186"/>
      <c r="G78" s="3186"/>
      <c r="H78" s="318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773</v>
      </c>
      <c r="B79" s="203" t="s">
        <v>2267</v>
      </c>
      <c r="C79" s="206">
        <f ca="1">C72-C73</f>
        <v>36</v>
      </c>
      <c r="D79" s="199" t="s">
        <v>32</v>
      </c>
      <c r="E79" s="3028"/>
      <c r="F79" s="3027"/>
      <c r="G79" s="3027"/>
      <c r="H79" s="215"/>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3" t="s">
        <v>2268</v>
      </c>
      <c r="C80" s="226" t="e">
        <f ca="1">IF(C79&lt;=0,0,C79/C73)</f>
        <v>#DIV/0!</v>
      </c>
      <c r="D80" s="199" t="s">
        <v>32</v>
      </c>
      <c r="E80" s="3032" t="e">
        <f ca="1">IF(C80&gt;=200%,"增值额超过扣除项目金额200%",IF(C80&gt;=100%,"增值额超过扣除项目金额100%，未超过200%",IF(C80&gt;=50%,"增值额超过扣除项目金额50%，未超过100%",IF(C80&lt;50%,"增值额未超过扣除项目金额50%"))))</f>
        <v>#DIV/0!</v>
      </c>
      <c r="F80" s="3027"/>
      <c r="G80" s="3027"/>
      <c r="H80" s="215"/>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8" t="s">
        <v>2269</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77" t="s">
        <v>2270</v>
      </c>
      <c r="B83" s="3178"/>
      <c r="C83" s="3178"/>
      <c r="D83" s="3178"/>
      <c r="E83" s="3178"/>
      <c r="F83" s="3178"/>
      <c r="G83" s="3178"/>
      <c r="H83" s="317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74" t="s">
        <v>2233</v>
      </c>
      <c r="B84" s="3175"/>
      <c r="C84" s="3030"/>
      <c r="D84" s="3030" t="s">
        <v>2234</v>
      </c>
      <c r="E84" s="212" t="s">
        <v>2235</v>
      </c>
      <c r="F84" s="213"/>
      <c r="G84" s="213"/>
      <c r="H84" s="232"/>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2" t="s">
        <v>775</v>
      </c>
      <c r="B85" s="203" t="s">
        <v>2253</v>
      </c>
      <c r="C85" s="206">
        <f ca="1">ROUND(D45/(1+'数据-取费表'!C42),0)</f>
        <v>36</v>
      </c>
      <c r="D85" s="199" t="s">
        <v>32</v>
      </c>
      <c r="E85" s="3028"/>
      <c r="F85" s="3027"/>
      <c r="G85" s="3027"/>
      <c r="H85" s="233"/>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2" t="s">
        <v>772</v>
      </c>
      <c r="B86" s="172" t="s">
        <v>2254</v>
      </c>
      <c r="C86" s="206">
        <f ca="1">IF(H88="仅含出让金",C87+C90+C91+C92+C93+C94,C87+C91+C92+C93+C94)</f>
        <v>0</v>
      </c>
      <c r="D86" s="234"/>
      <c r="E86" s="3028"/>
      <c r="F86" s="3027"/>
      <c r="G86" s="3027"/>
      <c r="H86" s="233"/>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6" t="s">
        <v>770</v>
      </c>
      <c r="B87" s="197" t="s">
        <v>2271</v>
      </c>
      <c r="C87" s="224">
        <f>C88+C89</f>
        <v>0</v>
      </c>
      <c r="D87" s="225"/>
      <c r="E87" s="3034"/>
      <c r="F87" s="3035"/>
      <c r="G87" s="3035"/>
      <c r="H87" s="3036"/>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6" t="s">
        <v>776</v>
      </c>
      <c r="B88" s="197" t="s">
        <v>2272</v>
      </c>
      <c r="C88" s="235"/>
      <c r="D88" s="225"/>
      <c r="E88" s="236" t="s">
        <v>2273</v>
      </c>
      <c r="F88" s="3035"/>
      <c r="G88" s="237"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6" t="s">
        <v>777</v>
      </c>
      <c r="B89" s="197" t="s">
        <v>2262</v>
      </c>
      <c r="C89" s="224">
        <f>ROUND(C88*D89,0)</f>
        <v>0</v>
      </c>
      <c r="D89" s="225">
        <f>'数据-取费表'!B48+'数据-取费表'!B49</f>
        <v>3.0499999999999999E-2</v>
      </c>
      <c r="E89" s="236" t="s">
        <v>2275</v>
      </c>
      <c r="F89" s="3035"/>
      <c r="G89" s="3035"/>
      <c r="H89" s="3036"/>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6" t="s">
        <v>771</v>
      </c>
      <c r="B90" s="197" t="s">
        <v>2276</v>
      </c>
      <c r="C90" s="235"/>
      <c r="D90" s="225"/>
      <c r="E90" s="236" t="str">
        <f>IF(H88="-","土地取得成本中已包含该笔费用"," ")</f>
        <v xml:space="preserve"> </v>
      </c>
      <c r="F90" s="3035"/>
      <c r="G90" s="3035"/>
      <c r="H90" s="3036"/>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6" t="s">
        <v>2277</v>
      </c>
      <c r="B91" s="197" t="s">
        <v>2278</v>
      </c>
      <c r="C91" s="224">
        <f>IF(H91="——",成本法!C33,I91)</f>
        <v>0</v>
      </c>
      <c r="D91" s="225"/>
      <c r="E91" s="3185" t="s">
        <v>2279</v>
      </c>
      <c r="F91" s="3186"/>
      <c r="G91" s="3186"/>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6" t="s">
        <v>2281</v>
      </c>
      <c r="B92" s="197" t="s">
        <v>2282</v>
      </c>
      <c r="C92" s="224">
        <f>ROUND((C87+C90+C91)*D92,0)</f>
        <v>0</v>
      </c>
      <c r="D92" s="225">
        <v>0.1</v>
      </c>
      <c r="E92" s="3185" t="s">
        <v>2283</v>
      </c>
      <c r="F92" s="3186"/>
      <c r="G92" s="3186"/>
      <c r="H92" s="318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6" t="s">
        <v>2284</v>
      </c>
      <c r="B93" s="197" t="s">
        <v>2265</v>
      </c>
      <c r="C93" s="224">
        <f ca="1">ROUND(D45*D93/(1+'数据-取费表'!C42),0)</f>
        <v>0</v>
      </c>
      <c r="D93" s="225">
        <f>'数据-取费表'!B43</f>
        <v>6.000000000000001E-3</v>
      </c>
      <c r="E93" s="3185" t="s">
        <v>2266</v>
      </c>
      <c r="F93" s="3186"/>
      <c r="G93" s="3186"/>
      <c r="H93" s="318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6" t="s">
        <v>2285</v>
      </c>
      <c r="B94" s="197" t="s">
        <v>2286</v>
      </c>
      <c r="C94" s="235">
        <f>ROUND((C87+C90+C91)*D94,0)</f>
        <v>0</v>
      </c>
      <c r="D94" s="225">
        <v>0.2</v>
      </c>
      <c r="E94" s="3188" t="s">
        <v>2287</v>
      </c>
      <c r="F94" s="3189"/>
      <c r="G94" s="3189"/>
      <c r="H94" s="3190"/>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773</v>
      </c>
      <c r="B95" s="203" t="s">
        <v>2267</v>
      </c>
      <c r="C95" s="206">
        <f ca="1">ROUND(C85-C86,0)</f>
        <v>36</v>
      </c>
      <c r="D95" s="199" t="s">
        <v>32</v>
      </c>
      <c r="E95" s="3028"/>
      <c r="F95" s="3027"/>
      <c r="G95" s="3027"/>
      <c r="H95" s="233"/>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3" t="s">
        <v>2268</v>
      </c>
      <c r="C96" s="226" t="e">
        <f ca="1">IF(C95&lt;=0,0,C95/C86)</f>
        <v>#DIV/0!</v>
      </c>
      <c r="D96" s="199" t="s">
        <v>32</v>
      </c>
      <c r="E96" s="3032" t="e">
        <f ca="1">IF(C96&gt;=200%,"增值额超过扣除项目金额200%",IF(C96&gt;=100%,"增值额超过扣除项目金额100%，未超过200%",IF(C96&gt;=50%,"增值额超过扣除项目金额50%，未超过100%",IF(C96&lt;50%,"增值额未超过扣除项目金额50%"))))</f>
        <v>#DIV/0!</v>
      </c>
      <c r="F96" s="3027"/>
      <c r="G96" s="3027"/>
      <c r="H96" s="233"/>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8" t="s">
        <v>2269</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7"/>
    </row>
    <row r="99" spans="1:35" ht="21.75" customHeight="1" thickBot="1">
      <c r="A99" s="2464" t="s">
        <v>2288</v>
      </c>
      <c r="B99" s="2408"/>
      <c r="C99" s="2408"/>
      <c r="D99" s="2408"/>
      <c r="E99" s="2156"/>
      <c r="F99" s="2156"/>
      <c r="G99" s="2156"/>
      <c r="H99" s="2155"/>
      <c r="I99" s="137"/>
    </row>
    <row r="100" spans="1:35" ht="18.75" customHeight="1">
      <c r="A100" s="3127" t="s">
        <v>2289</v>
      </c>
      <c r="B100" s="3128"/>
      <c r="C100" s="3128"/>
      <c r="D100" s="3191"/>
      <c r="E100" s="3128" t="s">
        <v>2290</v>
      </c>
      <c r="F100" s="3128"/>
      <c r="G100" s="3128"/>
      <c r="H100" s="3191"/>
      <c r="I100" s="137"/>
    </row>
    <row r="101" spans="1:35" ht="18.75" customHeight="1">
      <c r="A101" s="3192" t="s">
        <v>2291</v>
      </c>
      <c r="B101" s="3193"/>
      <c r="C101" s="733" t="str">
        <f>C4</f>
        <v>典型户型修正-办公</v>
      </c>
      <c r="D101" s="734" t="str">
        <f>D4</f>
        <v>典型户型修正-办公</v>
      </c>
      <c r="E101" s="3194" t="s">
        <v>2292</v>
      </c>
      <c r="F101" s="3195"/>
      <c r="G101" s="2510" t="s">
        <v>2293</v>
      </c>
      <c r="H101" s="1040">
        <f ca="1">H118</f>
        <v>38</v>
      </c>
      <c r="I101" s="137"/>
    </row>
    <row r="102" spans="1:35" ht="18.75" customHeight="1">
      <c r="A102" s="3196" t="s">
        <v>2294</v>
      </c>
      <c r="B102" s="2510" t="s">
        <v>2293</v>
      </c>
      <c r="C102" s="733">
        <f ca="1">C19</f>
        <v>29794</v>
      </c>
      <c r="D102" s="734">
        <f ca="1">D19</f>
        <v>29794</v>
      </c>
      <c r="E102" s="3194"/>
      <c r="F102" s="3195"/>
      <c r="G102" s="2510" t="s">
        <v>2295</v>
      </c>
      <c r="H102" s="370">
        <f ca="1">I118</f>
        <v>13891</v>
      </c>
      <c r="I102" s="137"/>
    </row>
    <row r="103" spans="1:35" ht="42.75" customHeight="1">
      <c r="A103" s="3196"/>
      <c r="B103" s="2510" t="s">
        <v>2295</v>
      </c>
      <c r="C103" s="735">
        <f ca="1">C20</f>
        <v>13891</v>
      </c>
      <c r="D103" s="736">
        <f ca="1">D20</f>
        <v>13891</v>
      </c>
      <c r="E103" s="3197" t="s">
        <v>2296</v>
      </c>
      <c r="F103" s="3198"/>
      <c r="G103" s="2511" t="s">
        <v>2297</v>
      </c>
      <c r="H103" s="1040">
        <f>IF(D36="正常操作",H104+H105+H106,H105+H106)</f>
        <v>0</v>
      </c>
      <c r="I103" s="137"/>
    </row>
    <row r="104" spans="1:35" ht="18.75" customHeight="1">
      <c r="A104" s="3196" t="s">
        <v>2298</v>
      </c>
      <c r="B104" s="2512" t="s">
        <v>2293</v>
      </c>
      <c r="C104" s="737">
        <f ca="1">H118</f>
        <v>38</v>
      </c>
      <c r="D104" s="738"/>
      <c r="E104" s="2256" t="s">
        <v>2299</v>
      </c>
      <c r="F104" s="2248"/>
      <c r="G104" s="2511" t="s">
        <v>2297</v>
      </c>
      <c r="H104" s="1041">
        <f>IF(D36="同一抵押权人同一抵押物续贷",C36&amp;"（未扣减，详见特别提示）",C36)</f>
        <v>0</v>
      </c>
      <c r="I104" s="137"/>
    </row>
    <row r="105" spans="1:35" ht="18.75" customHeight="1" thickBot="1">
      <c r="A105" s="3205"/>
      <c r="B105" s="2513" t="s">
        <v>2295</v>
      </c>
      <c r="C105" s="739">
        <f ca="1">I118</f>
        <v>13891</v>
      </c>
      <c r="D105" s="740"/>
      <c r="E105" s="2256" t="s">
        <v>2300</v>
      </c>
      <c r="F105" s="2248"/>
      <c r="G105" s="2511" t="s">
        <v>2297</v>
      </c>
      <c r="H105" s="1041">
        <f>C37</f>
        <v>0</v>
      </c>
      <c r="I105" s="137"/>
    </row>
    <row r="106" spans="1:35" ht="18.75" customHeight="1">
      <c r="A106" s="2408" t="s">
        <v>2301</v>
      </c>
      <c r="B106" s="2408"/>
      <c r="C106" s="2408"/>
      <c r="D106" s="2408"/>
      <c r="E106" s="2514" t="s">
        <v>2302</v>
      </c>
      <c r="F106" s="2248"/>
      <c r="G106" s="2511" t="s">
        <v>2297</v>
      </c>
      <c r="H106" s="1041">
        <f>C38</f>
        <v>0</v>
      </c>
      <c r="I106" s="137"/>
    </row>
    <row r="107" spans="1:35" ht="18.75" customHeight="1">
      <c r="A107" s="137"/>
      <c r="B107" s="137"/>
      <c r="C107" s="137"/>
      <c r="D107" s="137"/>
      <c r="E107" s="3206" t="str">
        <f>IF(项目基本情况!E8="已注销","——","3.房地产抵押价值")</f>
        <v>3.房地产抵押价值</v>
      </c>
      <c r="F107" s="3195"/>
      <c r="G107" s="2510" t="s">
        <v>2293</v>
      </c>
      <c r="H107" s="1040">
        <f ca="1">IF(E107="——","——",H101-H103)</f>
        <v>38</v>
      </c>
      <c r="I107" s="137"/>
    </row>
    <row r="108" spans="1:35" ht="18.75" customHeight="1">
      <c r="A108" s="137"/>
      <c r="B108" s="137"/>
      <c r="C108" s="137"/>
      <c r="D108" s="137"/>
      <c r="E108" s="3206"/>
      <c r="F108" s="3195"/>
      <c r="G108" s="2510" t="s">
        <v>2295</v>
      </c>
      <c r="H108" s="370">
        <f ca="1">ROUND(H107*10000/'数据-汇总表'!E3,0)</f>
        <v>14053</v>
      </c>
      <c r="I108" s="137"/>
    </row>
    <row r="109" spans="1:35" ht="18.75" customHeight="1">
      <c r="A109" s="137"/>
      <c r="B109" s="137"/>
      <c r="C109" s="137"/>
      <c r="D109" s="137"/>
      <c r="E109" s="3206" t="str">
        <f>IF(项目基本情况!E8="已注销及未注销","4.抵押担保权已注销时的房地产抵押价值",IF(项目基本情况!E8="已注销","3.抵押担保权已注销时的房地产抵押价值","——"))</f>
        <v>——</v>
      </c>
      <c r="F109" s="3195"/>
      <c r="G109" s="2510" t="s">
        <v>2293</v>
      </c>
      <c r="H109" s="347" t="str">
        <f>IF(E109="——","——",H101-H105-H106)</f>
        <v>——</v>
      </c>
      <c r="I109" s="137"/>
    </row>
    <row r="110" spans="1:35" ht="18.75" customHeight="1">
      <c r="A110" s="137"/>
      <c r="B110" s="137"/>
      <c r="C110" s="137"/>
      <c r="D110" s="137"/>
      <c r="E110" s="3206"/>
      <c r="F110" s="3195"/>
      <c r="G110" s="2510" t="s">
        <v>2295</v>
      </c>
      <c r="H110" s="370" t="str">
        <f>IF(H109="——","——",ROUND(H109*10000/'数据-汇总表'!E3,0))</f>
        <v>——</v>
      </c>
      <c r="I110" s="137"/>
    </row>
    <row r="111" spans="1:35" ht="18.75" customHeight="1">
      <c r="A111" s="137"/>
      <c r="B111" s="137"/>
      <c r="C111" s="137"/>
      <c r="D111" s="137"/>
      <c r="E111" s="3207" t="str">
        <f>IF(项目基本情况!E9="抵押净值",IF(OR(项目基本情况!E8="已注销",项目基本情况!E8="房地产抵押价值"),"4.抵押净值","5.抵押净值"),"——")</f>
        <v>——</v>
      </c>
      <c r="F111" s="3208"/>
      <c r="G111" s="2510" t="s">
        <v>2293</v>
      </c>
      <c r="H111" s="1040" t="str">
        <f>IF(E111="——","——",N59)</f>
        <v>——</v>
      </c>
      <c r="I111" s="137"/>
    </row>
    <row r="112" spans="1:35" ht="18.75" customHeight="1" thickBot="1">
      <c r="A112" s="137"/>
      <c r="B112" s="137"/>
      <c r="C112" s="137"/>
      <c r="D112" s="137"/>
      <c r="E112" s="3209"/>
      <c r="F112" s="3210"/>
      <c r="G112" s="2515" t="s">
        <v>2295</v>
      </c>
      <c r="H112" s="787" t="str">
        <f>IF(E111="——","——",N61)</f>
        <v>——</v>
      </c>
      <c r="I112" s="137"/>
    </row>
    <row r="113" spans="1:11" ht="18.75" customHeight="1">
      <c r="A113" s="137"/>
      <c r="B113" s="137"/>
      <c r="C113" s="137"/>
      <c r="D113" s="137"/>
      <c r="E113" s="3211" t="s">
        <v>2301</v>
      </c>
      <c r="F113" s="3211"/>
      <c r="G113" s="3211"/>
      <c r="H113" s="3211"/>
      <c r="I113" s="137"/>
    </row>
    <row r="114" spans="1:11" ht="3.75" customHeight="1">
      <c r="A114" s="2408"/>
      <c r="B114" s="2408"/>
      <c r="C114" s="2408"/>
      <c r="D114" s="2408"/>
      <c r="E114" s="2486"/>
      <c r="F114" s="2486"/>
      <c r="G114" s="2486"/>
      <c r="H114" s="2486"/>
      <c r="I114" s="2408"/>
    </row>
    <row r="115" spans="1:11" ht="18.75" customHeight="1">
      <c r="A115" s="3212" t="s">
        <v>2303</v>
      </c>
      <c r="B115" s="3213"/>
      <c r="C115" s="3213"/>
      <c r="D115" s="3213"/>
      <c r="E115" s="3213"/>
      <c r="F115" s="3213"/>
      <c r="G115" s="3213"/>
      <c r="H115" s="3213"/>
      <c r="I115" s="3214"/>
    </row>
    <row r="116" spans="1:11" ht="27" customHeight="1">
      <c r="A116" s="3106" t="s">
        <v>2304</v>
      </c>
      <c r="B116" s="3200" t="s">
        <v>2305</v>
      </c>
      <c r="C116" s="3200" t="s">
        <v>2306</v>
      </c>
      <c r="D116" s="3202" t="s">
        <v>2307</v>
      </c>
      <c r="E116" s="3203"/>
      <c r="F116" s="3204" t="s">
        <v>3129</v>
      </c>
      <c r="G116" s="3204"/>
      <c r="H116" s="3106" t="s">
        <v>2309</v>
      </c>
      <c r="I116" s="3106"/>
    </row>
    <row r="117" spans="1:11" ht="18.75" customHeight="1">
      <c r="A117" s="3106"/>
      <c r="B117" s="3201"/>
      <c r="C117" s="3201"/>
      <c r="D117" s="3024" t="s">
        <v>2310</v>
      </c>
      <c r="E117" s="3024" t="s">
        <v>2311</v>
      </c>
      <c r="F117" s="3024" t="s">
        <v>2310</v>
      </c>
      <c r="G117" s="3024" t="s">
        <v>2312</v>
      </c>
      <c r="H117" s="3024" t="s">
        <v>2310</v>
      </c>
      <c r="I117" s="3024" t="s">
        <v>2312</v>
      </c>
    </row>
    <row r="118" spans="1:11" ht="24.75" customHeight="1">
      <c r="A118" s="2516" t="str">
        <f>项目基本情况!S2</f>
        <v>北京市顺义区“顺义新城26街区”项目18号楼490套办公用房及111套商业用房房地产</v>
      </c>
      <c r="B118" s="3024">
        <f>M18</f>
        <v>27.04</v>
      </c>
      <c r="C118" s="3024">
        <f>M19</f>
        <v>7486.58</v>
      </c>
      <c r="D118" s="3024">
        <f ca="1">ROUND(IF(D32="总价",C34,E118*B118/10000),0)</f>
        <v>7</v>
      </c>
      <c r="E118" s="3024">
        <f ca="1">ROUND(IF(C33="自定义",IF(D32="楼面单价",C34,D118*10000/B118),I118-G118),0)</f>
        <v>2473</v>
      </c>
      <c r="F118" s="3024">
        <f ca="1">ROUND(IF(D32="总价",C35,G118*B118/10000),0)</f>
        <v>31</v>
      </c>
      <c r="G118" s="3024">
        <f ca="1">ROUND(IF(D32="楼面单价",C35,F118*10000/B118),0)</f>
        <v>11418</v>
      </c>
      <c r="H118" s="3024">
        <f ca="1">ROUND(IF(D32="总价",C32,I118*B118/10000),0)</f>
        <v>38</v>
      </c>
      <c r="I118" s="3024">
        <f ca="1">ROUND(IF(D32="楼面单价",C32,H118*10000/B118),0)</f>
        <v>13891</v>
      </c>
    </row>
    <row r="119" spans="1:11" ht="18.75" customHeight="1">
      <c r="A119" s="3106" t="s">
        <v>2313</v>
      </c>
      <c r="B119" s="3106"/>
      <c r="C119" s="3106"/>
      <c r="D119" s="3218" t="str">
        <f ca="1">NUMBERSTRING(INT(D118*10000),2)&amp;"元整"</f>
        <v>柒万元整</v>
      </c>
      <c r="E119" s="3220"/>
      <c r="F119" s="3218" t="str">
        <f ca="1">NUMBERSTRING(INT(F118*10000),2)&amp;"元整"</f>
        <v>叁拾壹万元整</v>
      </c>
      <c r="G119" s="3220"/>
      <c r="H119" s="3218" t="str">
        <f ca="1">NUMBERSTRING(INT(H118*10000),2)&amp;"元整"</f>
        <v>叁拾捌万元整</v>
      </c>
      <c r="I119" s="3220"/>
    </row>
    <row r="120" spans="1:11" ht="18.75" customHeight="1">
      <c r="A120" s="3222" t="str">
        <f>IF(项目基本情况!B9="房地产市场价值","",MID(E103,3,LEN(E103)-2))</f>
        <v>估价师知悉的法定优先受偿款</v>
      </c>
      <c r="B120" s="3223"/>
      <c r="C120" s="3224"/>
      <c r="D120" s="3222">
        <f>H103</f>
        <v>0</v>
      </c>
      <c r="E120" s="3223"/>
      <c r="F120" s="3223"/>
      <c r="G120" s="3223"/>
      <c r="H120" s="3223"/>
      <c r="I120" s="3224"/>
      <c r="K120" s="2413" t="str">
        <f>IF(D120=0,"故，本次评估不存在"&amp;A120,"故，本次评估"&amp;A120&amp;"为人民币"&amp;D120&amp;"万元整。")</f>
        <v>故，本次评估不存在估价师知悉的法定优先受偿款</v>
      </c>
    </row>
    <row r="121" spans="1:11" ht="18.75" customHeight="1">
      <c r="A121" s="3215" t="s">
        <v>2313</v>
      </c>
      <c r="B121" s="3216"/>
      <c r="C121" s="3217"/>
      <c r="D121" s="3218" t="str">
        <f>IF(D120=0,"零元整",NUMBERSTRING(INT(D120*10000),2)&amp;"元整")</f>
        <v>零元整</v>
      </c>
      <c r="E121" s="3219"/>
      <c r="F121" s="3219"/>
      <c r="G121" s="3219"/>
      <c r="H121" s="3219"/>
      <c r="I121" s="3220"/>
    </row>
    <row r="122" spans="1:11" ht="18.75" customHeight="1">
      <c r="A122" s="3221" t="str">
        <f>IF(项目基本情况!B9="房地产市场价值","",MID(E107,3,LEN(E107)-2))</f>
        <v>房地产抵押价值</v>
      </c>
      <c r="B122" s="3221"/>
      <c r="C122" s="3221"/>
      <c r="D122" s="3222">
        <f ca="1">H107</f>
        <v>38</v>
      </c>
      <c r="E122" s="3223"/>
      <c r="F122" s="3223"/>
      <c r="G122" s="3223"/>
      <c r="H122" s="3223"/>
      <c r="I122" s="3224"/>
    </row>
    <row r="123" spans="1:11" ht="18.75" customHeight="1">
      <c r="A123" s="3106" t="s">
        <v>2313</v>
      </c>
      <c r="B123" s="3106"/>
      <c r="C123" s="3106"/>
      <c r="D123" s="3218" t="str">
        <f ca="1">NUMBERSTRING(INT(D122*10000),2)&amp;"元整"</f>
        <v>叁拾捌万元整</v>
      </c>
      <c r="E123" s="3219"/>
      <c r="F123" s="3219"/>
      <c r="G123" s="3219"/>
      <c r="H123" s="3219"/>
      <c r="I123" s="3220"/>
    </row>
    <row r="124" spans="1:11" ht="18.75" customHeight="1">
      <c r="A124" s="3221" t="str">
        <f>IF(项目基本情况!B9="房地产市场价值","",MID(E109,3,LEN(E109)-2))</f>
        <v/>
      </c>
      <c r="B124" s="3221"/>
      <c r="C124" s="3221"/>
      <c r="D124" s="3222" t="str">
        <f>H109</f>
        <v>——</v>
      </c>
      <c r="E124" s="3223"/>
      <c r="F124" s="3223"/>
      <c r="G124" s="3223"/>
      <c r="H124" s="3223"/>
      <c r="I124" s="3224"/>
    </row>
    <row r="125" spans="1:11" ht="18.75" customHeight="1">
      <c r="A125" s="3106" t="s">
        <v>2313</v>
      </c>
      <c r="B125" s="3106"/>
      <c r="C125" s="3106"/>
      <c r="D125" s="3218" t="e">
        <f>NUMBERSTRING(INT(D124*10000),2)&amp;"元整"</f>
        <v>#VALUE!</v>
      </c>
      <c r="E125" s="3219"/>
      <c r="F125" s="3219"/>
      <c r="G125" s="3219"/>
      <c r="H125" s="3219"/>
      <c r="I125" s="3220"/>
    </row>
    <row r="126" spans="1:11" ht="18.75" customHeight="1">
      <c r="A126" s="3221" t="str">
        <f>IF(项目基本情况!B9="房地产市场价值","",MID(E111,3,LEN(E111)-2))</f>
        <v/>
      </c>
      <c r="B126" s="3221"/>
      <c r="C126" s="3221"/>
      <c r="D126" s="3222" t="str">
        <f>H111</f>
        <v>——</v>
      </c>
      <c r="E126" s="3223"/>
      <c r="F126" s="3223"/>
      <c r="G126" s="3223"/>
      <c r="H126" s="3223"/>
      <c r="I126" s="3224"/>
    </row>
    <row r="127" spans="1:11" ht="18.75" customHeight="1">
      <c r="A127" s="3106" t="s">
        <v>2313</v>
      </c>
      <c r="B127" s="3106"/>
      <c r="C127" s="3106"/>
      <c r="D127" s="3218" t="e">
        <f>NUMBERSTRING(INT(D126*10000),2)&amp;"元整"</f>
        <v>#VALUE!</v>
      </c>
      <c r="E127" s="3219"/>
      <c r="F127" s="3219"/>
      <c r="G127" s="3219"/>
      <c r="H127" s="3219"/>
      <c r="I127" s="3220"/>
    </row>
    <row r="128" spans="1:11" ht="21.75" customHeight="1">
      <c r="A128" s="3225" t="s">
        <v>2314</v>
      </c>
      <c r="B128" s="3225"/>
      <c r="C128" s="3225"/>
      <c r="D128" s="3225"/>
      <c r="E128" s="3225"/>
      <c r="F128" s="3225"/>
      <c r="G128" s="3225"/>
      <c r="H128" s="3225"/>
      <c r="I128" s="3225"/>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0"/>
      <c r="G142" s="792"/>
      <c r="H142" s="792"/>
      <c r="I142" s="792"/>
    </row>
    <row r="143" spans="1:35" s="138"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8"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8"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62" priority="10" stopIfTrue="1" operator="equal">
      <formula>25</formula>
    </cfRule>
  </conditionalFormatting>
  <conditionalFormatting sqref="C8:C9">
    <cfRule type="cellIs" dxfId="161" priority="9" stopIfTrue="1" operator="equal">
      <formula>15</formula>
    </cfRule>
  </conditionalFormatting>
  <conditionalFormatting sqref="C14:C16">
    <cfRule type="cellIs" dxfId="160" priority="8" stopIfTrue="1" operator="equal">
      <formula>30</formula>
    </cfRule>
  </conditionalFormatting>
  <conditionalFormatting sqref="D5:D7">
    <cfRule type="cellIs" dxfId="159" priority="7" stopIfTrue="1" operator="equal">
      <formula>25</formula>
    </cfRule>
  </conditionalFormatting>
  <conditionalFormatting sqref="D8:D9">
    <cfRule type="cellIs" dxfId="158" priority="6" stopIfTrue="1" operator="equal">
      <formula>15</formula>
    </cfRule>
  </conditionalFormatting>
  <conditionalFormatting sqref="C10:D13">
    <cfRule type="cellIs" dxfId="157" priority="5" stopIfTrue="1" operator="equal">
      <formula>15</formula>
    </cfRule>
  </conditionalFormatting>
  <conditionalFormatting sqref="D14:D16">
    <cfRule type="cellIs" dxfId="156" priority="4" stopIfTrue="1" operator="equal">
      <formula>30</formula>
    </cfRule>
  </conditionalFormatting>
  <conditionalFormatting sqref="C90">
    <cfRule type="expression" dxfId="155" priority="3" stopIfTrue="1">
      <formula>$H$88&lt;&gt;"仅含出让金"</formula>
    </cfRule>
  </conditionalFormatting>
  <conditionalFormatting sqref="C91">
    <cfRule type="expression" dxfId="154" priority="2" stopIfTrue="1">
      <formula>$H$91="由企业提供"</formula>
    </cfRule>
  </conditionalFormatting>
  <conditionalFormatting sqref="E36">
    <cfRule type="expression" dxfId="153"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7" zoomScaleNormal="100" zoomScaleSheetLayoutView="100" zoomScalePageLayoutView="80" workbookViewId="0">
      <selection activeCell="E33" sqref="E33"/>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2115</v>
      </c>
      <c r="B1" s="2408"/>
      <c r="C1" s="2409"/>
      <c r="D1" s="2408"/>
      <c r="E1" s="2408"/>
      <c r="F1" s="2410" t="s">
        <v>2116</v>
      </c>
      <c r="G1" s="2061" t="s">
        <v>3063</v>
      </c>
      <c r="H1" s="2411" t="str">
        <f>IF(G1="现房","——","估价对象范围")</f>
        <v>——</v>
      </c>
      <c r="I1" s="2412" t="s">
        <v>3149</v>
      </c>
    </row>
    <row r="2" spans="1:12" ht="21.75" customHeight="1" thickBot="1">
      <c r="A2" s="3137" t="str">
        <f>项目基本情况!S2</f>
        <v>北京市顺义区“顺义新城26街区”项目18号楼490套办公用房及111套商业用房房地产</v>
      </c>
      <c r="B2" s="3138"/>
      <c r="C2" s="3138"/>
      <c r="D2" s="3138"/>
      <c r="E2" s="3138"/>
      <c r="F2" s="3138"/>
      <c r="G2" s="3138"/>
      <c r="H2" s="3138"/>
      <c r="I2" s="3139"/>
    </row>
    <row r="3" spans="1:12" ht="12.75">
      <c r="A3" s="3140" t="s">
        <v>2117</v>
      </c>
      <c r="B3" s="3141"/>
      <c r="C3" s="3141"/>
      <c r="D3" s="3141"/>
      <c r="E3" s="3141"/>
      <c r="F3" s="3141"/>
      <c r="G3" s="3141"/>
      <c r="H3" s="3141"/>
      <c r="I3" s="3141"/>
    </row>
    <row r="4" spans="1:12" ht="14.25">
      <c r="A4" s="2415" t="s">
        <v>2118</v>
      </c>
      <c r="B4" s="2416" t="s">
        <v>2119</v>
      </c>
      <c r="C4" s="2417" t="s">
        <v>3128</v>
      </c>
      <c r="D4" s="2417" t="s">
        <v>3788</v>
      </c>
      <c r="E4" s="3142" t="s">
        <v>2120</v>
      </c>
      <c r="F4" s="3143"/>
      <c r="G4" s="3143"/>
      <c r="H4" s="3143"/>
      <c r="I4" s="3144"/>
      <c r="K4" s="2418" t="str">
        <f>IF(ISNUMBER(FIND("比较法",'结果表-办公'!C4)),"比较法",IF(ISNUMBER(FIND("成本法",'结果表-办公'!C4)),"成本法",IF(ISNUMBER(FIND("假设开发法",'结果表-办公'!C4)),"假设开发法",IF(ISNUMBER(FIND("收益法",'结果表-办公'!C4)),"收益法","基准地价系数修正法"))))</f>
        <v>比较法</v>
      </c>
      <c r="L4" s="2418"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133" t="s">
        <v>2121</v>
      </c>
      <c r="B5" s="3106">
        <v>25</v>
      </c>
      <c r="C5" s="3134"/>
      <c r="D5" s="3136"/>
      <c r="E5" s="139" t="s">
        <v>2122</v>
      </c>
      <c r="F5" s="2419"/>
      <c r="G5" s="2419"/>
      <c r="H5" s="2419"/>
      <c r="I5" s="1826"/>
    </row>
    <row r="6" spans="1:12" ht="12.75">
      <c r="A6" s="3133"/>
      <c r="B6" s="3106"/>
      <c r="C6" s="3145"/>
      <c r="D6" s="3136"/>
      <c r="E6" s="139" t="s">
        <v>2123</v>
      </c>
      <c r="F6" s="2419"/>
      <c r="G6" s="2419"/>
      <c r="H6" s="2419"/>
      <c r="I6" s="1826"/>
    </row>
    <row r="7" spans="1:12" ht="12.75">
      <c r="A7" s="3133"/>
      <c r="B7" s="3106"/>
      <c r="C7" s="3135"/>
      <c r="D7" s="3136"/>
      <c r="E7" s="139" t="s">
        <v>2124</v>
      </c>
      <c r="F7" s="2419"/>
      <c r="G7" s="2419"/>
      <c r="H7" s="2419"/>
      <c r="I7" s="1826"/>
    </row>
    <row r="8" spans="1:12" ht="12.75">
      <c r="A8" s="3133" t="s">
        <v>2125</v>
      </c>
      <c r="B8" s="3106">
        <v>15</v>
      </c>
      <c r="C8" s="3134"/>
      <c r="D8" s="3136"/>
      <c r="E8" s="139" t="s">
        <v>2126</v>
      </c>
      <c r="F8" s="2419"/>
      <c r="G8" s="2419"/>
      <c r="H8" s="2419"/>
      <c r="I8" s="1826"/>
    </row>
    <row r="9" spans="1:12" ht="12.75">
      <c r="A9" s="3133"/>
      <c r="B9" s="3106"/>
      <c r="C9" s="3135"/>
      <c r="D9" s="3136"/>
      <c r="E9" s="139" t="s">
        <v>2127</v>
      </c>
      <c r="F9" s="2419"/>
      <c r="G9" s="2419"/>
      <c r="H9" s="2419"/>
      <c r="I9" s="1826"/>
    </row>
    <row r="10" spans="1:12" ht="12.75">
      <c r="A10" s="3133" t="s">
        <v>2128</v>
      </c>
      <c r="B10" s="3106">
        <v>15</v>
      </c>
      <c r="C10" s="3134"/>
      <c r="D10" s="3136"/>
      <c r="E10" s="139" t="s">
        <v>2129</v>
      </c>
      <c r="F10" s="2419"/>
      <c r="G10" s="2419"/>
      <c r="H10" s="2419"/>
      <c r="I10" s="1826"/>
    </row>
    <row r="11" spans="1:12" ht="12.75">
      <c r="A11" s="3133"/>
      <c r="B11" s="3106"/>
      <c r="C11" s="3135"/>
      <c r="D11" s="3136"/>
      <c r="E11" s="139" t="s">
        <v>2130</v>
      </c>
      <c r="F11" s="2419"/>
      <c r="G11" s="2419"/>
      <c r="H11" s="2419"/>
      <c r="I11" s="1826"/>
    </row>
    <row r="12" spans="1:12" ht="12.75">
      <c r="A12" s="3133" t="s">
        <v>2131</v>
      </c>
      <c r="B12" s="3106">
        <v>15</v>
      </c>
      <c r="C12" s="3134"/>
      <c r="D12" s="3136"/>
      <c r="E12" s="139" t="s">
        <v>2132</v>
      </c>
      <c r="F12" s="2419"/>
      <c r="G12" s="2419"/>
      <c r="H12" s="2419"/>
      <c r="I12" s="1826"/>
    </row>
    <row r="13" spans="1:12" ht="12.75">
      <c r="A13" s="3133"/>
      <c r="B13" s="3106"/>
      <c r="C13" s="3135"/>
      <c r="D13" s="3136"/>
      <c r="E13" s="139" t="s">
        <v>2133</v>
      </c>
      <c r="F13" s="2419"/>
      <c r="G13" s="2419"/>
      <c r="H13" s="2419"/>
      <c r="I13" s="1826"/>
    </row>
    <row r="14" spans="1:12" ht="12.75">
      <c r="A14" s="3133" t="s">
        <v>2134</v>
      </c>
      <c r="B14" s="3106">
        <v>30</v>
      </c>
      <c r="C14" s="3134">
        <v>6</v>
      </c>
      <c r="D14" s="3136">
        <v>4</v>
      </c>
      <c r="E14" s="139" t="s">
        <v>2135</v>
      </c>
      <c r="F14" s="2419"/>
      <c r="G14" s="2419"/>
      <c r="H14" s="2419"/>
      <c r="I14" s="1826"/>
    </row>
    <row r="15" spans="1:12" ht="12.75">
      <c r="A15" s="3133"/>
      <c r="B15" s="3106"/>
      <c r="C15" s="3145"/>
      <c r="D15" s="3136"/>
      <c r="E15" s="139" t="s">
        <v>2136</v>
      </c>
      <c r="F15" s="2419"/>
      <c r="G15" s="2419"/>
      <c r="H15" s="2419"/>
      <c r="I15" s="1826"/>
    </row>
    <row r="16" spans="1:12" ht="12.75">
      <c r="A16" s="3133"/>
      <c r="B16" s="3106"/>
      <c r="C16" s="3135"/>
      <c r="D16" s="3136"/>
      <c r="E16" s="139" t="s">
        <v>2137</v>
      </c>
      <c r="F16" s="2419"/>
      <c r="G16" s="2419"/>
      <c r="H16" s="2419"/>
      <c r="I16" s="1826"/>
    </row>
    <row r="17" spans="1:35" ht="15">
      <c r="A17" s="2420" t="s">
        <v>2138</v>
      </c>
      <c r="B17" s="63"/>
      <c r="C17" s="140">
        <f>SUM(C5:C16)</f>
        <v>6</v>
      </c>
      <c r="D17" s="140">
        <f>SUM(D5:D16)</f>
        <v>4</v>
      </c>
      <c r="E17" s="137"/>
      <c r="F17" s="137"/>
      <c r="G17" s="137"/>
      <c r="H17" s="137"/>
      <c r="I17" s="137"/>
      <c r="K17" s="2418"/>
      <c r="L17" s="2421" t="s">
        <v>2139</v>
      </c>
      <c r="M17" s="2421" t="s">
        <v>2140</v>
      </c>
    </row>
    <row r="18" spans="1:35" ht="15.75" thickBot="1">
      <c r="A18" s="2422" t="s">
        <v>2141</v>
      </c>
      <c r="B18" s="2423"/>
      <c r="C18" s="141">
        <f>ROUND(C17/SUM(C17:D17),2)</f>
        <v>0.6</v>
      </c>
      <c r="D18" s="141">
        <f>1-C18</f>
        <v>0.4</v>
      </c>
      <c r="E18" s="137"/>
      <c r="F18" s="137"/>
      <c r="G18" s="137"/>
      <c r="H18" s="137"/>
      <c r="I18" s="137"/>
      <c r="K18" s="2418" t="s">
        <v>2142</v>
      </c>
      <c r="L18" s="2418">
        <f>IF(C1="",'数据-汇总表'!E3,SUMIF(项目类型,C1,'数据-汇总表'!E17:E26)+SUMIF(项目类型,C1,'数据-汇总表'!I17:I26))</f>
        <v>27.04</v>
      </c>
      <c r="M18" s="2418">
        <f>IF(C1="",'数据-汇总表'!E3,SUMIF(项目类型,C1,'数据-汇总表'!E17:E26))</f>
        <v>27.04</v>
      </c>
    </row>
    <row r="19" spans="1:35" ht="15">
      <c r="A19" s="2424" t="s">
        <v>2143</v>
      </c>
      <c r="B19" s="2425" t="s">
        <v>2144</v>
      </c>
      <c r="C19" s="142">
        <f ca="1">SUMIF(INDIRECT("'"&amp;C4&amp;"'"&amp;"!A:A"),'结果表-办公'!B19,INDIRECT("'"&amp;C4&amp;"'"&amp;"!B:B"))</f>
        <v>52</v>
      </c>
      <c r="D19" s="143">
        <f ca="1">SUMIF(INDIRECT("'"&amp;D4&amp;"'"&amp;"!A:A"),'结果表-办公'!B19,INDIRECT("'"&amp;D4&amp;"'"&amp;"!B:B"))</f>
        <v>14</v>
      </c>
      <c r="E19" s="2424" t="s">
        <v>2145</v>
      </c>
      <c r="F19" s="2425" t="s">
        <v>2144</v>
      </c>
      <c r="G19" s="144">
        <f ca="1">ROUND(C19*$C$18+D19*$D$18,0)</f>
        <v>37</v>
      </c>
      <c r="H19" s="2426" t="s">
        <v>2146</v>
      </c>
      <c r="I19" s="137"/>
      <c r="K19" s="2418" t="s">
        <v>2147</v>
      </c>
      <c r="L19" s="2418">
        <f>IF(C1="",'数据-汇总表'!D3,SUMIF(项目类型,C1,'数据-汇总表'!D17:D26)+SUMIF(项目类型,C1,'数据-汇总表'!H17:H27))</f>
        <v>7486.58</v>
      </c>
      <c r="M19" s="2418">
        <f>IF(C1="",'数据-汇总表'!D3,SUMIF(项目类型,C1,'数据-汇总表'!D17:D26))</f>
        <v>7486.58</v>
      </c>
    </row>
    <row r="20" spans="1:35" ht="15">
      <c r="A20" s="2427"/>
      <c r="B20" s="1242" t="s">
        <v>2148</v>
      </c>
      <c r="C20" s="145">
        <f ca="1">SUMIF(INDIRECT("'"&amp;C4&amp;"'"&amp;"!A:A"),'结果表-办公'!B20,INDIRECT("'"&amp;C4&amp;"'"&amp;"!B:B"))</f>
        <v>19361</v>
      </c>
      <c r="D20" s="146">
        <f ca="1">SUMIF(INDIRECT("'"&amp;D4&amp;"'"&amp;"!A:A"),'结果表-办公'!B20,INDIRECT("'"&amp;D4&amp;"'"&amp;"!B:B"))</f>
        <v>5067</v>
      </c>
      <c r="E20" s="2427"/>
      <c r="F20" s="1242" t="s">
        <v>2148</v>
      </c>
      <c r="G20" s="147">
        <f ca="1">ROUND(C20*$C$18+D20*$D$18,0)</f>
        <v>13643</v>
      </c>
      <c r="H20" s="975" t="s">
        <v>2149</v>
      </c>
      <c r="I20" s="137"/>
    </row>
    <row r="21" spans="1:35" ht="15" customHeight="1" thickBot="1">
      <c r="A21" s="995"/>
      <c r="B21" s="2428" t="s">
        <v>2150</v>
      </c>
      <c r="C21" s="786">
        <f ca="1">ROUND(C19*10000/L19,0)</f>
        <v>69</v>
      </c>
      <c r="D21" s="787">
        <f ca="1">ROUND(D19*10000/L19,0)</f>
        <v>19</v>
      </c>
      <c r="E21" s="995"/>
      <c r="F21" s="2428" t="s">
        <v>2150</v>
      </c>
      <c r="G21" s="148">
        <f ca="1">ROUND(G19*10000/L19,0)</f>
        <v>49</v>
      </c>
      <c r="H21" s="2429" t="s">
        <v>2149</v>
      </c>
      <c r="I21" s="137"/>
    </row>
    <row r="22" spans="1:35" ht="15" thickBot="1">
      <c r="A22" s="2270" t="s">
        <v>2151</v>
      </c>
      <c r="B22" s="2430"/>
      <c r="C22" s="2431"/>
      <c r="D22" s="788">
        <f ca="1">IF(C19&lt;D19,D19/C19-1,C19/D19-1)</f>
        <v>2.7142857142857144</v>
      </c>
      <c r="E22" s="137"/>
      <c r="F22" s="137"/>
      <c r="G22" s="137"/>
      <c r="H22" s="137"/>
      <c r="I22" s="137"/>
    </row>
    <row r="23" spans="1:35" ht="13.5" thickBot="1">
      <c r="A23" s="2408"/>
      <c r="B23" s="2408"/>
      <c r="C23" s="2408"/>
      <c r="D23" s="2408"/>
      <c r="E23" s="137"/>
      <c r="F23" s="137"/>
      <c r="G23" s="137"/>
      <c r="H23" s="137"/>
      <c r="I23" s="137"/>
    </row>
    <row r="24" spans="1:35" ht="14.25">
      <c r="A24" s="3146" t="s">
        <v>2152</v>
      </c>
      <c r="B24" s="2425" t="s">
        <v>2144</v>
      </c>
      <c r="C24" s="144">
        <f>IF(B30=0,0,D30)</f>
        <v>0</v>
      </c>
      <c r="D24" s="2432"/>
      <c r="E24" s="137"/>
      <c r="F24" s="137"/>
      <c r="G24" s="137"/>
      <c r="H24" s="137"/>
      <c r="I24" s="137"/>
    </row>
    <row r="25" spans="1:35" ht="14.25">
      <c r="A25" s="3147"/>
      <c r="B25" s="1242" t="s">
        <v>2148</v>
      </c>
      <c r="C25" s="149">
        <f>IF(B30=0,0,C30)</f>
        <v>0</v>
      </c>
      <c r="D25" s="2433"/>
      <c r="E25" s="137"/>
      <c r="F25" s="137"/>
      <c r="G25" s="137"/>
      <c r="H25" s="137"/>
      <c r="I25" s="137"/>
    </row>
    <row r="26" spans="1:35" ht="13.5" customHeight="1">
      <c r="A26" s="2434" t="s">
        <v>2153</v>
      </c>
      <c r="B26" s="150" t="s">
        <v>2154</v>
      </c>
      <c r="C26" s="150" t="s">
        <v>2155</v>
      </c>
      <c r="D26" s="151" t="s">
        <v>2156</v>
      </c>
      <c r="E26" s="137"/>
      <c r="F26" s="137"/>
      <c r="G26" s="137"/>
      <c r="H26" s="137"/>
      <c r="I26" s="137"/>
    </row>
    <row r="27" spans="1:35" ht="14.25">
      <c r="A27" s="2434"/>
      <c r="B27" s="150">
        <v>0</v>
      </c>
      <c r="C27" s="150">
        <v>0</v>
      </c>
      <c r="D27" s="151">
        <f>ROUND(C27*B27/10000,0)</f>
        <v>0</v>
      </c>
      <c r="E27" s="137"/>
      <c r="F27" s="137"/>
      <c r="G27" s="137"/>
      <c r="H27" s="137"/>
      <c r="I27" s="137"/>
    </row>
    <row r="28" spans="1:35" ht="14.25">
      <c r="A28" s="2434"/>
      <c r="B28" s="150"/>
      <c r="C28" s="150"/>
      <c r="D28" s="151"/>
      <c r="E28" s="137"/>
      <c r="F28" s="137"/>
      <c r="G28" s="137"/>
      <c r="H28" s="137"/>
      <c r="I28" s="137"/>
    </row>
    <row r="29" spans="1:35" ht="14.25">
      <c r="A29" s="2434"/>
      <c r="B29" s="150"/>
      <c r="C29" s="150"/>
      <c r="D29" s="151"/>
      <c r="E29" s="137"/>
      <c r="F29" s="137"/>
      <c r="G29" s="137"/>
      <c r="H29" s="137"/>
      <c r="I29" s="137"/>
    </row>
    <row r="30" spans="1:35" ht="14.25">
      <c r="A30" s="150" t="s">
        <v>2157</v>
      </c>
      <c r="B30" s="150"/>
      <c r="C30" s="150"/>
      <c r="D30" s="150"/>
      <c r="E30" s="2907" t="s">
        <v>3031</v>
      </c>
      <c r="F30" s="137"/>
      <c r="G30" s="137"/>
      <c r="H30" s="137"/>
      <c r="I30" s="137"/>
    </row>
    <row r="31" spans="1:35" s="2436" customFormat="1" ht="15" thickBot="1">
      <c r="A31" s="2435"/>
      <c r="B31" s="2435"/>
      <c r="C31" s="2435"/>
      <c r="D31" s="2435"/>
      <c r="E31" s="137"/>
      <c r="F31" s="137"/>
      <c r="G31" s="137"/>
      <c r="H31" s="137"/>
      <c r="I31" s="137"/>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2158</v>
      </c>
      <c r="B32" s="2438"/>
      <c r="C32" s="152">
        <f ca="1">IF(D32="总价",G19-C24,G20-C25)</f>
        <v>13643</v>
      </c>
      <c r="D32" s="2439" t="s">
        <v>3869</v>
      </c>
      <c r="E32" s="137"/>
      <c r="F32" s="137"/>
      <c r="G32" s="137"/>
      <c r="H32" s="137"/>
      <c r="I32" s="137"/>
    </row>
    <row r="33" spans="1:15" ht="15">
      <c r="A33" s="952" t="s">
        <v>2159</v>
      </c>
      <c r="B33" s="2440"/>
      <c r="C33" s="2441" t="s">
        <v>3870</v>
      </c>
      <c r="D33" s="2442" t="s">
        <v>3788</v>
      </c>
      <c r="E33" s="2443" t="s">
        <v>2160</v>
      </c>
      <c r="F33" s="2444" t="str">
        <f>IF(D32="楼面单价","取值（单价）","取值（总价）")</f>
        <v>取值（单价）</v>
      </c>
      <c r="G33" s="137"/>
      <c r="H33" s="137"/>
      <c r="I33" s="137"/>
    </row>
    <row r="34" spans="1:15" ht="15">
      <c r="A34" s="2445"/>
      <c r="B34" s="2446" t="s">
        <v>2161</v>
      </c>
      <c r="C34" s="156">
        <f ca="1">IF(C33="自定义",F34,C32-C35)</f>
        <v>2428</v>
      </c>
      <c r="D34" s="1050">
        <f ca="1">IF(C33="自定义",ROUND(C34/C32,3),IF(C33="收益比率",SUMIF(INDIRECT("'"&amp;D33&amp;"'"&amp;"!b:b"),"土地收益比率",INDIRECT("'"&amp;D33&amp;"'"&amp;"!c:c")),SUMIF(INDIRECT("'"&amp;D33&amp;"'"&amp;"!b:b"),"土地成本比率",INDIRECT("'"&amp;D33&amp;"'"&amp;"!c:c"))))</f>
        <v>0.17800000000000005</v>
      </c>
      <c r="E34" s="2447" t="s">
        <v>2162</v>
      </c>
      <c r="F34" s="1731"/>
      <c r="G34" s="137"/>
      <c r="H34" s="137"/>
      <c r="I34" s="137"/>
    </row>
    <row r="35" spans="1:15" ht="15.75" thickBot="1">
      <c r="A35" s="2448"/>
      <c r="B35" s="2449" t="s">
        <v>2163</v>
      </c>
      <c r="C35" s="1436">
        <f ca="1">IF(C33="自定义",F35,ROUND(C32*D35,0))</f>
        <v>11215</v>
      </c>
      <c r="D35" s="1437">
        <f ca="1">IF(C33="自定义",ROUND(C35/C32,3),IF(C33="收益比率",SUMIF(INDIRECT("'"&amp;D33&amp;"'"&amp;"!b:b"),"建筑物收益比率",INDIRECT("'"&amp;D33&amp;"'"&amp;"!c:c")),SUMIF(INDIRECT("'"&amp;D33&amp;"'"&amp;"!b:b"),"建筑物成本比率",INDIRECT("'"&amp;D33&amp;"'"&amp;"!c:c"))))</f>
        <v>0.82199999999999995</v>
      </c>
      <c r="E35" s="2450" t="s">
        <v>2164</v>
      </c>
      <c r="F35" s="162"/>
      <c r="G35" s="137"/>
      <c r="H35" s="137"/>
      <c r="I35" s="137"/>
    </row>
    <row r="36" spans="1:15" ht="15.75" thickBot="1">
      <c r="A36" s="3148" t="s">
        <v>2165</v>
      </c>
      <c r="B36" s="2451" t="s">
        <v>2166</v>
      </c>
      <c r="C36" s="153"/>
      <c r="D36" s="2452"/>
      <c r="E36" s="2453"/>
      <c r="F36" s="2454"/>
      <c r="G36" s="137"/>
      <c r="H36" s="137"/>
      <c r="I36" s="137"/>
    </row>
    <row r="37" spans="1:15" ht="15.75" thickBot="1">
      <c r="A37" s="3149"/>
      <c r="B37" s="2256" t="s">
        <v>2167</v>
      </c>
      <c r="C37" s="155"/>
      <c r="D37" s="1387"/>
      <c r="E37" s="1387"/>
      <c r="F37" s="2454"/>
      <c r="G37" s="137"/>
      <c r="H37" s="137"/>
      <c r="I37" s="137"/>
    </row>
    <row r="38" spans="1:15" ht="15.75" thickBot="1">
      <c r="A38" s="3150"/>
      <c r="B38" s="2455" t="s">
        <v>2168</v>
      </c>
      <c r="C38" s="724"/>
      <c r="D38" s="2456" t="s">
        <v>2169</v>
      </c>
      <c r="E38" s="1387"/>
      <c r="F38" s="2454"/>
      <c r="G38" s="137"/>
      <c r="H38" s="137"/>
      <c r="I38" s="137"/>
    </row>
    <row r="39" spans="1:15" ht="15">
      <c r="A39" s="2427" t="s">
        <v>2170</v>
      </c>
      <c r="B39" s="2457" t="s">
        <v>2171</v>
      </c>
      <c r="C39" s="2458" t="s">
        <v>2172</v>
      </c>
      <c r="D39" s="2458" t="s">
        <v>2173</v>
      </c>
      <c r="E39" s="2459" t="s">
        <v>2174</v>
      </c>
      <c r="F39" s="2454"/>
      <c r="G39" s="137"/>
      <c r="H39" s="137"/>
      <c r="I39" s="137"/>
    </row>
    <row r="40" spans="1:15" ht="14.25">
      <c r="A40" s="2460" t="s">
        <v>2175</v>
      </c>
      <c r="B40" s="157"/>
      <c r="C40" s="158"/>
      <c r="D40" s="158"/>
      <c r="E40" s="159"/>
      <c r="F40" s="2454"/>
      <c r="G40" s="137"/>
      <c r="H40" s="137"/>
      <c r="I40" s="137"/>
    </row>
    <row r="41" spans="1:15" ht="14.25">
      <c r="A41" s="2460" t="s">
        <v>2176</v>
      </c>
      <c r="B41" s="157"/>
      <c r="C41" s="158"/>
      <c r="D41" s="158"/>
      <c r="E41" s="159"/>
      <c r="F41" s="2454"/>
      <c r="G41" s="137"/>
      <c r="H41" s="137"/>
      <c r="I41" s="137"/>
    </row>
    <row r="42" spans="1:15" ht="15" thickBot="1">
      <c r="A42" s="2461"/>
      <c r="B42" s="160"/>
      <c r="C42" s="161"/>
      <c r="D42" s="161"/>
      <c r="E42" s="162"/>
      <c r="F42" s="2454"/>
      <c r="G42" s="137"/>
      <c r="H42" s="137"/>
      <c r="I42" s="137"/>
    </row>
    <row r="43" spans="1:15" ht="12.75">
      <c r="A43" s="2155"/>
      <c r="B43" s="2155"/>
      <c r="C43" s="2155"/>
      <c r="D43" s="2155"/>
      <c r="E43" s="2155"/>
      <c r="F43" s="2462"/>
      <c r="G43" s="2462"/>
      <c r="H43" s="2462"/>
      <c r="I43" s="2463"/>
    </row>
    <row r="44" spans="1:15" ht="18.75">
      <c r="A44" s="2464" t="s">
        <v>2177</v>
      </c>
      <c r="B44" s="2465"/>
      <c r="C44" s="2465"/>
      <c r="D44" s="2466"/>
      <c r="E44" s="2466"/>
      <c r="F44" s="2467"/>
      <c r="G44" s="2467"/>
      <c r="H44" s="2467"/>
      <c r="I44" s="2467"/>
      <c r="J44" s="2468" t="s">
        <v>2178</v>
      </c>
      <c r="K44" s="2469"/>
      <c r="L44" s="2469"/>
      <c r="M44" s="2469"/>
      <c r="N44" s="2469"/>
      <c r="O44" s="2469"/>
    </row>
    <row r="45" spans="1:15" ht="14.25" customHeight="1" thickBot="1">
      <c r="A45" s="3151" t="s">
        <v>2179</v>
      </c>
      <c r="B45" s="3152"/>
      <c r="C45" s="3153"/>
      <c r="D45" s="163">
        <f ca="1">ROUND(H101*F45,0)</f>
        <v>37</v>
      </c>
      <c r="E45" s="164" t="s">
        <v>2180</v>
      </c>
      <c r="F45" s="165">
        <v>1</v>
      </c>
      <c r="G45" s="166" t="s">
        <v>2181</v>
      </c>
      <c r="H45" s="137"/>
      <c r="I45" s="137"/>
      <c r="J45" s="3154" t="s">
        <v>2182</v>
      </c>
      <c r="K45" s="3154"/>
      <c r="L45" s="3154"/>
      <c r="M45" s="3154"/>
      <c r="N45" s="3154"/>
      <c r="O45" s="3154"/>
    </row>
    <row r="46" spans="1:15" ht="14.25" customHeight="1">
      <c r="A46" s="3155" t="s">
        <v>2183</v>
      </c>
      <c r="B46" s="3156"/>
      <c r="C46" s="3156"/>
      <c r="D46" s="3156"/>
      <c r="E46" s="3156"/>
      <c r="F46" s="3156"/>
      <c r="G46" s="3157"/>
      <c r="H46" s="2470"/>
      <c r="I46" s="167"/>
      <c r="J46" s="1804">
        <v>1</v>
      </c>
      <c r="K46" s="3154" t="s">
        <v>2184</v>
      </c>
      <c r="L46" s="3154"/>
      <c r="M46" s="3158"/>
      <c r="N46" s="3158"/>
      <c r="O46" s="3158"/>
    </row>
    <row r="47" spans="1:15" ht="12" customHeight="1">
      <c r="A47" s="168" t="s">
        <v>2185</v>
      </c>
      <c r="B47" s="169"/>
      <c r="C47" s="170"/>
      <c r="D47" s="171" t="s">
        <v>2186</v>
      </c>
      <c r="E47" s="23" t="s">
        <v>2187</v>
      </c>
      <c r="F47" s="172" t="s">
        <v>2188</v>
      </c>
      <c r="G47" s="173" t="s">
        <v>2189</v>
      </c>
      <c r="H47" s="2470"/>
      <c r="I47" s="167"/>
      <c r="J47" s="1804">
        <v>2</v>
      </c>
      <c r="K47" s="3154" t="s">
        <v>2190</v>
      </c>
      <c r="L47" s="3154"/>
      <c r="M47" s="3159">
        <f>'数据-取费表'!B2</f>
        <v>43565</v>
      </c>
      <c r="N47" s="3159"/>
      <c r="O47" s="3159"/>
    </row>
    <row r="48" spans="1:15" ht="25.5">
      <c r="A48" s="3160" t="s">
        <v>2191</v>
      </c>
      <c r="B48" s="3161"/>
      <c r="C48" s="3161"/>
      <c r="D48" s="139">
        <f ca="1">IF(H48="情况1",0,IF(H48="情况2",D52,IF(H48="情况3",D53,IF(H48="情况4",D54))))</f>
        <v>2</v>
      </c>
      <c r="E48" s="1793" t="str">
        <f>IF(H48="情况4","(销售额-原购置价)×税（费）率","销售额×税（费）率")</f>
        <v>销售额×税（费）率</v>
      </c>
      <c r="F48" s="174">
        <f>IF(H48="情况1","免征",'数据-取费表'!B41)</f>
        <v>5.6000000000000001E-2</v>
      </c>
      <c r="G48" s="2471" t="s">
        <v>2192</v>
      </c>
      <c r="H48" s="2472" t="s">
        <v>3150</v>
      </c>
      <c r="I48" s="2470"/>
      <c r="J48" s="1804">
        <v>3</v>
      </c>
      <c r="K48" s="3154" t="s">
        <v>2193</v>
      </c>
      <c r="L48" s="3154"/>
      <c r="M48" s="3162">
        <f ca="1">H101</f>
        <v>37</v>
      </c>
      <c r="N48" s="3162"/>
      <c r="O48" s="3162"/>
    </row>
    <row r="49" spans="1:35" ht="25.5" customHeight="1">
      <c r="A49" s="175" t="s">
        <v>2194</v>
      </c>
      <c r="B49" s="3163" t="s">
        <v>2195</v>
      </c>
      <c r="C49" s="3163"/>
      <c r="D49" s="176">
        <v>0</v>
      </c>
      <c r="E49" s="22" t="s">
        <v>2196</v>
      </c>
      <c r="F49" s="27" t="s">
        <v>34</v>
      </c>
      <c r="G49" s="3164"/>
      <c r="H49" s="137"/>
      <c r="I49" s="2473"/>
      <c r="J49" s="1804">
        <v>4</v>
      </c>
      <c r="K49" s="3154" t="str">
        <f>IF(项目基本情况!E8="房地产抵押价值","房地产抵押价值","抵押担保权已注销时的房地产抵押价值")</f>
        <v>房地产抵押价值</v>
      </c>
      <c r="L49" s="3154"/>
      <c r="M49" s="3162">
        <f ca="1">IF(项目基本情况!E8="房地产抵押价值",H107,H109)</f>
        <v>37</v>
      </c>
      <c r="N49" s="3162"/>
      <c r="O49" s="3162"/>
    </row>
    <row r="50" spans="1:35" ht="25.5" customHeight="1">
      <c r="A50" s="177"/>
      <c r="B50" s="3163" t="s">
        <v>2197</v>
      </c>
      <c r="C50" s="3163"/>
      <c r="D50" s="178"/>
      <c r="E50" s="30"/>
      <c r="F50" s="179"/>
      <c r="G50" s="3165"/>
      <c r="H50" s="137"/>
      <c r="I50" s="2473"/>
      <c r="J50" s="3154" t="s">
        <v>2198</v>
      </c>
      <c r="K50" s="3154"/>
      <c r="L50" s="3154"/>
      <c r="M50" s="3154"/>
      <c r="N50" s="3154"/>
      <c r="O50" s="3154"/>
    </row>
    <row r="51" spans="1:35" ht="12" customHeight="1">
      <c r="A51" s="180"/>
      <c r="B51" s="3163" t="s">
        <v>2199</v>
      </c>
      <c r="C51" s="3163"/>
      <c r="D51" s="181"/>
      <c r="E51" s="29"/>
      <c r="F51" s="179"/>
      <c r="G51" s="3166"/>
      <c r="H51" s="137"/>
      <c r="I51" s="2473"/>
      <c r="J51" s="2474" t="s">
        <v>2200</v>
      </c>
      <c r="K51" s="3154" t="s">
        <v>2201</v>
      </c>
      <c r="L51" s="3154"/>
      <c r="M51" s="2474" t="s">
        <v>2202</v>
      </c>
      <c r="N51" s="2474" t="s">
        <v>2203</v>
      </c>
      <c r="O51" s="2474" t="s">
        <v>2204</v>
      </c>
    </row>
    <row r="52" spans="1:35" ht="24" customHeight="1">
      <c r="A52" s="182" t="s">
        <v>2205</v>
      </c>
      <c r="B52" s="3163" t="s">
        <v>2206</v>
      </c>
      <c r="C52" s="3163"/>
      <c r="D52" s="181">
        <f ca="1">ROUND(D45*'数据-取费表'!B41/(1+'数据-取费表'!C42),0)</f>
        <v>2</v>
      </c>
      <c r="E52" s="11" t="s">
        <v>2207</v>
      </c>
      <c r="F52" s="183">
        <f>'数据-取费表'!B41</f>
        <v>5.6000000000000001E-2</v>
      </c>
      <c r="G52" s="2475"/>
      <c r="H52" s="137"/>
      <c r="I52" s="2473"/>
      <c r="J52" s="1804">
        <v>1</v>
      </c>
      <c r="K52" s="3169" t="s">
        <v>2208</v>
      </c>
      <c r="L52" s="3169"/>
      <c r="M52" s="1746">
        <f ca="1">D48</f>
        <v>2</v>
      </c>
      <c r="N52" s="1804" t="str">
        <f>E48</f>
        <v>销售额×税（费）率</v>
      </c>
      <c r="O52" s="1747">
        <f>F48</f>
        <v>5.6000000000000001E-2</v>
      </c>
    </row>
    <row r="53" spans="1:35" ht="12" customHeight="1">
      <c r="A53" s="182" t="s">
        <v>2209</v>
      </c>
      <c r="B53" s="3167" t="s">
        <v>2210</v>
      </c>
      <c r="C53" s="3168"/>
      <c r="D53" s="181">
        <f ca="1">ROUND(D45*'数据-取费表'!B41/(1+'数据-取费表'!C42),0)</f>
        <v>2</v>
      </c>
      <c r="E53" s="11" t="s">
        <v>2207</v>
      </c>
      <c r="F53" s="183">
        <f>'数据-取费表'!B41</f>
        <v>5.6000000000000001E-2</v>
      </c>
      <c r="G53" s="2475"/>
      <c r="H53" s="137"/>
      <c r="I53" s="2473"/>
      <c r="J53" s="1804">
        <v>2</v>
      </c>
      <c r="K53" s="3169" t="s">
        <v>2211</v>
      </c>
      <c r="L53" s="3169"/>
      <c r="M53" s="1746">
        <f t="shared" ref="M53:O54" ca="1" si="0">D55</f>
        <v>0</v>
      </c>
      <c r="N53" s="1804" t="str">
        <f t="shared" si="0"/>
        <v>销售额×税（费）率</v>
      </c>
      <c r="O53" s="1747">
        <f t="shared" si="0"/>
        <v>5.0000000000000001E-4</v>
      </c>
    </row>
    <row r="54" spans="1:35" ht="12" customHeight="1">
      <c r="A54" s="182" t="s">
        <v>2212</v>
      </c>
      <c r="B54" s="3167" t="s">
        <v>2213</v>
      </c>
      <c r="C54" s="3168"/>
      <c r="D54" s="181">
        <f ca="1">C68</f>
        <v>2</v>
      </c>
      <c r="E54" s="29" t="s">
        <v>2214</v>
      </c>
      <c r="F54" s="183">
        <f>'数据-取费表'!B41</f>
        <v>5.6000000000000001E-2</v>
      </c>
      <c r="G54" s="2475"/>
      <c r="H54" s="2476"/>
      <c r="I54" s="2473"/>
      <c r="J54" s="1804">
        <v>3</v>
      </c>
      <c r="K54" s="3169" t="s">
        <v>2215</v>
      </c>
      <c r="L54" s="3169"/>
      <c r="M54" s="1746" t="e">
        <f t="shared" ca="1" si="0"/>
        <v>#DIV/0!</v>
      </c>
      <c r="N54" s="1804" t="str">
        <f t="shared" si="0"/>
        <v>增值额×税（费）率</v>
      </c>
      <c r="O54" s="1748" t="str">
        <f t="shared" si="0"/>
        <v>——</v>
      </c>
    </row>
    <row r="55" spans="1:35" ht="24" customHeight="1">
      <c r="A55" s="3170" t="s">
        <v>2216</v>
      </c>
      <c r="B55" s="3161"/>
      <c r="C55" s="3161"/>
      <c r="D55" s="184">
        <f ca="1">IF(H55="个人住宅",0,ROUND(D45*I55,0))</f>
        <v>0</v>
      </c>
      <c r="E55" s="11" t="s">
        <v>2217</v>
      </c>
      <c r="F55" s="183">
        <f>IF(H55="正常",I55,"免征")</f>
        <v>5.0000000000000001E-4</v>
      </c>
      <c r="G55" s="2475"/>
      <c r="H55" s="2472" t="s">
        <v>2218</v>
      </c>
      <c r="I55" s="185">
        <f>'数据-取费表'!B49</f>
        <v>5.0000000000000001E-4</v>
      </c>
      <c r="J55" s="1804" t="str">
        <f>IF(H59="非个人房产","",4)</f>
        <v/>
      </c>
      <c r="K55" s="3169" t="str">
        <f>IF(H59="非个人房产","——","个人所得税")</f>
        <v>——</v>
      </c>
      <c r="L55" s="3169"/>
      <c r="M55" s="1749" t="str">
        <f>D59</f>
        <v>——</v>
      </c>
      <c r="N55" s="1802" t="str">
        <f>E59</f>
        <v>——</v>
      </c>
      <c r="O55" s="1750" t="str">
        <f>F59</f>
        <v>——</v>
      </c>
    </row>
    <row r="56" spans="1:35" ht="24.75">
      <c r="A56" s="3170" t="s">
        <v>2219</v>
      </c>
      <c r="B56" s="3161"/>
      <c r="C56" s="3161"/>
      <c r="D56" s="184" t="e">
        <f ca="1">IF(H56="个人住宅",D57,D58)</f>
        <v>#DIV/0!</v>
      </c>
      <c r="E56" s="11" t="s">
        <v>2220</v>
      </c>
      <c r="F56" s="183" t="str">
        <f>IF(H56="正常",F58,"免征")</f>
        <v>——</v>
      </c>
      <c r="G56" s="2477" t="s">
        <v>2221</v>
      </c>
      <c r="H56" s="2478" t="s">
        <v>2218</v>
      </c>
      <c r="I56" s="2479"/>
      <c r="J56" s="1804" t="str">
        <f>IF(项目基本情况!K6="上海银行",IF(J55="",4,J55+1),"")</f>
        <v/>
      </c>
      <c r="K56" s="3171" t="str">
        <f>IF(项目基本情况!K6="上海银行","其他处置费用","")</f>
        <v/>
      </c>
      <c r="L56" s="3172"/>
      <c r="M56" s="1746" t="str">
        <f>IF(项目基本情况!K6="上海银行",M69,"")</f>
        <v/>
      </c>
      <c r="N56" s="3179" t="str">
        <f>IF(项目基本情况!K6="上海银行","包含处置中涉及的律师、诉讼、拍卖、评估等费用","")</f>
        <v/>
      </c>
      <c r="O56" s="3180"/>
    </row>
    <row r="57" spans="1:35" ht="12.75">
      <c r="A57" s="182" t="s">
        <v>2194</v>
      </c>
      <c r="B57" s="3142" t="s">
        <v>2222</v>
      </c>
      <c r="C57" s="3144"/>
      <c r="D57" s="186">
        <v>0</v>
      </c>
      <c r="E57" s="22" t="s">
        <v>2196</v>
      </c>
      <c r="F57" s="154"/>
      <c r="G57" s="2475"/>
      <c r="H57" s="2479"/>
      <c r="I57" s="2479"/>
      <c r="J57" s="3169">
        <f>IF(AND(J55="",J56=""),4,IF(项目基本情况!K6="上海银行",'结果表-办公'!J56+1,'结果表-办公'!J55+1))</f>
        <v>4</v>
      </c>
      <c r="K57" s="3169" t="s">
        <v>2223</v>
      </c>
      <c r="L57" s="2480" t="s">
        <v>2224</v>
      </c>
      <c r="M57" s="1751"/>
      <c r="N57" s="1752">
        <f ca="1">SUMIF(M52:M56,"&lt;9e307")</f>
        <v>2</v>
      </c>
      <c r="O57" s="2481"/>
      <c r="P57" s="1745">
        <f ca="1">N57/M49</f>
        <v>5.4054054054054057E-2</v>
      </c>
    </row>
    <row r="58" spans="1:35" ht="24.75">
      <c r="A58" s="182" t="s">
        <v>2205</v>
      </c>
      <c r="B58" s="3142" t="s">
        <v>2225</v>
      </c>
      <c r="C58" s="3143"/>
      <c r="D58" s="184" t="e">
        <f ca="1">IF(H58="转让取得",C81,C97)</f>
        <v>#DIV/0!</v>
      </c>
      <c r="E58" s="11" t="s">
        <v>2220</v>
      </c>
      <c r="F58" s="23" t="s">
        <v>34</v>
      </c>
      <c r="G58" s="2475"/>
      <c r="H58" s="2478" t="s">
        <v>2226</v>
      </c>
      <c r="I58" s="2479"/>
      <c r="J58" s="3169"/>
      <c r="K58" s="3169"/>
      <c r="L58" s="2480" t="s">
        <v>2227</v>
      </c>
      <c r="M58" s="1753"/>
      <c r="N58" s="2482" t="str">
        <f ca="1">NUMBERSTRING(INT(N57*10000),2)&amp;"元整"</f>
        <v>贰万元整</v>
      </c>
      <c r="O58" s="2483"/>
    </row>
    <row r="59" spans="1:35" ht="24.75" thickBot="1">
      <c r="A59" s="3181" t="s">
        <v>2228</v>
      </c>
      <c r="B59" s="3182"/>
      <c r="C59" s="3182"/>
      <c r="D59" s="187" t="str">
        <f>IF(H59="非个人房产","——",IF(H59="个人住宅",0,ROUND(D45*I59,0)))</f>
        <v>——</v>
      </c>
      <c r="E59" s="188" t="str">
        <f>IF(H59="非个人房产","——","销售额×税（费）率")</f>
        <v>——</v>
      </c>
      <c r="F59" s="189" t="str">
        <f>IF(H59="非个人房产","——",IF(H59="个人住宅","免征",I59))</f>
        <v>——</v>
      </c>
      <c r="G59" s="2484" t="s">
        <v>2221</v>
      </c>
      <c r="H59" s="2478" t="s">
        <v>2229</v>
      </c>
      <c r="I59" s="190">
        <v>0.01</v>
      </c>
      <c r="J59" s="3183">
        <f>J57+1</f>
        <v>5</v>
      </c>
      <c r="K59" s="3169" t="s">
        <v>2230</v>
      </c>
      <c r="L59" s="1804" t="s">
        <v>2224</v>
      </c>
      <c r="M59" s="1754"/>
      <c r="N59" s="1755">
        <f ca="1">M49-N57</f>
        <v>35</v>
      </c>
      <c r="O59" s="2485"/>
    </row>
    <row r="60" spans="1:35" ht="12" customHeight="1">
      <c r="A60" s="2486"/>
      <c r="B60" s="2408"/>
      <c r="C60" s="2408"/>
      <c r="D60" s="2408"/>
      <c r="E60" s="2156"/>
      <c r="F60" s="2479"/>
      <c r="G60" s="2479"/>
      <c r="H60" s="2487"/>
      <c r="I60" s="137"/>
      <c r="J60" s="3184"/>
      <c r="K60" s="3169"/>
      <c r="L60" s="2480" t="s">
        <v>2227</v>
      </c>
      <c r="M60" s="1753"/>
      <c r="N60" s="2482" t="str">
        <f ca="1">NUMBERSTRING(INT(N59*10000),2)&amp;"元整"</f>
        <v>叁拾伍万元整</v>
      </c>
      <c r="O60" s="2483"/>
    </row>
    <row r="61" spans="1:35" ht="13.5" thickBot="1">
      <c r="A61" s="3173" t="s">
        <v>2231</v>
      </c>
      <c r="B61" s="3173"/>
      <c r="C61" s="3173"/>
      <c r="D61" s="3173"/>
      <c r="E61" s="3173"/>
      <c r="F61" s="2479"/>
      <c r="G61" s="2479"/>
      <c r="H61" s="2487"/>
      <c r="I61" s="137"/>
      <c r="J61" s="1804">
        <f>J59+1</f>
        <v>6</v>
      </c>
      <c r="K61" s="3169" t="s">
        <v>2232</v>
      </c>
      <c r="L61" s="3169"/>
      <c r="M61" s="1756"/>
      <c r="N61" s="1757">
        <f ca="1">ROUND(N59*10000/'数据-汇总表'!E3,0)</f>
        <v>12944</v>
      </c>
      <c r="O61" s="2488"/>
    </row>
    <row r="62" spans="1:35" ht="12.75">
      <c r="A62" s="3174" t="s">
        <v>2233</v>
      </c>
      <c r="B62" s="3175"/>
      <c r="C62" s="1796"/>
      <c r="D62" s="1796" t="s">
        <v>2234</v>
      </c>
      <c r="E62" s="191" t="s">
        <v>2235</v>
      </c>
      <c r="F62" s="2479"/>
      <c r="G62" s="2479"/>
      <c r="H62" s="2487"/>
      <c r="I62" s="137"/>
    </row>
    <row r="63" spans="1:35" ht="12.75">
      <c r="A63" s="202" t="s">
        <v>775</v>
      </c>
      <c r="B63" s="192" t="s">
        <v>2236</v>
      </c>
      <c r="C63" s="193">
        <f ca="1">ROUND((C64+C65)/(1+'数据-取费表'!C42),0)</f>
        <v>35</v>
      </c>
      <c r="D63" s="194"/>
      <c r="E63" s="195"/>
      <c r="F63" s="2479"/>
      <c r="G63" s="2479"/>
      <c r="H63" s="2487"/>
      <c r="I63" s="137"/>
      <c r="J63" s="3176" t="s">
        <v>2237</v>
      </c>
      <c r="K63" s="2489" t="s">
        <v>2238</v>
      </c>
      <c r="L63" s="1744">
        <f ca="1">IF(M49&gt;10000,M49*0.5%,IF(AND(M49&gt;1000,M49&lt;=10000),M49*1%,IF(AND(M49&gt;100,M49&lt;=1000),M49*3%,IF(AND(M49&gt;10,M49&lt;=100),M49*5%,M49*8%))))</f>
        <v>1.85</v>
      </c>
      <c r="M63" s="23">
        <f ca="1">ROUND(L63,1)</f>
        <v>1.9</v>
      </c>
      <c r="Z63" s="2413"/>
      <c r="AI63" s="2414"/>
    </row>
    <row r="64" spans="1:35" ht="14.25" customHeight="1">
      <c r="A64" s="196" t="s">
        <v>770</v>
      </c>
      <c r="B64" s="197" t="s">
        <v>2239</v>
      </c>
      <c r="C64" s="198">
        <f ca="1">D45</f>
        <v>37</v>
      </c>
      <c r="D64" s="199" t="s">
        <v>32</v>
      </c>
      <c r="E64" s="200"/>
      <c r="F64" s="2479"/>
      <c r="G64" s="2479"/>
      <c r="H64" s="2487"/>
      <c r="I64" s="137"/>
      <c r="J64" s="3176"/>
      <c r="K64" s="2489" t="s">
        <v>2240</v>
      </c>
      <c r="L64" s="1744">
        <f ca="1">IF(M49&gt;2000,M49*0.5%,IF(AND(M49&gt;1000,M49&lt;=2000),M49*0.6%,IF(AND(M49&gt;500,M49&lt;=1000),M49*0.7%,IF(AND(M49&gt;200,M49&lt;=500),M49*0.8%,IF(AND(M49&gt;100,M49&lt;=200),M49*0.9%,IF(AND(M49&gt;50,M49&lt;=100),M49*1%,IF(AND(M49&gt;20,M49&lt;=50),M49*1.5%,IF(AND(M49&gt;10,M49&lt;=20),M49*2%,IF(AND(M49&gt;1,M49&lt;=10),M49*2.5%)))))))))</f>
        <v>0.55499999999999994</v>
      </c>
      <c r="M64" s="23">
        <f t="shared" ref="M64:M65" ca="1" si="1">ROUND(L64,1)</f>
        <v>0.6</v>
      </c>
      <c r="N64" s="137" t="s">
        <v>2241</v>
      </c>
      <c r="Z64" s="2413"/>
      <c r="AI64" s="2414"/>
    </row>
    <row r="65" spans="1:35" ht="14.25" customHeight="1">
      <c r="A65" s="196" t="s">
        <v>771</v>
      </c>
      <c r="B65" s="197" t="s">
        <v>2242</v>
      </c>
      <c r="C65" s="201"/>
      <c r="D65" s="199"/>
      <c r="E65" s="200"/>
      <c r="F65" s="2479"/>
      <c r="G65" s="2479"/>
      <c r="H65" s="2487"/>
      <c r="I65" s="137"/>
      <c r="J65" s="3176"/>
      <c r="K65" s="2489" t="s">
        <v>2243</v>
      </c>
      <c r="L65" s="1744">
        <f ca="1">IF(M49&gt;1000,M49*0.1%,IF(AND(M49&gt;500,M49&lt;=1000),M49*0.5%,IF(AND(M49&gt;50,M49&lt;=500),M49*1%,IF(AND(M49&gt;1,M49&lt;=50),M49*1.5%))))</f>
        <v>0.55499999999999994</v>
      </c>
      <c r="M65" s="23">
        <f t="shared" ca="1" si="1"/>
        <v>0.6</v>
      </c>
      <c r="N65" s="137" t="s">
        <v>2241</v>
      </c>
      <c r="Z65" s="2413"/>
      <c r="AI65" s="2414"/>
    </row>
    <row r="66" spans="1:35" ht="14.25" customHeight="1">
      <c r="A66" s="202" t="s">
        <v>772</v>
      </c>
      <c r="B66" s="203" t="s">
        <v>2244</v>
      </c>
      <c r="C66" s="204"/>
      <c r="D66" s="205" t="s">
        <v>32</v>
      </c>
      <c r="E66" s="1768" t="s">
        <v>1367</v>
      </c>
      <c r="F66" s="2479"/>
      <c r="G66" s="2479"/>
      <c r="H66" s="2487"/>
      <c r="I66" s="137"/>
      <c r="J66" s="3176"/>
      <c r="K66" s="2489" t="s">
        <v>2245</v>
      </c>
      <c r="L66" s="1744">
        <f ca="1">M49*0.5%</f>
        <v>0.185</v>
      </c>
      <c r="M66" s="23">
        <f ca="1">IF(L66&gt;0.5,0.5,ROUND(L66,0))</f>
        <v>0</v>
      </c>
      <c r="N66" s="137" t="s">
        <v>2246</v>
      </c>
      <c r="Z66" s="2413"/>
      <c r="AI66" s="2414"/>
    </row>
    <row r="67" spans="1:35" ht="14.25" customHeight="1">
      <c r="A67" s="202" t="s">
        <v>773</v>
      </c>
      <c r="B67" s="203" t="s">
        <v>2247</v>
      </c>
      <c r="C67" s="206">
        <f ca="1">C63-C66</f>
        <v>35</v>
      </c>
      <c r="D67" s="199" t="s">
        <v>32</v>
      </c>
      <c r="E67" s="200"/>
      <c r="F67" s="2479"/>
      <c r="G67" s="2479"/>
      <c r="H67" s="2487"/>
      <c r="I67" s="137"/>
      <c r="J67" s="3176"/>
      <c r="K67" s="2489" t="s">
        <v>2248</v>
      </c>
      <c r="L67" s="1744">
        <f ca="1">IF(M49&gt;=10000,(8.25+(M49-10000)*0.01%),IF(AND(M49&gt;=8000,M49&lt;10000),(7.85+(M49-8000)*0.02%),IF(AND(M49&gt;=5000,M49&lt;8000),(6.65+(M49-5000)*0.04%),IF(AND(M49&gt;=2000,M49&lt;5000),(4.25+(PM49-2000)*0.08%),IF(AND(M49&gt;=1000,M49&lt;2000),(2.75+(M49-1000)*0.15%),IF(AND(M49&gt;=100,M49&lt;1000),(0.5+(M49-100)*0.25%),IF(AND(M49&gt;0,M49&lt;100),M49*0.5%)))))))</f>
        <v>0.185</v>
      </c>
      <c r="M67" s="23">
        <f ca="1">ROUND(L67*0.9,1)</f>
        <v>0.2</v>
      </c>
      <c r="Z67" s="2413"/>
      <c r="AI67" s="2414"/>
    </row>
    <row r="68" spans="1:35" ht="14.25" customHeight="1" thickBot="1">
      <c r="A68" s="207" t="s">
        <v>774</v>
      </c>
      <c r="B68" s="208" t="s">
        <v>2249</v>
      </c>
      <c r="C68" s="209">
        <f ca="1">IF(C67&lt;=0,0,ROUND(C67*D68,0))</f>
        <v>2</v>
      </c>
      <c r="D68" s="210">
        <f>'数据-取费表'!B41</f>
        <v>5.6000000000000001E-2</v>
      </c>
      <c r="E68" s="211"/>
      <c r="F68" s="2479"/>
      <c r="G68" s="2479"/>
      <c r="H68" s="2487"/>
      <c r="I68" s="137"/>
      <c r="J68" s="3176"/>
      <c r="K68" s="2489" t="s">
        <v>2250</v>
      </c>
      <c r="L68" s="1744">
        <f ca="1">IF(M49&gt;10000,M49*0.5%,IF(AND(M49&gt;5000,M49&lt;=10000),M49*1%,IF(AND(M49&gt;1000,M49&lt;=5000),M49*2%,IF(AND(M49&gt;200,M49&lt;=1000),M49*3%,M49*5%))))</f>
        <v>1.85</v>
      </c>
      <c r="M68" s="23">
        <f ca="1">ROUND(L68,1)</f>
        <v>1.9</v>
      </c>
      <c r="Z68" s="2413"/>
      <c r="AI68" s="2414"/>
    </row>
    <row r="69" spans="1:35" s="2436" customFormat="1" ht="16.5" customHeight="1">
      <c r="A69" s="2490"/>
      <c r="B69" s="2491"/>
      <c r="C69" s="2492"/>
      <c r="D69" s="2493"/>
      <c r="E69" s="2494"/>
      <c r="F69" s="2156"/>
      <c r="G69" s="2156"/>
      <c r="H69" s="2155"/>
      <c r="I69" s="2408"/>
      <c r="J69" s="3176"/>
      <c r="K69" s="2489" t="s">
        <v>2251</v>
      </c>
      <c r="L69" s="2495"/>
      <c r="M69" s="23">
        <f ca="1">ROUND(SUM(M63:M68),0)</f>
        <v>5</v>
      </c>
      <c r="N69" s="1745">
        <f ca="1">M69/M49</f>
        <v>0.13513513513513514</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77" t="s">
        <v>2252</v>
      </c>
      <c r="B70" s="3178"/>
      <c r="C70" s="3178"/>
      <c r="D70" s="3178"/>
      <c r="E70" s="3178"/>
      <c r="F70" s="3178"/>
      <c r="G70" s="3178"/>
      <c r="H70" s="317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74" t="s">
        <v>2233</v>
      </c>
      <c r="B71" s="3175"/>
      <c r="C71" s="1796"/>
      <c r="D71" s="1796" t="s">
        <v>2234</v>
      </c>
      <c r="E71" s="212" t="s">
        <v>2235</v>
      </c>
      <c r="F71" s="213"/>
      <c r="G71" s="213"/>
      <c r="H71" s="214"/>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2" t="s">
        <v>775</v>
      </c>
      <c r="B72" s="203" t="s">
        <v>2253</v>
      </c>
      <c r="C72" s="206">
        <f ca="1">ROUND(D45/(1+'数据-取费表'!C42),0)</f>
        <v>35</v>
      </c>
      <c r="D72" s="199" t="s">
        <v>32</v>
      </c>
      <c r="E72" s="1795"/>
      <c r="F72" s="1789"/>
      <c r="G72" s="1789"/>
      <c r="H72" s="215"/>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2" t="s">
        <v>772</v>
      </c>
      <c r="B73" s="172" t="s">
        <v>2254</v>
      </c>
      <c r="C73" s="206">
        <f ca="1">C74+C78</f>
        <v>0</v>
      </c>
      <c r="D73" s="199" t="s">
        <v>32</v>
      </c>
      <c r="E73" s="1795"/>
      <c r="F73" s="1789"/>
      <c r="G73" s="1789"/>
      <c r="H73" s="215"/>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6" t="s">
        <v>770</v>
      </c>
      <c r="B74" s="197" t="s">
        <v>2255</v>
      </c>
      <c r="C74" s="199">
        <f>ROUND(IF(G77="2016年5月1日后购买",C75/(1+'数据-取费表'!C42)+C76+C77,C75+C76+C77),0)</f>
        <v>0</v>
      </c>
      <c r="D74" s="199" t="s">
        <v>32</v>
      </c>
      <c r="E74" s="1795"/>
      <c r="F74" s="1789"/>
      <c r="G74" s="1789"/>
      <c r="H74" s="215"/>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6" t="s">
        <v>776</v>
      </c>
      <c r="B75" s="197" t="s">
        <v>2256</v>
      </c>
      <c r="C75" s="217"/>
      <c r="D75" s="199" t="s">
        <v>32</v>
      </c>
      <c r="E75" s="218" t="s">
        <v>2257</v>
      </c>
      <c r="F75" s="2501" t="s">
        <v>2258</v>
      </c>
      <c r="G75" s="218" t="s">
        <v>2259</v>
      </c>
      <c r="H75" s="219"/>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6" t="s">
        <v>777</v>
      </c>
      <c r="B76" s="220" t="s">
        <v>2260</v>
      </c>
      <c r="C76" s="199">
        <f>IF(F75="购房发票",ROUND(C75*H75*D76,0),0)</f>
        <v>0</v>
      </c>
      <c r="D76" s="221">
        <v>0.05</v>
      </c>
      <c r="E76" s="3167" t="s">
        <v>2261</v>
      </c>
      <c r="F76" s="3163"/>
      <c r="G76" s="3163"/>
      <c r="H76" s="3199"/>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6" t="s">
        <v>778</v>
      </c>
      <c r="B77" s="197" t="s">
        <v>2262</v>
      </c>
      <c r="C77" s="199">
        <f>ROUND(IF(G77="个人住宅",0,IF(G77="2016年5月1日前购买",C75*D77,C75*D77/(1+'数据-取费表'!C42))),0)</f>
        <v>0</v>
      </c>
      <c r="D77" s="222">
        <f>'数据-取费表'!B48+'数据-取费表'!B49</f>
        <v>3.0499999999999999E-2</v>
      </c>
      <c r="E77" s="14" t="s">
        <v>2263</v>
      </c>
      <c r="F77" s="223"/>
      <c r="G77" s="2503" t="s">
        <v>2264</v>
      </c>
      <c r="H77" s="1800"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6" t="s">
        <v>771</v>
      </c>
      <c r="B78" s="197" t="s">
        <v>2265</v>
      </c>
      <c r="C78" s="224">
        <f ca="1">ROUND(D45*D78/(1+'数据-取费表'!C42),0)</f>
        <v>0</v>
      </c>
      <c r="D78" s="225">
        <f>'数据-取费表'!B43</f>
        <v>6.000000000000001E-3</v>
      </c>
      <c r="E78" s="3185" t="s">
        <v>2266</v>
      </c>
      <c r="F78" s="3186"/>
      <c r="G78" s="3186"/>
      <c r="H78" s="318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779</v>
      </c>
      <c r="B79" s="203" t="s">
        <v>2267</v>
      </c>
      <c r="C79" s="206">
        <f ca="1">C72-C73</f>
        <v>35</v>
      </c>
      <c r="D79" s="199" t="s">
        <v>32</v>
      </c>
      <c r="E79" s="1795"/>
      <c r="F79" s="1789"/>
      <c r="G79" s="1789"/>
      <c r="H79" s="215"/>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3" t="s">
        <v>2268</v>
      </c>
      <c r="C80" s="226" t="e">
        <f ca="1">IF(C79&lt;=0,0,C79/C73)</f>
        <v>#DIV/0!</v>
      </c>
      <c r="D80" s="199" t="s">
        <v>32</v>
      </c>
      <c r="E80" s="14" t="e">
        <f ca="1">IF(C80&gt;=200%,"增值额超过扣除项目金额200%",IF(C80&gt;=100%,"增值额超过扣除项目金额100%，未超过200%",IF(C80&gt;=50%,"增值额超过扣除项目金额50%，未超过100%",IF(C80&lt;50%,"增值额未超过扣除项目金额50%"))))</f>
        <v>#DIV/0!</v>
      </c>
      <c r="F80" s="1789"/>
      <c r="G80" s="1789"/>
      <c r="H80" s="215"/>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8" t="s">
        <v>2269</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77" t="s">
        <v>2270</v>
      </c>
      <c r="B83" s="3178"/>
      <c r="C83" s="3178"/>
      <c r="D83" s="3178"/>
      <c r="E83" s="3178"/>
      <c r="F83" s="3178"/>
      <c r="G83" s="3178"/>
      <c r="H83" s="317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74" t="s">
        <v>2233</v>
      </c>
      <c r="B84" s="3175"/>
      <c r="C84" s="1796"/>
      <c r="D84" s="1796" t="s">
        <v>2234</v>
      </c>
      <c r="E84" s="212" t="s">
        <v>2235</v>
      </c>
      <c r="F84" s="213"/>
      <c r="G84" s="213"/>
      <c r="H84" s="232"/>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2" t="s">
        <v>775</v>
      </c>
      <c r="B85" s="203" t="s">
        <v>2253</v>
      </c>
      <c r="C85" s="206">
        <f ca="1">ROUND(D45/(1+'数据-取费表'!C42),0)</f>
        <v>35</v>
      </c>
      <c r="D85" s="199" t="s">
        <v>32</v>
      </c>
      <c r="E85" s="1795"/>
      <c r="F85" s="1789"/>
      <c r="G85" s="1789"/>
      <c r="H85" s="233"/>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2" t="s">
        <v>772</v>
      </c>
      <c r="B86" s="172" t="s">
        <v>2254</v>
      </c>
      <c r="C86" s="206">
        <f ca="1">IF(H88="仅含出让金",C87+C90+C91+C92+C93+C94,C87+C91+C92+C93+C94)</f>
        <v>0</v>
      </c>
      <c r="D86" s="234"/>
      <c r="E86" s="1795"/>
      <c r="F86" s="1789"/>
      <c r="G86" s="1789"/>
      <c r="H86" s="233"/>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6" t="s">
        <v>770</v>
      </c>
      <c r="B87" s="197" t="s">
        <v>2271</v>
      </c>
      <c r="C87" s="224">
        <f>C88+C89</f>
        <v>0</v>
      </c>
      <c r="D87" s="225"/>
      <c r="E87" s="1791"/>
      <c r="F87" s="1792"/>
      <c r="G87" s="1792"/>
      <c r="H87" s="1794"/>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6" t="s">
        <v>776</v>
      </c>
      <c r="B88" s="197" t="s">
        <v>2272</v>
      </c>
      <c r="C88" s="235"/>
      <c r="D88" s="225"/>
      <c r="E88" s="236" t="s">
        <v>2273</v>
      </c>
      <c r="F88" s="1792"/>
      <c r="G88" s="237"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6" t="s">
        <v>777</v>
      </c>
      <c r="B89" s="197" t="s">
        <v>2262</v>
      </c>
      <c r="C89" s="224">
        <f>ROUND(C88*D89,0)</f>
        <v>0</v>
      </c>
      <c r="D89" s="225">
        <f>'数据-取费表'!B48+'数据-取费表'!B49</f>
        <v>3.0499999999999999E-2</v>
      </c>
      <c r="E89" s="236" t="s">
        <v>2275</v>
      </c>
      <c r="F89" s="1792"/>
      <c r="G89" s="1792"/>
      <c r="H89" s="1794"/>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6" t="s">
        <v>771</v>
      </c>
      <c r="B90" s="197" t="s">
        <v>2276</v>
      </c>
      <c r="C90" s="235"/>
      <c r="D90" s="225"/>
      <c r="E90" s="236" t="str">
        <f>IF(H88="-","土地取得成本中已包含该笔费用"," ")</f>
        <v xml:space="preserve"> </v>
      </c>
      <c r="F90" s="1792"/>
      <c r="G90" s="1792"/>
      <c r="H90" s="1794"/>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6" t="s">
        <v>2277</v>
      </c>
      <c r="B91" s="197" t="s">
        <v>2278</v>
      </c>
      <c r="C91" s="224">
        <f>IF(H91="——",成本法!C33,I91)</f>
        <v>0</v>
      </c>
      <c r="D91" s="225"/>
      <c r="E91" s="3185" t="s">
        <v>2279</v>
      </c>
      <c r="F91" s="3186"/>
      <c r="G91" s="3186"/>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6" t="s">
        <v>2281</v>
      </c>
      <c r="B92" s="197" t="s">
        <v>2282</v>
      </c>
      <c r="C92" s="224">
        <f>ROUND((C87+C90+C91)*D92,0)</f>
        <v>0</v>
      </c>
      <c r="D92" s="225">
        <v>0.1</v>
      </c>
      <c r="E92" s="3185" t="s">
        <v>2283</v>
      </c>
      <c r="F92" s="3186"/>
      <c r="G92" s="3186"/>
      <c r="H92" s="318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6" t="s">
        <v>2284</v>
      </c>
      <c r="B93" s="197" t="s">
        <v>2265</v>
      </c>
      <c r="C93" s="224">
        <f ca="1">ROUND(D45*D93/(1+'数据-取费表'!C42),0)</f>
        <v>0</v>
      </c>
      <c r="D93" s="225">
        <f>'数据-取费表'!B43</f>
        <v>6.000000000000001E-3</v>
      </c>
      <c r="E93" s="3185" t="s">
        <v>2266</v>
      </c>
      <c r="F93" s="3186"/>
      <c r="G93" s="3186"/>
      <c r="H93" s="318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6" t="s">
        <v>2285</v>
      </c>
      <c r="B94" s="197" t="s">
        <v>2286</v>
      </c>
      <c r="C94" s="235">
        <f>ROUND((C87+C90+C91)*D94,0)</f>
        <v>0</v>
      </c>
      <c r="D94" s="225">
        <v>0.2</v>
      </c>
      <c r="E94" s="3188" t="s">
        <v>2287</v>
      </c>
      <c r="F94" s="3189"/>
      <c r="G94" s="3189"/>
      <c r="H94" s="3190"/>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779</v>
      </c>
      <c r="B95" s="203" t="s">
        <v>2267</v>
      </c>
      <c r="C95" s="206">
        <f ca="1">ROUND(C85-C86,0)</f>
        <v>35</v>
      </c>
      <c r="D95" s="199" t="s">
        <v>32</v>
      </c>
      <c r="E95" s="1795"/>
      <c r="F95" s="1789"/>
      <c r="G95" s="1789"/>
      <c r="H95" s="233"/>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3" t="s">
        <v>2268</v>
      </c>
      <c r="C96" s="226" t="e">
        <f ca="1">IF(C95&lt;=0,0,C95/C86)</f>
        <v>#DIV/0!</v>
      </c>
      <c r="D96" s="199" t="s">
        <v>32</v>
      </c>
      <c r="E96" s="14" t="e">
        <f ca="1">IF(C96&gt;=200%,"增值额超过扣除项目金额200%",IF(C96&gt;=100%,"增值额超过扣除项目金额100%，未超过200%",IF(C96&gt;=50%,"增值额超过扣除项目金额50%，未超过100%",IF(C96&lt;50%,"增值额未超过扣除项目金额50%"))))</f>
        <v>#DIV/0!</v>
      </c>
      <c r="F96" s="1789"/>
      <c r="G96" s="1789"/>
      <c r="H96" s="233"/>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8" t="s">
        <v>2269</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7"/>
    </row>
    <row r="99" spans="1:35" ht="21.75" customHeight="1" thickBot="1">
      <c r="A99" s="2464" t="s">
        <v>2288</v>
      </c>
      <c r="B99" s="2408"/>
      <c r="C99" s="2408"/>
      <c r="D99" s="2408"/>
      <c r="E99" s="2156"/>
      <c r="F99" s="2156"/>
      <c r="G99" s="2156"/>
      <c r="H99" s="2155"/>
      <c r="I99" s="137"/>
    </row>
    <row r="100" spans="1:35" ht="18.75" customHeight="1">
      <c r="A100" s="3127" t="s">
        <v>2289</v>
      </c>
      <c r="B100" s="3128"/>
      <c r="C100" s="3128"/>
      <c r="D100" s="3191"/>
      <c r="E100" s="3128" t="s">
        <v>2290</v>
      </c>
      <c r="F100" s="3128"/>
      <c r="G100" s="3128"/>
      <c r="H100" s="3191"/>
      <c r="I100" s="137"/>
    </row>
    <row r="101" spans="1:35" ht="18.75" customHeight="1">
      <c r="A101" s="3192" t="s">
        <v>2291</v>
      </c>
      <c r="B101" s="3193"/>
      <c r="C101" s="733" t="str">
        <f>C4</f>
        <v>比较法-办公</v>
      </c>
      <c r="D101" s="734" t="str">
        <f>D4</f>
        <v>收益法(元)-办公</v>
      </c>
      <c r="E101" s="3194" t="s">
        <v>2292</v>
      </c>
      <c r="F101" s="3195"/>
      <c r="G101" s="2510" t="s">
        <v>2293</v>
      </c>
      <c r="H101" s="1040">
        <f ca="1">H118</f>
        <v>37</v>
      </c>
      <c r="I101" s="137"/>
    </row>
    <row r="102" spans="1:35" ht="18.75" customHeight="1">
      <c r="A102" s="3196" t="s">
        <v>2294</v>
      </c>
      <c r="B102" s="2510" t="s">
        <v>2293</v>
      </c>
      <c r="C102" s="733">
        <f ca="1">C19</f>
        <v>52</v>
      </c>
      <c r="D102" s="734">
        <f ca="1">D19</f>
        <v>14</v>
      </c>
      <c r="E102" s="3194"/>
      <c r="F102" s="3195"/>
      <c r="G102" s="2510" t="s">
        <v>2295</v>
      </c>
      <c r="H102" s="370">
        <f ca="1">I118</f>
        <v>13643</v>
      </c>
      <c r="I102" s="137"/>
    </row>
    <row r="103" spans="1:35" ht="42.75" customHeight="1">
      <c r="A103" s="3196"/>
      <c r="B103" s="2510" t="s">
        <v>2295</v>
      </c>
      <c r="C103" s="735">
        <f ca="1">C20</f>
        <v>19361</v>
      </c>
      <c r="D103" s="736">
        <f ca="1">D20</f>
        <v>5067</v>
      </c>
      <c r="E103" s="3197" t="s">
        <v>2296</v>
      </c>
      <c r="F103" s="3198"/>
      <c r="G103" s="2511" t="s">
        <v>2297</v>
      </c>
      <c r="H103" s="1040">
        <f>IF(D36="正常操作",H104+H105+H106,H105+H106)</f>
        <v>0</v>
      </c>
      <c r="I103" s="137"/>
    </row>
    <row r="104" spans="1:35" ht="18.75" customHeight="1">
      <c r="A104" s="3196" t="s">
        <v>2298</v>
      </c>
      <c r="B104" s="2512" t="s">
        <v>2293</v>
      </c>
      <c r="C104" s="737">
        <f ca="1">H118</f>
        <v>37</v>
      </c>
      <c r="D104" s="738"/>
      <c r="E104" s="2256" t="s">
        <v>2299</v>
      </c>
      <c r="F104" s="2248"/>
      <c r="G104" s="2511" t="s">
        <v>2297</v>
      </c>
      <c r="H104" s="1041">
        <f>IF(D36="同一抵押权人同一抵押物续贷",C36&amp;"（未扣减，详见特别提示）",C36)</f>
        <v>0</v>
      </c>
      <c r="I104" s="137"/>
    </row>
    <row r="105" spans="1:35" ht="18.75" customHeight="1" thickBot="1">
      <c r="A105" s="3205"/>
      <c r="B105" s="2513" t="s">
        <v>2295</v>
      </c>
      <c r="C105" s="739">
        <f ca="1">I118</f>
        <v>13643</v>
      </c>
      <c r="D105" s="740"/>
      <c r="E105" s="2256" t="s">
        <v>2300</v>
      </c>
      <c r="F105" s="2248"/>
      <c r="G105" s="2511" t="s">
        <v>2297</v>
      </c>
      <c r="H105" s="1041">
        <f>C37</f>
        <v>0</v>
      </c>
      <c r="I105" s="137"/>
    </row>
    <row r="106" spans="1:35" ht="18.75" customHeight="1">
      <c r="A106" s="2408" t="s">
        <v>2301</v>
      </c>
      <c r="B106" s="2408"/>
      <c r="C106" s="2408"/>
      <c r="D106" s="2408"/>
      <c r="E106" s="2514" t="s">
        <v>2302</v>
      </c>
      <c r="F106" s="2248"/>
      <c r="G106" s="2511" t="s">
        <v>2297</v>
      </c>
      <c r="H106" s="1041">
        <f>C38</f>
        <v>0</v>
      </c>
      <c r="I106" s="137"/>
    </row>
    <row r="107" spans="1:35" ht="18.75" customHeight="1">
      <c r="A107" s="137"/>
      <c r="B107" s="137"/>
      <c r="C107" s="137"/>
      <c r="D107" s="137"/>
      <c r="E107" s="3206" t="str">
        <f>IF(项目基本情况!E8="已注销","——","3.房地产抵押价值")</f>
        <v>3.房地产抵押价值</v>
      </c>
      <c r="F107" s="3195"/>
      <c r="G107" s="2510" t="s">
        <v>2293</v>
      </c>
      <c r="H107" s="1040">
        <f ca="1">IF(E107="——","——",H101-H103)</f>
        <v>37</v>
      </c>
      <c r="I107" s="137"/>
    </row>
    <row r="108" spans="1:35" ht="18.75" customHeight="1">
      <c r="A108" s="137"/>
      <c r="B108" s="137"/>
      <c r="C108" s="137"/>
      <c r="D108" s="137"/>
      <c r="E108" s="3206"/>
      <c r="F108" s="3195"/>
      <c r="G108" s="2510" t="s">
        <v>2295</v>
      </c>
      <c r="H108" s="370">
        <f ca="1">ROUND(H107*10000/'数据-汇总表'!E3,0)</f>
        <v>13683</v>
      </c>
      <c r="I108" s="137"/>
    </row>
    <row r="109" spans="1:35" ht="18.75" customHeight="1">
      <c r="A109" s="137"/>
      <c r="B109" s="137"/>
      <c r="C109" s="137"/>
      <c r="D109" s="137"/>
      <c r="E109" s="3206" t="str">
        <f>IF(项目基本情况!E8="已注销及未注销","4.抵押担保权已注销时的房地产抵押价值",IF(项目基本情况!E8="已注销","3.抵押担保权已注销时的房地产抵押价值","——"))</f>
        <v>——</v>
      </c>
      <c r="F109" s="3195"/>
      <c r="G109" s="2510" t="s">
        <v>2293</v>
      </c>
      <c r="H109" s="347" t="str">
        <f>IF(E109="——","——",H101-H105-H106)</f>
        <v>——</v>
      </c>
      <c r="I109" s="137"/>
    </row>
    <row r="110" spans="1:35" ht="18.75" customHeight="1">
      <c r="A110" s="137"/>
      <c r="B110" s="137"/>
      <c r="C110" s="137"/>
      <c r="D110" s="137"/>
      <c r="E110" s="3206"/>
      <c r="F110" s="3195"/>
      <c r="G110" s="2510" t="s">
        <v>2295</v>
      </c>
      <c r="H110" s="370" t="str">
        <f>IF(H109="——","——",ROUND(H109*10000/'数据-汇总表'!E3,0))</f>
        <v>——</v>
      </c>
      <c r="I110" s="137"/>
    </row>
    <row r="111" spans="1:35" ht="18.75" customHeight="1">
      <c r="A111" s="137"/>
      <c r="B111" s="137"/>
      <c r="C111" s="137"/>
      <c r="D111" s="137"/>
      <c r="E111" s="3207" t="str">
        <f>IF(项目基本情况!E9="抵押净值",IF(OR(项目基本情况!E8="已注销",项目基本情况!E8="房地产抵押价值"),"4.抵押净值","5.抵押净值"),"——")</f>
        <v>——</v>
      </c>
      <c r="F111" s="3208"/>
      <c r="G111" s="2510" t="s">
        <v>2293</v>
      </c>
      <c r="H111" s="1040" t="str">
        <f>IF(E111="——","——",N59)</f>
        <v>——</v>
      </c>
      <c r="I111" s="137"/>
    </row>
    <row r="112" spans="1:35" ht="18.75" customHeight="1" thickBot="1">
      <c r="A112" s="137"/>
      <c r="B112" s="137"/>
      <c r="C112" s="137"/>
      <c r="D112" s="137"/>
      <c r="E112" s="3209"/>
      <c r="F112" s="3210"/>
      <c r="G112" s="2515" t="s">
        <v>2295</v>
      </c>
      <c r="H112" s="787" t="str">
        <f>IF(E111="——","——",N61)</f>
        <v>——</v>
      </c>
      <c r="I112" s="137"/>
    </row>
    <row r="113" spans="1:11" ht="18.75" customHeight="1">
      <c r="A113" s="137"/>
      <c r="B113" s="137"/>
      <c r="C113" s="137"/>
      <c r="D113" s="137"/>
      <c r="E113" s="3211" t="s">
        <v>2301</v>
      </c>
      <c r="F113" s="3211"/>
      <c r="G113" s="3211"/>
      <c r="H113" s="3211"/>
      <c r="I113" s="137"/>
    </row>
    <row r="114" spans="1:11" ht="3.75" customHeight="1">
      <c r="A114" s="2408"/>
      <c r="B114" s="2408"/>
      <c r="C114" s="2408"/>
      <c r="D114" s="2408"/>
      <c r="E114" s="2486"/>
      <c r="F114" s="2486"/>
      <c r="G114" s="2486"/>
      <c r="H114" s="2486"/>
      <c r="I114" s="2408"/>
    </row>
    <row r="115" spans="1:11" ht="18.75" customHeight="1">
      <c r="A115" s="3212" t="s">
        <v>2303</v>
      </c>
      <c r="B115" s="3213"/>
      <c r="C115" s="3213"/>
      <c r="D115" s="3213"/>
      <c r="E115" s="3213"/>
      <c r="F115" s="3213"/>
      <c r="G115" s="3213"/>
      <c r="H115" s="3213"/>
      <c r="I115" s="3214"/>
    </row>
    <row r="116" spans="1:11" ht="27" customHeight="1">
      <c r="A116" s="3106" t="s">
        <v>2304</v>
      </c>
      <c r="B116" s="3200" t="s">
        <v>2305</v>
      </c>
      <c r="C116" s="3200" t="s">
        <v>2306</v>
      </c>
      <c r="D116" s="3202" t="s">
        <v>2307</v>
      </c>
      <c r="E116" s="3203"/>
      <c r="F116" s="3204" t="s">
        <v>3129</v>
      </c>
      <c r="G116" s="3204"/>
      <c r="H116" s="3106" t="s">
        <v>2309</v>
      </c>
      <c r="I116" s="3106"/>
    </row>
    <row r="117" spans="1:11" ht="18.75" customHeight="1">
      <c r="A117" s="3106"/>
      <c r="B117" s="3201"/>
      <c r="C117" s="3201"/>
      <c r="D117" s="1790" t="s">
        <v>2310</v>
      </c>
      <c r="E117" s="1790" t="s">
        <v>2311</v>
      </c>
      <c r="F117" s="1790" t="s">
        <v>2310</v>
      </c>
      <c r="G117" s="1790" t="s">
        <v>2312</v>
      </c>
      <c r="H117" s="1790" t="s">
        <v>2310</v>
      </c>
      <c r="I117" s="1790" t="s">
        <v>2312</v>
      </c>
    </row>
    <row r="118" spans="1:11" ht="24.75" customHeight="1">
      <c r="A118" s="2516" t="str">
        <f>项目基本情况!S2</f>
        <v>北京市顺义区“顺义新城26街区”项目18号楼490套办公用房及111套商业用房房地产</v>
      </c>
      <c r="B118" s="1790">
        <f>M18</f>
        <v>27.04</v>
      </c>
      <c r="C118" s="1790">
        <f>M19</f>
        <v>7486.58</v>
      </c>
      <c r="D118" s="1790">
        <f ca="1">ROUND(IF(D32="总价",C34,E118*B118/10000),0)</f>
        <v>7</v>
      </c>
      <c r="E118" s="1790">
        <f ca="1">ROUND(IF(C33="自定义",IF(D32="楼面单价",C34,D118*10000/B118),I118-G118),0)</f>
        <v>2428</v>
      </c>
      <c r="F118" s="1790">
        <f ca="1">ROUND(IF(D32="总价",C35,G118*B118/10000),0)</f>
        <v>30</v>
      </c>
      <c r="G118" s="1790">
        <f ca="1">ROUND(IF(D32="楼面单价",C35,F118*10000/B118),0)</f>
        <v>11215</v>
      </c>
      <c r="H118" s="1790">
        <f ca="1">ROUND(IF(D32="总价",C32,I118*B118/10000),0)</f>
        <v>37</v>
      </c>
      <c r="I118" s="1790">
        <f ca="1">ROUND(IF(D32="楼面单价",C32,H118*10000/B118),0)</f>
        <v>13643</v>
      </c>
    </row>
    <row r="119" spans="1:11" ht="18.75" customHeight="1">
      <c r="A119" s="3106" t="s">
        <v>2313</v>
      </c>
      <c r="B119" s="3106"/>
      <c r="C119" s="3106"/>
      <c r="D119" s="3218" t="str">
        <f ca="1">NUMBERSTRING(INT(D118*10000),2)&amp;"元整"</f>
        <v>柒万元整</v>
      </c>
      <c r="E119" s="3220"/>
      <c r="F119" s="3218" t="str">
        <f ca="1">NUMBERSTRING(INT(F118*10000),2)&amp;"元整"</f>
        <v>叁拾万元整</v>
      </c>
      <c r="G119" s="3220"/>
      <c r="H119" s="3218" t="str">
        <f ca="1">NUMBERSTRING(INT(H118*10000),2)&amp;"元整"</f>
        <v>叁拾柒万元整</v>
      </c>
      <c r="I119" s="3220"/>
    </row>
    <row r="120" spans="1:11" ht="18.75" customHeight="1">
      <c r="A120" s="3222" t="str">
        <f>IF(项目基本情况!B9="房地产市场价值","",MID(E103,3,LEN(E103)-2))</f>
        <v>估价师知悉的法定优先受偿款</v>
      </c>
      <c r="B120" s="3223"/>
      <c r="C120" s="3224"/>
      <c r="D120" s="3222">
        <f>H103</f>
        <v>0</v>
      </c>
      <c r="E120" s="3223"/>
      <c r="F120" s="3223"/>
      <c r="G120" s="3223"/>
      <c r="H120" s="3223"/>
      <c r="I120" s="3224"/>
      <c r="K120" s="2413" t="str">
        <f>IF(D120=0,"故，本次评估不存在"&amp;A120,"故，本次评估"&amp;A120&amp;"为人民币"&amp;D120&amp;"万元整。")</f>
        <v>故，本次评估不存在估价师知悉的法定优先受偿款</v>
      </c>
    </row>
    <row r="121" spans="1:11" ht="18.75" customHeight="1">
      <c r="A121" s="3215" t="s">
        <v>2313</v>
      </c>
      <c r="B121" s="3216"/>
      <c r="C121" s="3217"/>
      <c r="D121" s="3218" t="str">
        <f>IF(D120=0,"零元整",NUMBERSTRING(INT(D120*10000),2)&amp;"元整")</f>
        <v>零元整</v>
      </c>
      <c r="E121" s="3219"/>
      <c r="F121" s="3219"/>
      <c r="G121" s="3219"/>
      <c r="H121" s="3219"/>
      <c r="I121" s="3220"/>
    </row>
    <row r="122" spans="1:11" ht="18.75" customHeight="1">
      <c r="A122" s="3221" t="str">
        <f>IF(项目基本情况!B9="房地产市场价值","",MID(E107,3,LEN(E107)-2))</f>
        <v>房地产抵押价值</v>
      </c>
      <c r="B122" s="3221"/>
      <c r="C122" s="3221"/>
      <c r="D122" s="3222">
        <f ca="1">H107</f>
        <v>37</v>
      </c>
      <c r="E122" s="3223"/>
      <c r="F122" s="3223"/>
      <c r="G122" s="3223"/>
      <c r="H122" s="3223"/>
      <c r="I122" s="3224"/>
    </row>
    <row r="123" spans="1:11" ht="18.75" customHeight="1">
      <c r="A123" s="3106" t="s">
        <v>2313</v>
      </c>
      <c r="B123" s="3106"/>
      <c r="C123" s="3106"/>
      <c r="D123" s="3218" t="str">
        <f ca="1">NUMBERSTRING(INT(D122*10000),2)&amp;"元整"</f>
        <v>叁拾柒万元整</v>
      </c>
      <c r="E123" s="3219"/>
      <c r="F123" s="3219"/>
      <c r="G123" s="3219"/>
      <c r="H123" s="3219"/>
      <c r="I123" s="3220"/>
    </row>
    <row r="124" spans="1:11" ht="18.75" customHeight="1">
      <c r="A124" s="3221" t="str">
        <f>IF(项目基本情况!B9="房地产市场价值","",MID(E109,3,LEN(E109)-2))</f>
        <v/>
      </c>
      <c r="B124" s="3221"/>
      <c r="C124" s="3221"/>
      <c r="D124" s="3222" t="str">
        <f>H109</f>
        <v>——</v>
      </c>
      <c r="E124" s="3223"/>
      <c r="F124" s="3223"/>
      <c r="G124" s="3223"/>
      <c r="H124" s="3223"/>
      <c r="I124" s="3224"/>
    </row>
    <row r="125" spans="1:11" ht="18.75" customHeight="1">
      <c r="A125" s="3106" t="s">
        <v>2313</v>
      </c>
      <c r="B125" s="3106"/>
      <c r="C125" s="3106"/>
      <c r="D125" s="3218" t="e">
        <f>NUMBERSTRING(INT(D124*10000),2)&amp;"元整"</f>
        <v>#VALUE!</v>
      </c>
      <c r="E125" s="3219"/>
      <c r="F125" s="3219"/>
      <c r="G125" s="3219"/>
      <c r="H125" s="3219"/>
      <c r="I125" s="3220"/>
    </row>
    <row r="126" spans="1:11" ht="18.75" customHeight="1">
      <c r="A126" s="3221" t="str">
        <f>IF(项目基本情况!B9="房地产市场价值","",MID(E111,3,LEN(E111)-2))</f>
        <v/>
      </c>
      <c r="B126" s="3221"/>
      <c r="C126" s="3221"/>
      <c r="D126" s="3222" t="str">
        <f>H111</f>
        <v>——</v>
      </c>
      <c r="E126" s="3223"/>
      <c r="F126" s="3223"/>
      <c r="G126" s="3223"/>
      <c r="H126" s="3223"/>
      <c r="I126" s="3224"/>
    </row>
    <row r="127" spans="1:11" ht="18.75" customHeight="1">
      <c r="A127" s="3106" t="s">
        <v>2313</v>
      </c>
      <c r="B127" s="3106"/>
      <c r="C127" s="3106"/>
      <c r="D127" s="3218" t="e">
        <f>NUMBERSTRING(INT(D126*10000),2)&amp;"元整"</f>
        <v>#VALUE!</v>
      </c>
      <c r="E127" s="3219"/>
      <c r="F127" s="3219"/>
      <c r="G127" s="3219"/>
      <c r="H127" s="3219"/>
      <c r="I127" s="3220"/>
    </row>
    <row r="128" spans="1:11" ht="21.75" customHeight="1">
      <c r="A128" s="3225" t="s">
        <v>2314</v>
      </c>
      <c r="B128" s="3225"/>
      <c r="C128" s="3225"/>
      <c r="D128" s="3225"/>
      <c r="E128" s="3225"/>
      <c r="F128" s="3225"/>
      <c r="G128" s="3225"/>
      <c r="H128" s="3225"/>
      <c r="I128" s="3225"/>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0"/>
      <c r="G142" s="792"/>
      <c r="H142" s="792"/>
      <c r="I142" s="792"/>
    </row>
    <row r="143" spans="1:35" s="138"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8"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8"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2322</v>
      </c>
      <c r="B1" s="1932"/>
      <c r="C1" s="241"/>
      <c r="D1" s="241"/>
      <c r="E1" s="241"/>
      <c r="F1" s="241"/>
      <c r="G1" s="1374">
        <f>MATCH(B1,'数据-取费表'!A6:A16,0)+5</f>
        <v>8</v>
      </c>
    </row>
    <row r="2" spans="1:9" s="243" customFormat="1" ht="18" customHeight="1">
      <c r="A2" s="244" t="s">
        <v>2323</v>
      </c>
      <c r="B2" s="245">
        <f ca="1">IF(D2="——",C52,C52-E2)</f>
        <v>12</v>
      </c>
      <c r="C2" s="242" t="s">
        <v>2324</v>
      </c>
      <c r="D2" s="2539" t="s">
        <v>70</v>
      </c>
      <c r="E2" s="1435" t="e">
        <f ca="1">SUMIF(INDIRECT("'"&amp;G2&amp;"'"&amp;"!A:A"),"承租人权益价值",INDIRECT("'"&amp;G2&amp;"'"&amp;"!c:c"))</f>
        <v>#REF!</v>
      </c>
      <c r="F2" s="2540" t="s">
        <v>2324</v>
      </c>
      <c r="G2" s="2541"/>
    </row>
    <row r="3" spans="1:9" s="243" customFormat="1" ht="18" customHeight="1" thickBot="1">
      <c r="A3" s="246" t="s">
        <v>2325</v>
      </c>
      <c r="B3" s="247">
        <f ca="1">ROUND(B2*10000/(IF(B1="",'数据-汇总表'!E3,INDIRECT("'数据-取费表'!k"&amp;$G$1))),0)</f>
        <v>4438</v>
      </c>
      <c r="C3" s="242" t="s">
        <v>2326</v>
      </c>
      <c r="D3" s="242"/>
      <c r="E3" s="242"/>
      <c r="F3" s="242"/>
      <c r="G3" s="242"/>
    </row>
    <row r="4" spans="1:9" s="251" customFormat="1" ht="15.75">
      <c r="A4" s="248" t="s">
        <v>2327</v>
      </c>
      <c r="B4" s="249"/>
      <c r="C4" s="249"/>
      <c r="D4" s="249"/>
      <c r="E4" s="249"/>
      <c r="F4" s="249"/>
      <c r="G4" s="250"/>
    </row>
    <row r="5" spans="1:9" s="257" customFormat="1" ht="13.5" customHeight="1">
      <c r="A5" s="298" t="s">
        <v>2328</v>
      </c>
      <c r="B5" s="253" t="s">
        <v>2329</v>
      </c>
      <c r="C5" s="254">
        <f>C6+C7+C8</f>
        <v>0</v>
      </c>
      <c r="D5" s="254" t="s">
        <v>2330</v>
      </c>
      <c r="E5" s="255" t="s">
        <v>2331</v>
      </c>
      <c r="F5" s="255" t="s">
        <v>2332</v>
      </c>
      <c r="G5" s="256"/>
    </row>
    <row r="6" spans="1:9" s="257" customFormat="1" ht="13.5" customHeight="1">
      <c r="A6" s="944" t="s">
        <v>2333</v>
      </c>
      <c r="B6" s="258" t="s">
        <v>2334</v>
      </c>
      <c r="C6" s="259"/>
      <c r="D6" s="260"/>
      <c r="E6" s="261"/>
      <c r="F6" s="261"/>
      <c r="G6" s="262"/>
    </row>
    <row r="7" spans="1:9" s="257" customFormat="1" ht="13.5" customHeight="1">
      <c r="A7" s="944" t="s">
        <v>2335</v>
      </c>
      <c r="B7" s="258" t="s">
        <v>2336</v>
      </c>
      <c r="C7" s="263">
        <f>ROUND(C6*F7,0)</f>
        <v>0</v>
      </c>
      <c r="D7" s="263"/>
      <c r="E7" s="261"/>
      <c r="F7" s="264">
        <f>'数据-取费表'!B48+'数据-取费表'!B49</f>
        <v>3.0499999999999999E-2</v>
      </c>
      <c r="G7" s="262"/>
    </row>
    <row r="8" spans="1:9" s="266" customFormat="1">
      <c r="A8" s="944" t="s">
        <v>2337</v>
      </c>
      <c r="B8" s="258" t="s">
        <v>2338</v>
      </c>
      <c r="C8" s="263">
        <f>IF(G8="已包含在土地购买价格中","0",IF(B1="",'数据-取费表'!B29,IF(G9="全部缴纳",C9+C10,H9)))</f>
        <v>0</v>
      </c>
      <c r="D8" s="265"/>
      <c r="E8" s="263"/>
      <c r="F8" s="264"/>
      <c r="G8" s="2542"/>
    </row>
    <row r="9" spans="1:9" s="257" customFormat="1" ht="13.5" customHeight="1">
      <c r="A9" s="945" t="s">
        <v>800</v>
      </c>
      <c r="B9" s="267" t="s">
        <v>2339</v>
      </c>
      <c r="C9" s="268">
        <f ca="1">ROUND(D9*E9/10000,0)</f>
        <v>0</v>
      </c>
      <c r="D9" s="1027">
        <f ca="1">IF(B1="",'数据-汇总表'!E5,IF(INDIRECT("'数据-取费表'!c"&amp;$G$1)="住宅",INDIRECT("'数据-取费表'!k"&amp;$G$1),0))</f>
        <v>0</v>
      </c>
      <c r="E9" s="268">
        <f>'数据-取费表'!B27</f>
        <v>60</v>
      </c>
      <c r="F9" s="264"/>
      <c r="G9" s="2543"/>
      <c r="H9" s="1385"/>
      <c r="I9" s="2544" t="s">
        <v>2340</v>
      </c>
    </row>
    <row r="10" spans="1:9" s="257" customFormat="1" ht="13.5" customHeight="1">
      <c r="A10" s="945" t="s">
        <v>801</v>
      </c>
      <c r="B10" s="267" t="s">
        <v>2341</v>
      </c>
      <c r="C10" s="268">
        <f ca="1">ROUND(D10*E10/10000,0)</f>
        <v>0</v>
      </c>
      <c r="D10" s="1027">
        <f ca="1">IF(B1="",'数据-汇总表'!E6,IF(INDIRECT("'数据-取费表'!c"&amp;$G$1)="住宅",INDIRECT("'数据-取费表'!s"&amp;$G$1),INDIRECT("'数据-取费表'!k"&amp;$G$1)+INDIRECT("'数据-取费表'!s"&amp;$G$1)))</f>
        <v>27.04</v>
      </c>
      <c r="E10" s="268">
        <f>'数据-取费表'!B28</f>
        <v>100</v>
      </c>
      <c r="F10" s="264"/>
      <c r="G10" s="269"/>
    </row>
    <row r="11" spans="1:9" s="257" customFormat="1" ht="13.5" hidden="1" customHeight="1">
      <c r="A11" s="270" t="s">
        <v>7</v>
      </c>
      <c r="B11" s="258" t="s">
        <v>2342</v>
      </c>
      <c r="C11" s="254"/>
      <c r="D11" s="1029"/>
      <c r="E11" s="261"/>
      <c r="F11" s="261"/>
      <c r="G11" s="262"/>
    </row>
    <row r="12" spans="1:9" s="257" customFormat="1" ht="13.5" hidden="1" customHeight="1">
      <c r="A12" s="270" t="s">
        <v>8</v>
      </c>
      <c r="B12" s="258" t="s">
        <v>2343</v>
      </c>
      <c r="C12" s="254">
        <v>0</v>
      </c>
      <c r="D12" s="1029"/>
      <c r="E12" s="271"/>
      <c r="F12" s="264">
        <v>3.0499999999999999E-2</v>
      </c>
      <c r="G12" s="262"/>
    </row>
    <row r="13" spans="1:9" s="257" customFormat="1" ht="13.5" hidden="1" customHeight="1">
      <c r="A13" s="270" t="s">
        <v>9</v>
      </c>
      <c r="B13" s="258" t="s">
        <v>2344</v>
      </c>
      <c r="C13" s="254"/>
      <c r="D13" s="1029"/>
      <c r="E13" s="261"/>
      <c r="F13" s="261"/>
      <c r="G13" s="262"/>
    </row>
    <row r="14" spans="1:9" s="257" customFormat="1" ht="13.5" hidden="1" customHeight="1">
      <c r="A14" s="270" t="s">
        <v>10</v>
      </c>
      <c r="B14" s="258" t="s">
        <v>2345</v>
      </c>
      <c r="C14" s="254"/>
      <c r="D14" s="1029"/>
      <c r="E14" s="261"/>
      <c r="F14" s="261"/>
      <c r="G14" s="262" t="s">
        <v>2346</v>
      </c>
    </row>
    <row r="15" spans="1:9" s="257" customFormat="1" ht="13.5" hidden="1" customHeight="1">
      <c r="A15" s="270" t="s">
        <v>11</v>
      </c>
      <c r="B15" s="258" t="s">
        <v>2347</v>
      </c>
      <c r="C15" s="263"/>
      <c r="D15" s="1029"/>
      <c r="E15" s="261"/>
      <c r="F15" s="261"/>
      <c r="G15" s="262" t="s">
        <v>2348</v>
      </c>
    </row>
    <row r="16" spans="1:9" s="257" customFormat="1" ht="13.5" hidden="1" customHeight="1">
      <c r="A16" s="270" t="s">
        <v>12</v>
      </c>
      <c r="B16" s="258" t="s">
        <v>2345</v>
      </c>
      <c r="C16" s="263"/>
      <c r="D16" s="1029"/>
      <c r="E16" s="261"/>
      <c r="F16" s="261"/>
      <c r="G16" s="262"/>
    </row>
    <row r="17" spans="1:7" s="257" customFormat="1" ht="13.5" hidden="1" customHeight="1">
      <c r="A17" s="270" t="s">
        <v>13</v>
      </c>
      <c r="B17" s="258" t="s">
        <v>2349</v>
      </c>
      <c r="C17" s="272"/>
      <c r="D17" s="1030"/>
      <c r="E17" s="272"/>
      <c r="F17" s="272"/>
      <c r="G17" s="262" t="s">
        <v>2348</v>
      </c>
    </row>
    <row r="18" spans="1:7" s="257" customFormat="1" ht="13.5" hidden="1" customHeight="1">
      <c r="A18" s="270" t="s">
        <v>14</v>
      </c>
      <c r="B18" s="258" t="s">
        <v>2350</v>
      </c>
      <c r="C18" s="263">
        <v>0</v>
      </c>
      <c r="D18" s="1029"/>
      <c r="E18" s="261"/>
      <c r="F18" s="264">
        <v>3.0499999999999999E-2</v>
      </c>
      <c r="G18" s="262" t="s">
        <v>2351</v>
      </c>
    </row>
    <row r="19" spans="1:7" s="266" customFormat="1" ht="13.5" customHeight="1">
      <c r="A19" s="298" t="s">
        <v>2352</v>
      </c>
      <c r="B19" s="253" t="s">
        <v>2353</v>
      </c>
      <c r="C19" s="254">
        <f ca="1">IF(G19="已包含在土地取得成本中","0",ROUND(D19*E19/10000,0))</f>
        <v>1</v>
      </c>
      <c r="D19" s="1031">
        <f ca="1">D9+D10</f>
        <v>27.04</v>
      </c>
      <c r="E19" s="254">
        <f>'数据-取费表'!B31</f>
        <v>200</v>
      </c>
      <c r="F19" s="274"/>
      <c r="G19" s="2542"/>
    </row>
    <row r="20" spans="1:7" s="257" customFormat="1" ht="13.5" customHeight="1">
      <c r="A20" s="298" t="s">
        <v>2354</v>
      </c>
      <c r="B20" s="253" t="s">
        <v>2355</v>
      </c>
      <c r="C20" s="275">
        <f ca="1">ROUND((C5+C19)*F20,0)</f>
        <v>0</v>
      </c>
      <c r="D20" s="275"/>
      <c r="E20" s="275"/>
      <c r="F20" s="276">
        <f>'数据-取费表'!B37</f>
        <v>0.02</v>
      </c>
      <c r="G20" s="277" t="s">
        <v>2356</v>
      </c>
    </row>
    <row r="21" spans="1:7" s="257" customFormat="1" ht="13.5" customHeight="1">
      <c r="A21" s="298" t="s">
        <v>2357</v>
      </c>
      <c r="B21" s="253" t="s">
        <v>2358</v>
      </c>
      <c r="C21" s="278">
        <f>F21</f>
        <v>0.02</v>
      </c>
      <c r="D21" s="279" t="s">
        <v>2359</v>
      </c>
      <c r="E21" s="275"/>
      <c r="F21" s="276">
        <f>'数据-取费表'!B38</f>
        <v>0.02</v>
      </c>
      <c r="G21" s="277" t="s">
        <v>2360</v>
      </c>
    </row>
    <row r="22" spans="1:7" s="257" customFormat="1" ht="13.5" customHeight="1">
      <c r="A22" s="298" t="s">
        <v>2361</v>
      </c>
      <c r="B22" s="253" t="s">
        <v>2362</v>
      </c>
      <c r="C22" s="1349">
        <f ca="1">ROUND(SUM(C23:C25),0)</f>
        <v>0</v>
      </c>
      <c r="D22" s="278">
        <f ca="1">C26</f>
        <v>1E-3</v>
      </c>
      <c r="E22" s="279" t="s">
        <v>2359</v>
      </c>
      <c r="F22" s="280">
        <f ca="1">'数据-取费表'!B40</f>
        <v>4.7500000000000001E-2</v>
      </c>
      <c r="G22" s="277" t="str">
        <f>IF('数据-取费表'!B22&lt;=1,"单利计息","复利计息")</f>
        <v>复利计息</v>
      </c>
    </row>
    <row r="23" spans="1:7" s="257" customFormat="1" ht="13.5" customHeight="1">
      <c r="A23" s="946" t="s">
        <v>2363</v>
      </c>
      <c r="B23" s="258" t="s">
        <v>2364</v>
      </c>
      <c r="C23" s="1350">
        <f ca="1">ROUND(IF('数据-取费表'!B22&lt;=1,C5*F22*'数据-取费表'!B23,C5*(POWER((1+F22),'数据-取费表'!B23)-1)),0)</f>
        <v>0</v>
      </c>
      <c r="D23" s="281"/>
      <c r="E23" s="281"/>
      <c r="F23" s="282"/>
      <c r="G23" s="283" t="s">
        <v>2365</v>
      </c>
    </row>
    <row r="24" spans="1:7" s="257" customFormat="1" ht="13.5" customHeight="1">
      <c r="A24" s="946" t="s">
        <v>2366</v>
      </c>
      <c r="B24" s="258" t="s">
        <v>2367</v>
      </c>
      <c r="C24" s="1350">
        <f ca="1">ROUND(IF('数据-取费表'!B22&lt;=1,C19*F22*('数据-取费表'!B19/2+'数据-取费表'!B21),C19*(POWER((1+F22),('数据-取费表'!B19/2+'数据-取费表'!B21))-1)),0)</f>
        <v>0</v>
      </c>
      <c r="D24" s="281"/>
      <c r="E24" s="281"/>
      <c r="F24" s="282"/>
      <c r="G24" s="283" t="s">
        <v>2368</v>
      </c>
    </row>
    <row r="25" spans="1:7" s="257" customFormat="1" ht="24">
      <c r="A25" s="946" t="s">
        <v>2369</v>
      </c>
      <c r="B25" s="258" t="s">
        <v>2370</v>
      </c>
      <c r="C25" s="1350">
        <f ca="1">ROUND(IF('数据-取费表'!B22&lt;=1,C20*F22*'数据-取费表'!B23/2,C20*(POWER((1+F22),'数据-取费表'!B23/2)-1)),0)</f>
        <v>0</v>
      </c>
      <c r="D25" s="281"/>
      <c r="E25" s="284"/>
      <c r="F25" s="282"/>
      <c r="G25" s="285" t="s">
        <v>2371</v>
      </c>
    </row>
    <row r="26" spans="1:7" s="257" customFormat="1">
      <c r="A26" s="946" t="s">
        <v>795</v>
      </c>
      <c r="B26" s="258" t="s">
        <v>2372</v>
      </c>
      <c r="C26" s="281">
        <f ca="1">ROUND(IF('数据-取费表'!B22&lt;=1,F21*F22*'数据-取费表'!B23/2,F21*(POWER((1+F22),'数据-取费表'!B23/2)-1)),4)</f>
        <v>1E-3</v>
      </c>
      <c r="D26" s="281"/>
      <c r="E26" s="284"/>
      <c r="F26" s="282"/>
      <c r="G26" s="286"/>
    </row>
    <row r="27" spans="1:7" s="257" customFormat="1" ht="24.75">
      <c r="A27" s="298" t="s">
        <v>2373</v>
      </c>
      <c r="B27" s="287" t="s">
        <v>2374</v>
      </c>
      <c r="C27" s="288">
        <f ca="1">C28</f>
        <v>0</v>
      </c>
      <c r="D27" s="278">
        <f ca="1">C29</f>
        <v>3.0000000000000001E-3</v>
      </c>
      <c r="E27" s="279" t="s">
        <v>2375</v>
      </c>
      <c r="F27" s="289">
        <f ca="1">IF(B1="",'数据-取费表'!Q16,INDIRECT("'数据-取费表'!q"&amp;$G$1))</f>
        <v>0.15</v>
      </c>
      <c r="G27" s="290" t="s">
        <v>2376</v>
      </c>
    </row>
    <row r="28" spans="1:7" s="257" customFormat="1" ht="13.5" customHeight="1">
      <c r="A28" s="946" t="s">
        <v>791</v>
      </c>
      <c r="B28" s="291" t="s">
        <v>2377</v>
      </c>
      <c r="C28" s="292">
        <f ca="1">ROUND((C5+C19+C20)*F27*'数据-取费表'!B21/'数据-取费表'!B20,0)</f>
        <v>0</v>
      </c>
      <c r="D28" s="278"/>
      <c r="E28" s="279"/>
      <c r="F28" s="289"/>
      <c r="G28" s="290"/>
    </row>
    <row r="29" spans="1:7" s="257" customFormat="1" ht="13.5" customHeight="1">
      <c r="A29" s="946" t="s">
        <v>792</v>
      </c>
      <c r="B29" s="291" t="s">
        <v>2378</v>
      </c>
      <c r="C29" s="281">
        <f ca="1">ROUND(C21*F27*'数据-取费表'!B21/'数据-取费表'!B20,4)</f>
        <v>3.0000000000000001E-3</v>
      </c>
      <c r="D29" s="278"/>
      <c r="E29" s="279"/>
      <c r="F29" s="289"/>
      <c r="G29" s="290"/>
    </row>
    <row r="30" spans="1:7" s="257" customFormat="1" ht="13.5" customHeight="1">
      <c r="A30" s="298" t="s">
        <v>2379</v>
      </c>
      <c r="B30" s="253" t="s">
        <v>2380</v>
      </c>
      <c r="C30" s="278">
        <f>ROUND(F30/(1+'数据-取费表'!C42),4)</f>
        <v>5.33E-2</v>
      </c>
      <c r="D30" s="279" t="s">
        <v>2375</v>
      </c>
      <c r="E30" s="284"/>
      <c r="F30" s="280">
        <f>'数据-取费表'!B41</f>
        <v>5.6000000000000001E-2</v>
      </c>
      <c r="G30" s="277" t="s">
        <v>2381</v>
      </c>
    </row>
    <row r="31" spans="1:7" ht="16.5" customHeight="1">
      <c r="A31" s="252">
        <v>1</v>
      </c>
      <c r="B31" s="253" t="s">
        <v>2382</v>
      </c>
      <c r="C31" s="254">
        <f ca="1">ROUND((C5+C19+C20+C22+C27)/(1-C21-D22-D27-C30),0)</f>
        <v>1</v>
      </c>
      <c r="D31" s="273"/>
      <c r="E31" s="254"/>
      <c r="F31" s="293"/>
      <c r="G31" s="277" t="s">
        <v>2383</v>
      </c>
    </row>
    <row r="32" spans="1:7" s="251" customFormat="1" ht="15.75">
      <c r="A32" s="295" t="s">
        <v>2384</v>
      </c>
      <c r="B32" s="296"/>
      <c r="C32" s="296"/>
      <c r="D32" s="296"/>
      <c r="E32" s="296"/>
      <c r="F32" s="296"/>
      <c r="G32" s="297"/>
    </row>
    <row r="33" spans="1:7" s="257" customFormat="1" ht="13.5" customHeight="1">
      <c r="A33" s="298" t="s">
        <v>782</v>
      </c>
      <c r="B33" s="253" t="s">
        <v>2385</v>
      </c>
      <c r="C33" s="299">
        <f ca="1">SUM(C34:C38)</f>
        <v>9</v>
      </c>
      <c r="D33" s="275"/>
      <c r="E33" s="255"/>
      <c r="F33" s="284"/>
      <c r="G33" s="277"/>
    </row>
    <row r="34" spans="1:7" s="301" customFormat="1" ht="13.5" customHeight="1">
      <c r="A34" s="946" t="s">
        <v>791</v>
      </c>
      <c r="B34" s="258" t="s">
        <v>2386</v>
      </c>
      <c r="C34" s="263">
        <f ca="1">IF(B1="",IF(F34=100%,'数据-取费表'!M16,'数据-取费表'!O16),IF(F34=100%,INDIRECT("'数据-取费表'!m"&amp;$G$1)+INDIRECT("'数据-取费表'!t"&amp;$G$1),INDIRECT("'数据-取费表'!o"&amp;$G$1)+INDIRECT("'数据-取费表'!aq"&amp;$G$1)))</f>
        <v>8</v>
      </c>
      <c r="D34" s="260"/>
      <c r="E34" s="263"/>
      <c r="F34" s="300">
        <f ca="1">IF('数据-取费表'!B24=0,1,IF(B1="",'数据-取费表'!N16,INDIRECT("'数据-取费表'!n"&amp;$G$1)))</f>
        <v>1</v>
      </c>
      <c r="G34" s="262" t="s">
        <v>2387</v>
      </c>
    </row>
    <row r="35" spans="1:7" ht="13.5" customHeight="1">
      <c r="A35" s="946" t="s">
        <v>796</v>
      </c>
      <c r="B35" s="258" t="s">
        <v>2388</v>
      </c>
      <c r="C35" s="263">
        <f ca="1">ROUND(C34*F35,0)</f>
        <v>0</v>
      </c>
      <c r="D35" s="263"/>
      <c r="E35" s="263"/>
      <c r="F35" s="302">
        <f>'数据-取费表'!B33</f>
        <v>0.03</v>
      </c>
      <c r="G35" s="262" t="s">
        <v>2389</v>
      </c>
    </row>
    <row r="36" spans="1:7" ht="24">
      <c r="A36" s="946" t="s">
        <v>797</v>
      </c>
      <c r="B36" s="258" t="s">
        <v>2390</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2391</v>
      </c>
    </row>
    <row r="37" spans="1:7" s="301" customFormat="1" ht="13.5" customHeight="1">
      <c r="A37" s="946" t="s">
        <v>798</v>
      </c>
      <c r="B37" s="258" t="s">
        <v>2392</v>
      </c>
      <c r="C37" s="292">
        <f ca="1">ROUND(E37*D37*F34/10000,0)</f>
        <v>1</v>
      </c>
      <c r="D37" s="260">
        <f ca="1">D19</f>
        <v>27.04</v>
      </c>
      <c r="E37" s="292">
        <f>'数据-取费表'!B35</f>
        <v>200</v>
      </c>
      <c r="F37" s="302"/>
      <c r="G37" s="304" t="s">
        <v>2393</v>
      </c>
    </row>
    <row r="38" spans="1:7" ht="13.5" customHeight="1">
      <c r="A38" s="946" t="s">
        <v>799</v>
      </c>
      <c r="B38" s="258" t="s">
        <v>2394</v>
      </c>
      <c r="C38" s="263">
        <f ca="1">ROUND(C34*F38,0)</f>
        <v>0</v>
      </c>
      <c r="D38" s="263"/>
      <c r="E38" s="263"/>
      <c r="F38" s="302">
        <f>'数据-取费表'!B36</f>
        <v>1.4999999999999999E-2</v>
      </c>
      <c r="G38" s="262" t="s">
        <v>2389</v>
      </c>
    </row>
    <row r="39" spans="1:7" s="257" customFormat="1" ht="13.5" customHeight="1">
      <c r="A39" s="298" t="s">
        <v>2395</v>
      </c>
      <c r="B39" s="253" t="s">
        <v>2396</v>
      </c>
      <c r="C39" s="275">
        <f ca="1">ROUND(C33*F20,0)</f>
        <v>0</v>
      </c>
      <c r="D39" s="275"/>
      <c r="E39" s="275"/>
      <c r="F39" s="276"/>
      <c r="G39" s="277" t="s">
        <v>2397</v>
      </c>
    </row>
    <row r="40" spans="1:7" s="257" customFormat="1" ht="13.5" customHeight="1">
      <c r="A40" s="298" t="s">
        <v>2398</v>
      </c>
      <c r="B40" s="253" t="s">
        <v>2399</v>
      </c>
      <c r="C40" s="1723">
        <f>F21</f>
        <v>0.02</v>
      </c>
      <c r="D40" s="279" t="s">
        <v>2400</v>
      </c>
      <c r="E40" s="275"/>
      <c r="F40" s="276"/>
      <c r="G40" s="277" t="s">
        <v>2401</v>
      </c>
    </row>
    <row r="41" spans="1:7" s="257" customFormat="1" ht="13.5" customHeight="1">
      <c r="A41" s="298" t="s">
        <v>2402</v>
      </c>
      <c r="B41" s="253" t="s">
        <v>2403</v>
      </c>
      <c r="C41" s="275">
        <f ca="1">ROUND(SUM(C42:C43),0)</f>
        <v>0</v>
      </c>
      <c r="D41" s="278">
        <f ca="1">C44</f>
        <v>1E-3</v>
      </c>
      <c r="E41" s="279" t="s">
        <v>2400</v>
      </c>
      <c r="F41" s="280"/>
      <c r="G41" s="277" t="str">
        <f>IF('数据-取费表'!B22&lt;=1,"单利计息","复利计息")</f>
        <v>复利计息</v>
      </c>
    </row>
    <row r="42" spans="1:7" ht="13.5" customHeight="1">
      <c r="A42" s="946" t="s">
        <v>791</v>
      </c>
      <c r="B42" s="258" t="s">
        <v>2404</v>
      </c>
      <c r="C42" s="281">
        <f ca="1">ROUND(IF('数据-取费表'!B22&lt;=1,C33*F22*'数据-取费表'!B21/2,C33*(POWER((1+F22),'数据-取费表'!B21/2)-1)),0)</f>
        <v>0</v>
      </c>
      <c r="D42" s="281"/>
      <c r="E42" s="281"/>
      <c r="F42" s="282"/>
      <c r="G42" s="3226" t="s">
        <v>2405</v>
      </c>
    </row>
    <row r="43" spans="1:7" ht="13.5" customHeight="1">
      <c r="A43" s="946" t="s">
        <v>792</v>
      </c>
      <c r="B43" s="258" t="s">
        <v>2406</v>
      </c>
      <c r="C43" s="281">
        <f ca="1">ROUND(IF('数据-取费表'!B22&lt;=1,C39*F22*'数据-取费表'!B21/2,C39*(POWER((1+F22),'数据-取费表'!B21/2)-1)),0)</f>
        <v>0</v>
      </c>
      <c r="D43" s="281"/>
      <c r="E43" s="281"/>
      <c r="F43" s="282"/>
      <c r="G43" s="3227"/>
    </row>
    <row r="44" spans="1:7" ht="13.5" customHeight="1">
      <c r="A44" s="946" t="s">
        <v>793</v>
      </c>
      <c r="B44" s="258" t="s">
        <v>2407</v>
      </c>
      <c r="C44" s="281">
        <f ca="1">ROUND(IF('数据-取费表'!B22&lt;=1,C40*F22*'数据-取费表'!B21/2,C40*(POWER((1+F22),'数据-取费表'!B21/2)-1)),4)</f>
        <v>1E-3</v>
      </c>
      <c r="D44" s="281"/>
      <c r="E44" s="281"/>
      <c r="F44" s="282"/>
      <c r="G44" s="3228"/>
    </row>
    <row r="45" spans="1:7" s="257" customFormat="1" ht="13.5" customHeight="1">
      <c r="A45" s="298" t="s">
        <v>2408</v>
      </c>
      <c r="B45" s="287" t="s">
        <v>2374</v>
      </c>
      <c r="C45" s="288">
        <f ca="1">C46</f>
        <v>1</v>
      </c>
      <c r="D45" s="278">
        <f ca="1">C47</f>
        <v>3.0000000000000001E-3</v>
      </c>
      <c r="E45" s="279" t="s">
        <v>2400</v>
      </c>
      <c r="F45" s="289"/>
      <c r="G45" s="290" t="s">
        <v>2409</v>
      </c>
    </row>
    <row r="46" spans="1:7" s="257" customFormat="1" ht="13.5" customHeight="1">
      <c r="A46" s="946" t="s">
        <v>791</v>
      </c>
      <c r="B46" s="291" t="s">
        <v>2410</v>
      </c>
      <c r="C46" s="292">
        <f ca="1">ROUND((C33+C39)*F27,0)</f>
        <v>1</v>
      </c>
      <c r="D46" s="306"/>
      <c r="E46" s="279"/>
      <c r="F46" s="289"/>
      <c r="G46" s="290"/>
    </row>
    <row r="47" spans="1:7" s="257" customFormat="1" ht="13.5" customHeight="1">
      <c r="A47" s="946" t="s">
        <v>792</v>
      </c>
      <c r="B47" s="291" t="s">
        <v>2411</v>
      </c>
      <c r="C47" s="281">
        <f ca="1">ROUND(C40*F27,4)</f>
        <v>3.0000000000000001E-3</v>
      </c>
      <c r="D47" s="306"/>
      <c r="E47" s="279"/>
      <c r="F47" s="289"/>
      <c r="G47" s="290"/>
    </row>
    <row r="48" spans="1:7" s="257" customFormat="1" ht="13.5" customHeight="1">
      <c r="A48" s="298" t="s">
        <v>2373</v>
      </c>
      <c r="B48" s="253" t="s">
        <v>2412</v>
      </c>
      <c r="C48" s="1723">
        <f>ROUND(F30/(1+'数据-取费表'!C42),4)</f>
        <v>5.33E-2</v>
      </c>
      <c r="D48" s="279" t="s">
        <v>2400</v>
      </c>
      <c r="E48" s="275"/>
      <c r="F48" s="280"/>
      <c r="G48" s="277" t="s">
        <v>2413</v>
      </c>
    </row>
    <row r="49" spans="1:7" ht="16.5" customHeight="1">
      <c r="A49" s="298" t="s">
        <v>2379</v>
      </c>
      <c r="B49" s="253" t="s">
        <v>2414</v>
      </c>
      <c r="C49" s="275">
        <f ca="1">ROUND((C33+C39+C41+C45)/(1-C40-D41-D45-C48),0)</f>
        <v>11</v>
      </c>
      <c r="D49" s="275"/>
      <c r="E49" s="275"/>
      <c r="F49" s="307"/>
      <c r="G49" s="277" t="s">
        <v>2415</v>
      </c>
    </row>
    <row r="50" spans="1:7" s="301" customFormat="1" ht="24">
      <c r="A50" s="298" t="s">
        <v>2416</v>
      </c>
      <c r="B50" s="253" t="s">
        <v>2417</v>
      </c>
      <c r="C50" s="275"/>
      <c r="D50" s="275"/>
      <c r="E50" s="275"/>
      <c r="F50" s="307">
        <f>IF('数据-取费表'!B24=0,'数据-取费表'!N16,1)</f>
        <v>1</v>
      </c>
      <c r="G50" s="290" t="s">
        <v>2418</v>
      </c>
    </row>
    <row r="51" spans="1:7" ht="16.5" customHeight="1">
      <c r="A51" s="298" t="s">
        <v>2419</v>
      </c>
      <c r="B51" s="253" t="s">
        <v>2420</v>
      </c>
      <c r="C51" s="275">
        <f ca="1">ROUND(C49*F50,0)</f>
        <v>11</v>
      </c>
      <c r="D51" s="275"/>
      <c r="E51" s="275"/>
      <c r="F51" s="307"/>
      <c r="G51" s="277" t="s">
        <v>2421</v>
      </c>
    </row>
    <row r="52" spans="1:7" s="251" customFormat="1" ht="16.5" thickBot="1">
      <c r="A52" s="308" t="s">
        <v>2422</v>
      </c>
      <c r="B52" s="309"/>
      <c r="C52" s="310">
        <f ca="1">C31+C51</f>
        <v>12</v>
      </c>
      <c r="D52" s="309"/>
      <c r="E52" s="309"/>
      <c r="F52" s="309"/>
      <c r="G52" s="311"/>
    </row>
    <row r="55" spans="1:7" ht="15">
      <c r="B55" s="313" t="s">
        <v>2423</v>
      </c>
      <c r="C55" s="314"/>
    </row>
    <row r="56" spans="1:7">
      <c r="B56" s="316" t="s">
        <v>1509</v>
      </c>
      <c r="C56" s="318">
        <f ca="1">1-C57</f>
        <v>8.2999999999999963E-2</v>
      </c>
    </row>
    <row r="57" spans="1:7">
      <c r="B57" s="316" t="s">
        <v>1510</v>
      </c>
      <c r="C57" s="317">
        <f ca="1">ROUND(C51/C52,3)</f>
        <v>0.91700000000000004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2322</v>
      </c>
      <c r="B1" s="1932"/>
      <c r="C1" s="2545" t="s">
        <v>2424</v>
      </c>
      <c r="D1" s="241"/>
      <c r="E1" s="241"/>
      <c r="F1" s="241"/>
      <c r="G1" s="1374">
        <f>MATCH(B1,'数据-取费表'!A6:A16,0)+5</f>
        <v>8</v>
      </c>
      <c r="H1" s="1277" t="str">
        <f>IF(ISERROR(FIND("住宅",B1)),"非住宅","住宅")</f>
        <v>非住宅</v>
      </c>
    </row>
    <row r="2" spans="1:8" s="243" customFormat="1" ht="18" customHeight="1">
      <c r="A2" s="244" t="s">
        <v>2323</v>
      </c>
      <c r="B2" s="245">
        <f ca="1">ROUND(IF(D2="——",C52/10000,C52/10000-E2),0)</f>
        <v>12</v>
      </c>
      <c r="C2" s="242" t="s">
        <v>2324</v>
      </c>
      <c r="D2" s="2539" t="s">
        <v>70</v>
      </c>
      <c r="E2" s="1435" t="e">
        <f ca="1">SUMIF(INDIRECT("'"&amp;G2&amp;"'"&amp;"!A:A"),"承租人权益价值",INDIRECT("'"&amp;G2&amp;"'"&amp;"!c:c"))</f>
        <v>#REF!</v>
      </c>
      <c r="F2" s="2540" t="s">
        <v>2324</v>
      </c>
      <c r="G2" s="2541"/>
    </row>
    <row r="3" spans="1:8" s="243" customFormat="1" ht="18" customHeight="1" thickBot="1">
      <c r="A3" s="246" t="s">
        <v>2325</v>
      </c>
      <c r="B3" s="247">
        <f ca="1">ROUND(B2*10000/(IF(B1="",'数据-汇总表'!E3,INDIRECT("'数据-取费表'!k"&amp;$G$1))),0)</f>
        <v>4438</v>
      </c>
      <c r="C3" s="242" t="s">
        <v>2326</v>
      </c>
      <c r="D3" s="242"/>
      <c r="E3" s="242"/>
      <c r="F3" s="242"/>
      <c r="G3" s="242"/>
    </row>
    <row r="4" spans="1:8" s="251" customFormat="1" ht="15.75">
      <c r="A4" s="248" t="s">
        <v>2327</v>
      </c>
      <c r="B4" s="249"/>
      <c r="C4" s="249"/>
      <c r="D4" s="249"/>
      <c r="E4" s="249"/>
      <c r="F4" s="249"/>
      <c r="G4" s="250"/>
    </row>
    <row r="5" spans="1:8" s="257" customFormat="1" ht="13.5" customHeight="1">
      <c r="A5" s="298" t="s">
        <v>2328</v>
      </c>
      <c r="B5" s="253" t="s">
        <v>2329</v>
      </c>
      <c r="C5" s="254">
        <f ca="1">C6+C7+C8</f>
        <v>2704</v>
      </c>
      <c r="D5" s="254" t="s">
        <v>2330</v>
      </c>
      <c r="E5" s="255" t="s">
        <v>2331</v>
      </c>
      <c r="F5" s="255" t="s">
        <v>2332</v>
      </c>
      <c r="G5" s="256"/>
    </row>
    <row r="6" spans="1:8" s="257" customFormat="1" ht="13.5" customHeight="1">
      <c r="A6" s="944" t="s">
        <v>2333</v>
      </c>
      <c r="B6" s="258" t="s">
        <v>2334</v>
      </c>
      <c r="C6" s="259"/>
      <c r="D6" s="260"/>
      <c r="E6" s="261"/>
      <c r="F6" s="261"/>
      <c r="G6" s="262"/>
    </row>
    <row r="7" spans="1:8" s="257" customFormat="1" ht="13.5" customHeight="1">
      <c r="A7" s="944" t="s">
        <v>2335</v>
      </c>
      <c r="B7" s="258" t="s">
        <v>2336</v>
      </c>
      <c r="C7" s="263">
        <f>ROUND(C6*F7,0)</f>
        <v>0</v>
      </c>
      <c r="D7" s="263"/>
      <c r="E7" s="261"/>
      <c r="F7" s="264">
        <f>'数据-取费表'!B48+'数据-取费表'!B49</f>
        <v>3.0499999999999999E-2</v>
      </c>
      <c r="G7" s="262"/>
    </row>
    <row r="8" spans="1:8" s="266" customFormat="1">
      <c r="A8" s="944" t="s">
        <v>2337</v>
      </c>
      <c r="B8" s="258" t="s">
        <v>2338</v>
      </c>
      <c r="C8" s="263">
        <f ca="1">IF(G8="已包含在土地购买价格中",0,C9+C10)</f>
        <v>2704</v>
      </c>
      <c r="D8" s="265"/>
      <c r="E8" s="263"/>
      <c r="F8" s="264"/>
      <c r="G8" s="2542"/>
    </row>
    <row r="9" spans="1:8" s="257" customFormat="1" ht="13.5" customHeight="1">
      <c r="A9" s="945" t="s">
        <v>800</v>
      </c>
      <c r="B9" s="267" t="s">
        <v>2339</v>
      </c>
      <c r="C9" s="268">
        <f ca="1">ROUND(D9*E9,0)</f>
        <v>0</v>
      </c>
      <c r="D9" s="1027">
        <f ca="1">IF(B1="",'数据-汇总表'!E5,IF(INDIRECT("'数据-取费表'!c"&amp;$G$1)="住宅",INDIRECT("'数据-取费表'!k"&amp;$G$1),0))</f>
        <v>0</v>
      </c>
      <c r="E9" s="268">
        <f>'数据-取费表'!B27</f>
        <v>60</v>
      </c>
      <c r="F9" s="264"/>
      <c r="G9" s="269"/>
    </row>
    <row r="10" spans="1:8" s="257" customFormat="1" ht="13.5" customHeight="1">
      <c r="A10" s="945" t="s">
        <v>801</v>
      </c>
      <c r="B10" s="267" t="s">
        <v>2341</v>
      </c>
      <c r="C10" s="268">
        <f ca="1">ROUND(D10*E10,0)</f>
        <v>2704</v>
      </c>
      <c r="D10" s="1027">
        <f ca="1">IF(B1="",'数据-汇总表'!E6,IF(INDIRECT("'数据-取费表'!c"&amp;$G$1)="住宅",INDIRECT("'数据-取费表'!s"&amp;$G$1),INDIRECT("'数据-取费表'!k"&amp;$G$1)+INDIRECT("'数据-取费表'!s"&amp;$G$1)))</f>
        <v>27.04</v>
      </c>
      <c r="E10" s="268">
        <f>'数据-取费表'!B28</f>
        <v>100</v>
      </c>
      <c r="F10" s="264"/>
      <c r="G10" s="269"/>
    </row>
    <row r="11" spans="1:8" s="257" customFormat="1" ht="13.5" hidden="1" customHeight="1">
      <c r="A11" s="270" t="s">
        <v>7</v>
      </c>
      <c r="B11" s="258" t="s">
        <v>2342</v>
      </c>
      <c r="C11" s="254"/>
      <c r="D11" s="1029"/>
      <c r="E11" s="261"/>
      <c r="F11" s="261"/>
      <c r="G11" s="262"/>
    </row>
    <row r="12" spans="1:8" s="257" customFormat="1" ht="13.5" hidden="1" customHeight="1">
      <c r="A12" s="270" t="s">
        <v>8</v>
      </c>
      <c r="B12" s="258" t="s">
        <v>2425</v>
      </c>
      <c r="C12" s="254">
        <v>0</v>
      </c>
      <c r="D12" s="1029"/>
      <c r="E12" s="271"/>
      <c r="F12" s="264">
        <v>3.0499999999999999E-2</v>
      </c>
      <c r="G12" s="262"/>
    </row>
    <row r="13" spans="1:8" s="257" customFormat="1" ht="13.5" hidden="1" customHeight="1">
      <c r="A13" s="270" t="s">
        <v>9</v>
      </c>
      <c r="B13" s="258" t="s">
        <v>2426</v>
      </c>
      <c r="C13" s="254"/>
      <c r="D13" s="1029"/>
      <c r="E13" s="261"/>
      <c r="F13" s="261"/>
      <c r="G13" s="262"/>
    </row>
    <row r="14" spans="1:8" s="257" customFormat="1" ht="13.5" hidden="1" customHeight="1">
      <c r="A14" s="270" t="s">
        <v>10</v>
      </c>
      <c r="B14" s="258" t="s">
        <v>2338</v>
      </c>
      <c r="C14" s="254"/>
      <c r="D14" s="1029"/>
      <c r="E14" s="261"/>
      <c r="F14" s="261"/>
      <c r="G14" s="262" t="s">
        <v>2427</v>
      </c>
    </row>
    <row r="15" spans="1:8" s="257" customFormat="1" ht="13.5" hidden="1" customHeight="1">
      <c r="A15" s="270" t="s">
        <v>11</v>
      </c>
      <c r="B15" s="258" t="s">
        <v>2428</v>
      </c>
      <c r="C15" s="263"/>
      <c r="D15" s="1029"/>
      <c r="E15" s="261"/>
      <c r="F15" s="261"/>
      <c r="G15" s="262" t="s">
        <v>2429</v>
      </c>
    </row>
    <row r="16" spans="1:8" s="257" customFormat="1" ht="13.5" hidden="1" customHeight="1">
      <c r="A16" s="270" t="s">
        <v>12</v>
      </c>
      <c r="B16" s="258" t="s">
        <v>2338</v>
      </c>
      <c r="C16" s="263"/>
      <c r="D16" s="1029"/>
      <c r="E16" s="261"/>
      <c r="F16" s="261"/>
      <c r="G16" s="262"/>
    </row>
    <row r="17" spans="1:7" s="257" customFormat="1" ht="13.5" hidden="1" customHeight="1">
      <c r="A17" s="270" t="s">
        <v>13</v>
      </c>
      <c r="B17" s="258" t="s">
        <v>2430</v>
      </c>
      <c r="C17" s="272"/>
      <c r="D17" s="1030"/>
      <c r="E17" s="272"/>
      <c r="F17" s="272"/>
      <c r="G17" s="262" t="s">
        <v>2429</v>
      </c>
    </row>
    <row r="18" spans="1:7" s="257" customFormat="1" ht="13.5" hidden="1" customHeight="1">
      <c r="A18" s="270" t="s">
        <v>14</v>
      </c>
      <c r="B18" s="258" t="s">
        <v>2431</v>
      </c>
      <c r="C18" s="263">
        <v>0</v>
      </c>
      <c r="D18" s="1029"/>
      <c r="E18" s="261"/>
      <c r="F18" s="264">
        <v>3.0499999999999999E-2</v>
      </c>
      <c r="G18" s="262" t="s">
        <v>2432</v>
      </c>
    </row>
    <row r="19" spans="1:7" s="266" customFormat="1" ht="13.5" customHeight="1">
      <c r="A19" s="298" t="s">
        <v>2433</v>
      </c>
      <c r="B19" s="253" t="s">
        <v>2434</v>
      </c>
      <c r="C19" s="254">
        <f ca="1">IF(G19="已包含在土地取得成本中","0",ROUND(D19*E19,0))</f>
        <v>5408</v>
      </c>
      <c r="D19" s="1031">
        <f ca="1">D9+D10</f>
        <v>27.04</v>
      </c>
      <c r="E19" s="254">
        <f>'数据-取费表'!B31</f>
        <v>200</v>
      </c>
      <c r="F19" s="274"/>
      <c r="G19" s="2542"/>
    </row>
    <row r="20" spans="1:7" s="257" customFormat="1" ht="13.5" customHeight="1">
      <c r="A20" s="298" t="s">
        <v>2435</v>
      </c>
      <c r="B20" s="253" t="s">
        <v>2436</v>
      </c>
      <c r="C20" s="275">
        <f ca="1">ROUND((C5+C19)*F20,0)</f>
        <v>162</v>
      </c>
      <c r="D20" s="275"/>
      <c r="E20" s="275"/>
      <c r="F20" s="276">
        <f>'数据-取费表'!B37</f>
        <v>0.02</v>
      </c>
      <c r="G20" s="277" t="s">
        <v>2437</v>
      </c>
    </row>
    <row r="21" spans="1:7" s="257" customFormat="1" ht="13.5" customHeight="1">
      <c r="A21" s="298" t="s">
        <v>2438</v>
      </c>
      <c r="B21" s="253" t="s">
        <v>2439</v>
      </c>
      <c r="C21" s="278">
        <f>F21</f>
        <v>0.02</v>
      </c>
      <c r="D21" s="279" t="s">
        <v>2440</v>
      </c>
      <c r="E21" s="275"/>
      <c r="F21" s="276">
        <f>'数据-取费表'!B38</f>
        <v>0.02</v>
      </c>
      <c r="G21" s="277" t="s">
        <v>2441</v>
      </c>
    </row>
    <row r="22" spans="1:7" s="257" customFormat="1" ht="13.5" customHeight="1">
      <c r="A22" s="298" t="s">
        <v>2442</v>
      </c>
      <c r="B22" s="253" t="s">
        <v>2443</v>
      </c>
      <c r="C22" s="1375">
        <f ca="1">ROUND(SUM(C23:C25),0)</f>
        <v>797</v>
      </c>
      <c r="D22" s="278">
        <f ca="1">C26</f>
        <v>1E-3</v>
      </c>
      <c r="E22" s="279" t="s">
        <v>2440</v>
      </c>
      <c r="F22" s="280">
        <f ca="1">'数据-取费表'!B40</f>
        <v>4.7500000000000001E-2</v>
      </c>
      <c r="G22" s="277" t="str">
        <f>IF('数据-取费表'!B22&lt;=1,"单利计息","复利计息")</f>
        <v>复利计息</v>
      </c>
    </row>
    <row r="23" spans="1:7" s="257" customFormat="1" ht="13.5" customHeight="1">
      <c r="A23" s="946" t="s">
        <v>2333</v>
      </c>
      <c r="B23" s="258" t="s">
        <v>2444</v>
      </c>
      <c r="C23" s="1376">
        <f ca="1">ROUND(IF('数据-取费表'!B22&lt;=1,C5*F22*'数据-取费表'!B22,C5*(POWER((1+F22),'数据-取费表'!B22)-1)),0)</f>
        <v>263</v>
      </c>
      <c r="D23" s="281"/>
      <c r="E23" s="281"/>
      <c r="F23" s="282"/>
      <c r="G23" s="283" t="s">
        <v>2445</v>
      </c>
    </row>
    <row r="24" spans="1:7" s="257" customFormat="1" ht="13.5" customHeight="1">
      <c r="A24" s="946" t="s">
        <v>2335</v>
      </c>
      <c r="B24" s="258" t="s">
        <v>2446</v>
      </c>
      <c r="C24" s="1376">
        <f ca="1">ROUND(IF('数据-取费表'!B22&lt;=1,C19*F22*('数据-取费表'!B19/2+'数据-取费表'!B20),C19*(POWER((1+F22),('数据-取费表'!B19/2+'数据-取费表'!B20))-1)),0)</f>
        <v>526</v>
      </c>
      <c r="D24" s="281"/>
      <c r="E24" s="281"/>
      <c r="F24" s="282"/>
      <c r="G24" s="283" t="s">
        <v>2447</v>
      </c>
    </row>
    <row r="25" spans="1:7" s="257" customFormat="1" ht="24">
      <c r="A25" s="946" t="s">
        <v>2337</v>
      </c>
      <c r="B25" s="258" t="s">
        <v>2448</v>
      </c>
      <c r="C25" s="1376">
        <f ca="1">ROUND(IF('数据-取费表'!B22&lt;=1,C20*F22*'数据-取费表'!B22/2,C20*(POWER((1+F22),'数据-取费表'!B22/2)-1)),0)</f>
        <v>8</v>
      </c>
      <c r="D25" s="281"/>
      <c r="E25" s="284"/>
      <c r="F25" s="282"/>
      <c r="G25" s="285" t="s">
        <v>2449</v>
      </c>
    </row>
    <row r="26" spans="1:7" s="257" customFormat="1">
      <c r="A26" s="946" t="s">
        <v>795</v>
      </c>
      <c r="B26" s="258" t="s">
        <v>2372</v>
      </c>
      <c r="C26" s="281">
        <f ca="1">ROUND(IF('数据-取费表'!B22&lt;=1,F21*F22*'数据-取费表'!B22/2,F21*(POWER((1+F22),'数据-取费表'!B22/2)-1)),4)</f>
        <v>1E-3</v>
      </c>
      <c r="D26" s="281"/>
      <c r="E26" s="284"/>
      <c r="F26" s="282"/>
      <c r="G26" s="286"/>
    </row>
    <row r="27" spans="1:7" s="257" customFormat="1" ht="24.75">
      <c r="A27" s="298" t="s">
        <v>2373</v>
      </c>
      <c r="B27" s="287" t="s">
        <v>2374</v>
      </c>
      <c r="C27" s="288">
        <f ca="1">C28</f>
        <v>1241</v>
      </c>
      <c r="D27" s="278">
        <f ca="1">C29</f>
        <v>3.0000000000000001E-3</v>
      </c>
      <c r="E27" s="279" t="s">
        <v>2375</v>
      </c>
      <c r="F27" s="289">
        <f ca="1">IF(B1="",'数据-取费表'!Q16,INDIRECT("'数据-取费表'!q"&amp;$G$1))</f>
        <v>0.15</v>
      </c>
      <c r="G27" s="290" t="s">
        <v>2376</v>
      </c>
    </row>
    <row r="28" spans="1:7" s="257" customFormat="1" ht="13.5" customHeight="1">
      <c r="A28" s="946" t="s">
        <v>791</v>
      </c>
      <c r="B28" s="291" t="s">
        <v>2377</v>
      </c>
      <c r="C28" s="292">
        <f ca="1">ROUND((C5+C19+C20)*F27,0)</f>
        <v>1241</v>
      </c>
      <c r="D28" s="278"/>
      <c r="E28" s="279"/>
      <c r="F28" s="289"/>
      <c r="G28" s="290"/>
    </row>
    <row r="29" spans="1:7" s="257" customFormat="1" ht="13.5" customHeight="1">
      <c r="A29" s="946" t="s">
        <v>792</v>
      </c>
      <c r="B29" s="291" t="s">
        <v>2378</v>
      </c>
      <c r="C29" s="281">
        <f ca="1">ROUND(C21*F27,4)</f>
        <v>3.0000000000000001E-3</v>
      </c>
      <c r="D29" s="278"/>
      <c r="E29" s="279"/>
      <c r="F29" s="289"/>
      <c r="G29" s="290"/>
    </row>
    <row r="30" spans="1:7" s="257" customFormat="1" ht="13.5" customHeight="1">
      <c r="A30" s="298" t="s">
        <v>2379</v>
      </c>
      <c r="B30" s="253" t="s">
        <v>2380</v>
      </c>
      <c r="C30" s="278">
        <f>ROUND(F30/(1+'数据-取费表'!C42),4)</f>
        <v>5.33E-2</v>
      </c>
      <c r="D30" s="279" t="s">
        <v>2375</v>
      </c>
      <c r="E30" s="284"/>
      <c r="F30" s="280">
        <f>'数据-取费表'!B41</f>
        <v>5.6000000000000001E-2</v>
      </c>
      <c r="G30" s="277" t="s">
        <v>2381</v>
      </c>
    </row>
    <row r="31" spans="1:7" ht="16.5" customHeight="1">
      <c r="A31" s="252">
        <v>1</v>
      </c>
      <c r="B31" s="253" t="s">
        <v>2382</v>
      </c>
      <c r="C31" s="254">
        <f ca="1">ROUND((C5+C19+C20+C22+C27)/(1-C21-D22-D27-C30),0)</f>
        <v>11176</v>
      </c>
      <c r="D31" s="273"/>
      <c r="E31" s="254"/>
      <c r="F31" s="293"/>
      <c r="G31" s="277" t="s">
        <v>2383</v>
      </c>
    </row>
    <row r="32" spans="1:7" s="251" customFormat="1" ht="15.75">
      <c r="A32" s="295" t="s">
        <v>2450</v>
      </c>
      <c r="B32" s="296"/>
      <c r="C32" s="296"/>
      <c r="D32" s="296"/>
      <c r="E32" s="296"/>
      <c r="F32" s="296"/>
      <c r="G32" s="297"/>
    </row>
    <row r="33" spans="1:7" s="257" customFormat="1" ht="13.5" customHeight="1">
      <c r="A33" s="298" t="s">
        <v>782</v>
      </c>
      <c r="B33" s="253" t="s">
        <v>2451</v>
      </c>
      <c r="C33" s="299">
        <f ca="1">SUM(C34:C38)</f>
        <v>84527</v>
      </c>
      <c r="D33" s="275"/>
      <c r="E33" s="255"/>
      <c r="F33" s="284"/>
      <c r="G33" s="277"/>
    </row>
    <row r="34" spans="1:7" s="301" customFormat="1" ht="13.5" customHeight="1">
      <c r="A34" s="946" t="s">
        <v>791</v>
      </c>
      <c r="B34" s="258" t="s">
        <v>2386</v>
      </c>
      <c r="C34" s="263">
        <f ca="1">ROUND(IF(B1="",SUMPRODUCT('数据-取费表'!K6:K14,'数据-取费表'!L6:L14),INDIRECT("'数据-取费表'!l"&amp;$G$1)*INDIRECT("'数据-取费表'!k"&amp;$G$1)+'数据-取费表'!L14*INDIRECT("'数据-取费表'!S"&amp;$G$1)),0)</f>
        <v>75712</v>
      </c>
      <c r="D34" s="260"/>
      <c r="E34" s="263"/>
      <c r="F34" s="300"/>
      <c r="G34" s="262"/>
    </row>
    <row r="35" spans="1:7" ht="13.5" customHeight="1">
      <c r="A35" s="946" t="s">
        <v>796</v>
      </c>
      <c r="B35" s="258" t="s">
        <v>2388</v>
      </c>
      <c r="C35" s="263">
        <f ca="1">ROUND(C34*F35,0)</f>
        <v>2271</v>
      </c>
      <c r="D35" s="263"/>
      <c r="E35" s="263"/>
      <c r="F35" s="302">
        <f>'数据-取费表'!B33</f>
        <v>0.03</v>
      </c>
      <c r="G35" s="262" t="s">
        <v>2389</v>
      </c>
    </row>
    <row r="36" spans="1:7" ht="24">
      <c r="A36" s="946" t="s">
        <v>797</v>
      </c>
      <c r="B36" s="258" t="s">
        <v>2390</v>
      </c>
      <c r="C36" s="263">
        <f ca="1">ROUND(IF(B1="",SUM('数据-取费表'!AP6:AP13)*F36,IF(INDIRECT("'数据-取费表'!c"&amp;$G$1)="住宅",INDIRECT("'数据-取费表'!k"&amp;$G$1)*INDIRECT("'数据-取费表'!l"&amp;$G$1)*F36,0)),0)</f>
        <v>0</v>
      </c>
      <c r="D36" s="263"/>
      <c r="E36" s="263"/>
      <c r="F36" s="302">
        <f>'数据-取费表'!B34</f>
        <v>0</v>
      </c>
      <c r="G36" s="303" t="s">
        <v>2391</v>
      </c>
    </row>
    <row r="37" spans="1:7" s="301" customFormat="1" ht="13.5" customHeight="1">
      <c r="A37" s="946" t="s">
        <v>798</v>
      </c>
      <c r="B37" s="258" t="s">
        <v>2392</v>
      </c>
      <c r="C37" s="292">
        <f ca="1">ROUND(E37*D37,0)</f>
        <v>5408</v>
      </c>
      <c r="D37" s="260">
        <f ca="1">D19</f>
        <v>27.04</v>
      </c>
      <c r="E37" s="292">
        <f>'数据-取费表'!B35</f>
        <v>200</v>
      </c>
      <c r="F37" s="302"/>
      <c r="G37" s="304"/>
    </row>
    <row r="38" spans="1:7" ht="13.5" customHeight="1">
      <c r="A38" s="946" t="s">
        <v>799</v>
      </c>
      <c r="B38" s="258" t="s">
        <v>2394</v>
      </c>
      <c r="C38" s="263">
        <f ca="1">ROUND(C34*F38,0)</f>
        <v>1136</v>
      </c>
      <c r="D38" s="263"/>
      <c r="E38" s="263"/>
      <c r="F38" s="302">
        <f>'数据-取费表'!B36</f>
        <v>1.4999999999999999E-2</v>
      </c>
      <c r="G38" s="262" t="s">
        <v>2389</v>
      </c>
    </row>
    <row r="39" spans="1:7" s="257" customFormat="1" ht="13.5" customHeight="1">
      <c r="A39" s="298" t="s">
        <v>2395</v>
      </c>
      <c r="B39" s="253" t="s">
        <v>2396</v>
      </c>
      <c r="C39" s="275">
        <f ca="1">ROUND(C33*F20,0)</f>
        <v>1691</v>
      </c>
      <c r="D39" s="275"/>
      <c r="E39" s="275"/>
      <c r="F39" s="276"/>
      <c r="G39" s="277" t="s">
        <v>2397</v>
      </c>
    </row>
    <row r="40" spans="1:7" s="257" customFormat="1" ht="13.5" customHeight="1">
      <c r="A40" s="298" t="s">
        <v>2398</v>
      </c>
      <c r="B40" s="253" t="s">
        <v>2399</v>
      </c>
      <c r="C40" s="1723">
        <f>F21</f>
        <v>0.02</v>
      </c>
      <c r="D40" s="279" t="s">
        <v>2400</v>
      </c>
      <c r="E40" s="275"/>
      <c r="F40" s="276"/>
      <c r="G40" s="277" t="s">
        <v>2401</v>
      </c>
    </row>
    <row r="41" spans="1:7" s="257" customFormat="1" ht="13.5" customHeight="1">
      <c r="A41" s="298" t="s">
        <v>2402</v>
      </c>
      <c r="B41" s="253" t="s">
        <v>2403</v>
      </c>
      <c r="C41" s="275">
        <f ca="1">ROUND(SUM(C42:C43),0)</f>
        <v>4095</v>
      </c>
      <c r="D41" s="278">
        <f ca="1">C44</f>
        <v>1E-3</v>
      </c>
      <c r="E41" s="279" t="s">
        <v>2400</v>
      </c>
      <c r="F41" s="280"/>
      <c r="G41" s="277" t="str">
        <f>IF('数据-取费表'!B22&lt;=1,"单利计息","复利计息")</f>
        <v>复利计息</v>
      </c>
    </row>
    <row r="42" spans="1:7" ht="13.5" customHeight="1">
      <c r="A42" s="946" t="s">
        <v>791</v>
      </c>
      <c r="B42" s="258" t="s">
        <v>2404</v>
      </c>
      <c r="C42" s="281">
        <f ca="1">ROUND(IF('数据-取费表'!B22&lt;=1,C33*F22*'数据-取费表'!B20/2,C33*(POWER((1+F22),'数据-取费表'!B20/2)-1)),0)</f>
        <v>4015</v>
      </c>
      <c r="D42" s="281"/>
      <c r="E42" s="281"/>
      <c r="F42" s="282"/>
      <c r="G42" s="3226" t="s">
        <v>2452</v>
      </c>
    </row>
    <row r="43" spans="1:7" ht="13.5" customHeight="1">
      <c r="A43" s="946" t="s">
        <v>792</v>
      </c>
      <c r="B43" s="258" t="s">
        <v>2406</v>
      </c>
      <c r="C43" s="281">
        <f ca="1">ROUND(IF('数据-取费表'!B22&lt;=1,C39*F22*'数据-取费表'!B20/2,C39*(POWER((1+F22),'数据-取费表'!B20/2)-1)),0)</f>
        <v>80</v>
      </c>
      <c r="D43" s="281"/>
      <c r="E43" s="281"/>
      <c r="F43" s="282"/>
      <c r="G43" s="3227"/>
    </row>
    <row r="44" spans="1:7" ht="13.5" customHeight="1">
      <c r="A44" s="946" t="s">
        <v>793</v>
      </c>
      <c r="B44" s="258" t="s">
        <v>2407</v>
      </c>
      <c r="C44" s="281">
        <f ca="1">ROUND(IF('数据-取费表'!B22&lt;=1,C40*F22*'数据-取费表'!B20/2,C40*(POWER((1+F22),'数据-取费表'!B20/2)-1)),4)</f>
        <v>1E-3</v>
      </c>
      <c r="D44" s="281"/>
      <c r="E44" s="281"/>
      <c r="F44" s="282"/>
      <c r="G44" s="3228"/>
    </row>
    <row r="45" spans="1:7" s="257" customFormat="1" ht="13.5" customHeight="1">
      <c r="A45" s="298" t="s">
        <v>2408</v>
      </c>
      <c r="B45" s="287" t="s">
        <v>2374</v>
      </c>
      <c r="C45" s="288">
        <f ca="1">C46</f>
        <v>12933</v>
      </c>
      <c r="D45" s="278">
        <f ca="1">C47</f>
        <v>3.0000000000000001E-3</v>
      </c>
      <c r="E45" s="279" t="s">
        <v>2400</v>
      </c>
      <c r="F45" s="289"/>
      <c r="G45" s="290" t="s">
        <v>2409</v>
      </c>
    </row>
    <row r="46" spans="1:7" s="257" customFormat="1" ht="13.5" customHeight="1">
      <c r="A46" s="946" t="s">
        <v>791</v>
      </c>
      <c r="B46" s="291" t="s">
        <v>2410</v>
      </c>
      <c r="C46" s="292">
        <f ca="1">ROUND((C33+C39)*F27,0)</f>
        <v>12933</v>
      </c>
      <c r="D46" s="306"/>
      <c r="E46" s="279"/>
      <c r="F46" s="289"/>
      <c r="G46" s="290"/>
    </row>
    <row r="47" spans="1:7" s="257" customFormat="1" ht="13.5" customHeight="1">
      <c r="A47" s="946" t="s">
        <v>792</v>
      </c>
      <c r="B47" s="291" t="s">
        <v>2411</v>
      </c>
      <c r="C47" s="281">
        <f ca="1">ROUND(C40*F27,4)</f>
        <v>3.0000000000000001E-3</v>
      </c>
      <c r="D47" s="306"/>
      <c r="E47" s="279"/>
      <c r="F47" s="289"/>
      <c r="G47" s="290"/>
    </row>
    <row r="48" spans="1:7" s="257" customFormat="1" ht="13.5" customHeight="1">
      <c r="A48" s="298" t="s">
        <v>2373</v>
      </c>
      <c r="B48" s="253" t="s">
        <v>2412</v>
      </c>
      <c r="C48" s="305">
        <f>ROUND(F30/(1+'数据-取费表'!C42),4)</f>
        <v>5.33E-2</v>
      </c>
      <c r="D48" s="279" t="s">
        <v>2400</v>
      </c>
      <c r="E48" s="275"/>
      <c r="F48" s="280"/>
      <c r="G48" s="277" t="s">
        <v>2413</v>
      </c>
    </row>
    <row r="49" spans="1:7" ht="16.5" customHeight="1">
      <c r="A49" s="298" t="s">
        <v>2379</v>
      </c>
      <c r="B49" s="253" t="s">
        <v>2453</v>
      </c>
      <c r="C49" s="275">
        <f ca="1">ROUND((C33+C39+C41+C45)/(1-C40-D41-D45-C48),0)</f>
        <v>111896</v>
      </c>
      <c r="D49" s="275"/>
      <c r="E49" s="275"/>
      <c r="F49" s="307"/>
      <c r="G49" s="277" t="s">
        <v>2415</v>
      </c>
    </row>
    <row r="50" spans="1:7" s="301" customFormat="1">
      <c r="A50" s="298" t="s">
        <v>2416</v>
      </c>
      <c r="B50" s="253" t="s">
        <v>2417</v>
      </c>
      <c r="C50" s="275"/>
      <c r="D50" s="275"/>
      <c r="E50" s="275"/>
      <c r="F50" s="307">
        <f>IF('数据-取费表'!B24=0,'数据-取费表'!N16,1)</f>
        <v>1</v>
      </c>
      <c r="G50" s="290"/>
    </row>
    <row r="51" spans="1:7" ht="16.5" customHeight="1">
      <c r="A51" s="298" t="s">
        <v>2419</v>
      </c>
      <c r="B51" s="253" t="s">
        <v>2454</v>
      </c>
      <c r="C51" s="275">
        <f ca="1">ROUND(C49*F50,0)</f>
        <v>111896</v>
      </c>
      <c r="D51" s="275"/>
      <c r="E51" s="275"/>
      <c r="F51" s="307"/>
      <c r="G51" s="277" t="s">
        <v>2421</v>
      </c>
    </row>
    <row r="52" spans="1:7" s="251" customFormat="1" ht="16.5" thickBot="1">
      <c r="A52" s="308" t="s">
        <v>2422</v>
      </c>
      <c r="B52" s="309"/>
      <c r="C52" s="310">
        <f ca="1">C31+C51</f>
        <v>123072</v>
      </c>
      <c r="D52" s="309"/>
      <c r="E52" s="309"/>
      <c r="F52" s="309"/>
      <c r="G52" s="311"/>
    </row>
    <row r="55" spans="1:7" ht="15">
      <c r="B55" s="313" t="s">
        <v>2423</v>
      </c>
      <c r="C55" s="314"/>
    </row>
    <row r="56" spans="1:7">
      <c r="B56" s="316" t="s">
        <v>1509</v>
      </c>
      <c r="C56" s="318">
        <f ca="1">1-C57</f>
        <v>9.099999999999997E-2</v>
      </c>
    </row>
    <row r="57" spans="1:7">
      <c r="B57" s="316" t="s">
        <v>1510</v>
      </c>
      <c r="C57" s="317">
        <f ca="1">ROUND(C51/C52,3)</f>
        <v>0.90900000000000003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47" customWidth="1"/>
    <col min="3" max="3" width="10.375" style="990" customWidth="1"/>
    <col min="4" max="4" width="9.875" style="947" customWidth="1"/>
    <col min="5" max="5" width="9.5" style="795"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9" t="s">
        <v>2455</v>
      </c>
      <c r="B1" s="1576"/>
      <c r="C1" s="1577"/>
      <c r="D1" s="1575"/>
      <c r="E1" s="319"/>
      <c r="F1" s="319"/>
      <c r="G1" s="1576"/>
      <c r="H1" s="319"/>
      <c r="I1" s="319"/>
      <c r="J1" s="319"/>
      <c r="K1" s="319">
        <f>MATCH(C1,'数据-取费表'!A6:A16,0)+5</f>
        <v>8</v>
      </c>
    </row>
    <row r="2" spans="1:33" ht="18" customHeight="1">
      <c r="A2" s="244" t="s">
        <v>2323</v>
      </c>
      <c r="B2" s="247">
        <f ca="1">C32</f>
        <v>0</v>
      </c>
      <c r="C2" s="319" t="s">
        <v>2456</v>
      </c>
      <c r="D2" s="319"/>
      <c r="E2" s="319"/>
      <c r="F2" s="319"/>
      <c r="G2" s="319"/>
      <c r="H2" s="319"/>
      <c r="I2" s="319"/>
      <c r="J2" s="319"/>
      <c r="K2" s="319"/>
    </row>
    <row r="3" spans="1:33" ht="18" customHeight="1" thickBot="1">
      <c r="A3" s="246" t="s">
        <v>2325</v>
      </c>
      <c r="B3" s="247">
        <f ca="1">ROUND(B2*10000/IF(C1="",'数据-汇总表'!E3,INDIRECT("'数据-取费表'!K"&amp;$K$1)),0)</f>
        <v>0</v>
      </c>
      <c r="C3" s="319" t="s">
        <v>2457</v>
      </c>
      <c r="D3" s="319"/>
      <c r="E3" s="319"/>
      <c r="F3" s="319"/>
      <c r="G3" s="319"/>
      <c r="H3" s="319"/>
      <c r="I3" s="319"/>
      <c r="J3" s="319"/>
      <c r="K3" s="319"/>
    </row>
    <row r="4" spans="1:33" s="951" customFormat="1" ht="16.5" customHeight="1">
      <c r="A4" s="948" t="s">
        <v>2458</v>
      </c>
      <c r="B4" s="949"/>
      <c r="C4" s="991">
        <f>SUM(C8:K8)</f>
        <v>0</v>
      </c>
      <c r="D4" s="949"/>
      <c r="E4" s="949"/>
      <c r="F4" s="949"/>
      <c r="G4" s="949"/>
      <c r="H4" s="949"/>
      <c r="I4" s="949"/>
      <c r="J4" s="949"/>
      <c r="K4" s="950"/>
    </row>
    <row r="5" spans="1:33" s="955" customFormat="1" ht="24.75">
      <c r="A5" s="952" t="s">
        <v>2459</v>
      </c>
      <c r="B5" s="953" t="s">
        <v>2460</v>
      </c>
      <c r="C5" s="2546" t="s">
        <v>2461</v>
      </c>
      <c r="D5" s="2546" t="s">
        <v>2462</v>
      </c>
      <c r="E5" s="2546" t="s">
        <v>2463</v>
      </c>
      <c r="F5" s="2546"/>
      <c r="G5" s="2546"/>
      <c r="H5" s="2546"/>
      <c r="I5" s="2546"/>
      <c r="J5" s="2546"/>
      <c r="K5" s="2546"/>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802</v>
      </c>
      <c r="B6" s="139" t="s">
        <v>2464</v>
      </c>
      <c r="C6" s="957"/>
      <c r="D6" s="957"/>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2465</v>
      </c>
      <c r="B7" s="139" t="s">
        <v>2466</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7" t="s">
        <v>2467</v>
      </c>
      <c r="B8" s="176" t="s">
        <v>2468</v>
      </c>
      <c r="C8" s="992"/>
      <c r="D8" s="992"/>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2469</v>
      </c>
      <c r="B9" s="949"/>
      <c r="C9" s="949"/>
      <c r="D9" s="949"/>
      <c r="E9" s="949"/>
      <c r="F9" s="949"/>
      <c r="G9" s="949"/>
      <c r="H9" s="949"/>
      <c r="I9" s="949"/>
      <c r="J9" s="949"/>
      <c r="K9" s="950"/>
    </row>
    <row r="10" spans="1:33" s="965" customFormat="1" ht="13.5" customHeight="1">
      <c r="A10" s="952" t="s">
        <v>2470</v>
      </c>
      <c r="B10" s="8" t="s">
        <v>2471</v>
      </c>
      <c r="C10" s="961" t="s">
        <v>2472</v>
      </c>
      <c r="D10" s="962" t="s">
        <v>2473</v>
      </c>
      <c r="E10" s="962" t="s">
        <v>2474</v>
      </c>
      <c r="F10" s="962" t="s">
        <v>2475</v>
      </c>
      <c r="G10" s="8"/>
      <c r="H10" s="963"/>
      <c r="I10" s="963"/>
      <c r="J10" s="963"/>
      <c r="K10" s="964"/>
    </row>
    <row r="11" spans="1:33" s="970" customFormat="1" ht="13.5" customHeight="1">
      <c r="A11" s="966" t="s">
        <v>1330</v>
      </c>
      <c r="B11" s="967" t="s">
        <v>2476</v>
      </c>
      <c r="C11" s="322">
        <f ca="1">IF(C1="",'数据-取费表'!P16,INDIRECT("'数据-取费表'!p"&amp;$K$1)+INDIRECT("'数据-取费表'!ar"&amp;$K$1))</f>
        <v>0</v>
      </c>
      <c r="D11" s="968"/>
      <c r="E11" s="374"/>
      <c r="F11" s="969">
        <f ca="1">1-IF('数据-取费表'!B24=0,1,IF(C1="",'数据-取费表'!N16,INDIRECT("'数据-取费表'!n"&amp;$K$1)))</f>
        <v>0</v>
      </c>
      <c r="G11" s="8"/>
      <c r="H11" s="963"/>
      <c r="I11" s="963"/>
      <c r="J11" s="963"/>
      <c r="K11" s="964"/>
    </row>
    <row r="12" spans="1:33" s="970" customFormat="1" ht="13.5" customHeight="1">
      <c r="A12" s="966" t="s">
        <v>1331</v>
      </c>
      <c r="B12" s="967" t="s">
        <v>2477</v>
      </c>
      <c r="C12" s="23">
        <f ca="1">ROUND(C11*F12,0)</f>
        <v>0</v>
      </c>
      <c r="D12" s="968"/>
      <c r="E12" s="374"/>
      <c r="F12" s="971">
        <f>'数据-取费表'!B33</f>
        <v>0.03</v>
      </c>
      <c r="G12" s="8" t="s">
        <v>2478</v>
      </c>
      <c r="H12" s="963"/>
      <c r="I12" s="963"/>
      <c r="J12" s="963"/>
      <c r="K12" s="964"/>
    </row>
    <row r="13" spans="1:33" s="970" customFormat="1" ht="13.5" customHeight="1">
      <c r="A13" s="966" t="s">
        <v>1332</v>
      </c>
      <c r="B13" s="967" t="s">
        <v>2479</v>
      </c>
      <c r="C13" s="23">
        <f ca="1">ROUND(IF(C1="",SUMIF('数据-取费表'!C:C,"住宅",'数据-取费表'!P:P)*F13,IF(INDIRECT("'数据-取费表'!c"&amp;$K$1)="住宅",INDIRECT("'数据-取费表'!P"&amp;$K$1)*F13,0)),0)</f>
        <v>0</v>
      </c>
      <c r="D13" s="1028"/>
      <c r="E13" s="374"/>
      <c r="F13" s="971">
        <f>'数据-取费表'!B34</f>
        <v>0</v>
      </c>
      <c r="G13" s="8" t="s">
        <v>2480</v>
      </c>
      <c r="H13" s="963"/>
      <c r="I13" s="963"/>
      <c r="J13" s="963"/>
      <c r="K13" s="964"/>
    </row>
    <row r="14" spans="1:33" s="972" customFormat="1" ht="13.5" customHeight="1">
      <c r="A14" s="966" t="s">
        <v>1333</v>
      </c>
      <c r="B14" s="967" t="s">
        <v>2481</v>
      </c>
      <c r="C14" s="23">
        <f ca="1">ROUND(D14*E14*F11/10000,0)</f>
        <v>0</v>
      </c>
      <c r="D14" s="1028">
        <f ca="1">IF(C1="",'数据-汇总表'!E3,INDIRECT("'数据-取费表'!K"&amp;$K$1)+INDIRECT("'数据-取费表'!S"&amp;$K$1))</f>
        <v>27.04</v>
      </c>
      <c r="E14" s="23">
        <f>'数据-取费表'!B35</f>
        <v>200</v>
      </c>
      <c r="F14" s="971"/>
      <c r="G14" s="8" t="s">
        <v>2482</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1334</v>
      </c>
      <c r="B15" s="967" t="s">
        <v>2483</v>
      </c>
      <c r="C15" s="978">
        <f ca="1">ROUND(C11*F15,0)</f>
        <v>0</v>
      </c>
      <c r="D15" s="973"/>
      <c r="E15" s="978"/>
      <c r="F15" s="979">
        <f>'数据-取费表'!B36</f>
        <v>1.4999999999999999E-2</v>
      </c>
      <c r="G15" s="139" t="s">
        <v>2484</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803</v>
      </c>
      <c r="B16" s="967" t="s">
        <v>2485</v>
      </c>
      <c r="C16" s="978">
        <f ca="1">SUM(C11:C15)</f>
        <v>0</v>
      </c>
      <c r="D16" s="973"/>
      <c r="E16" s="978"/>
      <c r="F16" s="979"/>
      <c r="G16" s="139"/>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804</v>
      </c>
      <c r="B17" s="967" t="s">
        <v>2486</v>
      </c>
      <c r="C17" s="23">
        <f ca="1">ROUND(D17*E17/10000,0)</f>
        <v>0</v>
      </c>
      <c r="D17" s="1028">
        <f ca="1">D14</f>
        <v>27.04</v>
      </c>
      <c r="E17" s="23">
        <f>'数据-取费表'!B32</f>
        <v>0</v>
      </c>
      <c r="F17" s="973"/>
      <c r="G17" s="139" t="s">
        <v>2487</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1335</v>
      </c>
      <c r="B18" s="967" t="s">
        <v>2488</v>
      </c>
      <c r="C18" s="23">
        <f ca="1">C19+C20-IF(C1="",'数据-取费表'!B29,IF(G18="已全部缴纳",C19+C20,H18))</f>
        <v>0</v>
      </c>
      <c r="D18" s="1028"/>
      <c r="E18" s="23"/>
      <c r="F18" s="971"/>
      <c r="G18" s="2548"/>
      <c r="H18" s="1572"/>
      <c r="I18" s="2549" t="s">
        <v>2489</v>
      </c>
      <c r="J18" s="974"/>
      <c r="K18" s="975"/>
    </row>
    <row r="19" spans="1:33" s="970" customFormat="1" ht="13.5" customHeight="1">
      <c r="A19" s="966" t="s">
        <v>805</v>
      </c>
      <c r="B19" s="967" t="s">
        <v>2490</v>
      </c>
      <c r="C19" s="23">
        <f ca="1">ROUND(D19*E19/10000,0)</f>
        <v>0</v>
      </c>
      <c r="D19" s="1028">
        <f ca="1">IF(C1="",'数据-汇总表'!E5,IF(INDIRECT("'数据-取费表'!c"&amp;$K$1)="住宅",INDIRECT("'数据-取费表'!k"&amp;$K$1),0))</f>
        <v>0</v>
      </c>
      <c r="E19" s="23">
        <f>'数据-取费表'!B27</f>
        <v>60</v>
      </c>
      <c r="F19" s="971"/>
      <c r="G19" s="14"/>
      <c r="H19" s="1574"/>
      <c r="I19" s="976"/>
      <c r="J19" s="976"/>
      <c r="K19" s="977"/>
    </row>
    <row r="20" spans="1:33" s="970" customFormat="1" ht="13.5" customHeight="1">
      <c r="A20" s="966" t="s">
        <v>806</v>
      </c>
      <c r="B20" s="967" t="s">
        <v>2491</v>
      </c>
      <c r="C20" s="23">
        <f ca="1">ROUND(D20*E20/10000,0)</f>
        <v>0</v>
      </c>
      <c r="D20" s="1028">
        <f ca="1">IF(C1="",'数据-汇总表'!E6,IF(INDIRECT("'数据-取费表'!c"&amp;$K$1)="住宅",INDIRECT("'数据-取费表'!s"&amp;$K$1),INDIRECT("'数据-取费表'!k"&amp;$K$1)+INDIRECT("'数据-取费表'!s"&amp;$K$1)))</f>
        <v>27.04</v>
      </c>
      <c r="E20" s="23">
        <f>'数据-取费表'!B28</f>
        <v>100</v>
      </c>
      <c r="F20" s="971"/>
      <c r="G20" s="14"/>
      <c r="H20" s="976"/>
      <c r="I20" s="976"/>
      <c r="J20" s="976"/>
      <c r="K20" s="977"/>
    </row>
    <row r="21" spans="1:33" s="970" customFormat="1" ht="13.5" customHeight="1">
      <c r="A21" s="956" t="s">
        <v>802</v>
      </c>
      <c r="B21" s="980" t="s">
        <v>2492</v>
      </c>
      <c r="C21" s="981">
        <f ca="1">C16+C17+C18</f>
        <v>0</v>
      </c>
      <c r="D21" s="982"/>
      <c r="E21" s="324"/>
      <c r="F21" s="324"/>
      <c r="G21" s="139" t="s">
        <v>2493</v>
      </c>
      <c r="H21" s="974"/>
      <c r="I21" s="974"/>
      <c r="J21" s="974"/>
      <c r="K21" s="975"/>
    </row>
    <row r="22" spans="1:33" s="970" customFormat="1" ht="13.5" customHeight="1">
      <c r="A22" s="956" t="s">
        <v>2465</v>
      </c>
      <c r="B22" s="980" t="s">
        <v>2494</v>
      </c>
      <c r="C22" s="981">
        <f ca="1">ROUND(C21*F22,0)</f>
        <v>0</v>
      </c>
      <c r="D22" s="324"/>
      <c r="E22" s="324"/>
      <c r="F22" s="983">
        <f>'数据-取费表'!B37</f>
        <v>0.02</v>
      </c>
      <c r="G22" s="8" t="s">
        <v>2495</v>
      </c>
      <c r="H22" s="963"/>
      <c r="I22" s="963"/>
      <c r="J22" s="963"/>
      <c r="K22" s="964"/>
    </row>
    <row r="23" spans="1:33" s="970" customFormat="1" ht="13.5" customHeight="1">
      <c r="A23" s="956" t="s">
        <v>2467</v>
      </c>
      <c r="B23" s="980" t="s">
        <v>2496</v>
      </c>
      <c r="C23" s="981">
        <f ca="1">ROUND(C4*F23*F11,0)</f>
        <v>0</v>
      </c>
      <c r="D23" s="324"/>
      <c r="E23" s="324"/>
      <c r="F23" s="983">
        <f>'数据-取费表'!B38</f>
        <v>0.02</v>
      </c>
      <c r="G23" s="8" t="s">
        <v>2497</v>
      </c>
      <c r="H23" s="963"/>
      <c r="I23" s="963"/>
      <c r="J23" s="963"/>
      <c r="K23" s="964"/>
    </row>
    <row r="24" spans="1:33" s="970" customFormat="1" ht="13.5" customHeight="1">
      <c r="A24" s="956" t="s">
        <v>2498</v>
      </c>
      <c r="B24" s="980" t="s">
        <v>2499</v>
      </c>
      <c r="C24" s="323">
        <f>ROUND(F24/(1+'数据-取费表'!C42),4)</f>
        <v>2.9000000000000001E-2</v>
      </c>
      <c r="D24" s="324" t="s">
        <v>15</v>
      </c>
      <c r="E24" s="324"/>
      <c r="F24" s="983">
        <f>'数据-取费表'!B48+'数据-取费表'!B49</f>
        <v>3.0499999999999999E-2</v>
      </c>
      <c r="G24" s="8" t="s">
        <v>2500</v>
      </c>
      <c r="H24" s="985"/>
      <c r="I24" s="985"/>
      <c r="J24" s="985"/>
      <c r="K24" s="986"/>
    </row>
    <row r="25" spans="1:33" s="970" customFormat="1" ht="13.5" customHeight="1">
      <c r="A25" s="956" t="s">
        <v>2501</v>
      </c>
      <c r="B25" s="982" t="s">
        <v>2502</v>
      </c>
      <c r="C25" s="1351">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5"/>
      <c r="I25" s="985"/>
      <c r="J25" s="985"/>
      <c r="K25" s="986"/>
    </row>
    <row r="26" spans="1:33" s="988" customFormat="1" ht="13.5" customHeight="1">
      <c r="A26" s="966" t="s">
        <v>803</v>
      </c>
      <c r="B26" s="987" t="s">
        <v>2503</v>
      </c>
      <c r="C26" s="1352">
        <f ca="1">ROUND(IF('数据-取费表'!B22&lt;=1,(1+C24)*F25*'数据-取费表'!B24,(1+C24)*(POWER((1+F25),'数据-取费表'!B24)-1)),4)</f>
        <v>0</v>
      </c>
      <c r="D26" s="327"/>
      <c r="E26" s="328"/>
      <c r="F26" s="329"/>
      <c r="G26" s="2550" t="str">
        <f>IF('数据-取费表'!B22&lt;=1,"（(1)+取得税费率/(1+5%)）×年利率×建设期","（(1)+取得税费率）/(1+5%)×((1+年利率)^建设期-1)")</f>
        <v>（(1)+取得税费率）/(1+5%)×((1+年利率)^建设期-1)</v>
      </c>
      <c r="H26" s="974"/>
      <c r="I26" s="974"/>
      <c r="J26" s="974"/>
      <c r="K26" s="975"/>
    </row>
    <row r="27" spans="1:33" s="988" customFormat="1" ht="13.5" customHeight="1">
      <c r="A27" s="966" t="s">
        <v>804</v>
      </c>
      <c r="B27" s="987" t="s">
        <v>2504</v>
      </c>
      <c r="C27" s="1353">
        <f ca="1">ROUND(IF('数据-取费表'!B22&lt;=1,(C21+C22+C23)*F25*'数据-取费表'!B24/2,(C21+C22+C23)*(POWER((1+F25),'数据-取费表'!B24/2)-1)),0)</f>
        <v>0</v>
      </c>
      <c r="D27" s="327"/>
      <c r="E27" s="328"/>
      <c r="F27" s="329"/>
      <c r="G27" s="2550" t="str">
        <f>IF('数据-取费表'!B22&lt;=1,"（1）-（3）项×年利率×建设期÷2","（1）-（3）项×((1+年利率)^(建设期÷2)-1)")</f>
        <v>（1）-（3）项×((1+年利率)^(建设期÷2)-1)</v>
      </c>
      <c r="H27" s="974"/>
      <c r="I27" s="974"/>
      <c r="J27" s="974"/>
      <c r="K27" s="975"/>
    </row>
    <row r="28" spans="1:33" s="332" customFormat="1" ht="13.5" customHeight="1">
      <c r="A28" s="956" t="s">
        <v>2505</v>
      </c>
      <c r="B28" s="2551" t="s">
        <v>2506</v>
      </c>
      <c r="C28" s="330">
        <f ca="1">C30</f>
        <v>0</v>
      </c>
      <c r="D28" s="323">
        <f ca="1">C29</f>
        <v>0</v>
      </c>
      <c r="E28" s="325" t="s">
        <v>15</v>
      </c>
      <c r="F28" s="331">
        <f ca="1">IF(C1="",'数据-取费表'!Q16,INDIRECT("'数据-取费表'!q"&amp;$K$1))</f>
        <v>0.15</v>
      </c>
      <c r="G28" s="984"/>
      <c r="H28" s="985"/>
      <c r="I28" s="985"/>
      <c r="J28" s="985"/>
      <c r="K28" s="986"/>
    </row>
    <row r="29" spans="1:33" s="334" customFormat="1" ht="13.5" customHeight="1">
      <c r="A29" s="966" t="s">
        <v>803</v>
      </c>
      <c r="B29" s="989" t="s">
        <v>2507</v>
      </c>
      <c r="C29" s="327">
        <f ca="1">ROUND((1+C24)*F28*'数据-取费表'!B24/'数据-取费表'!B20,4)</f>
        <v>0</v>
      </c>
      <c r="D29" s="327"/>
      <c r="E29" s="328"/>
      <c r="F29" s="333"/>
      <c r="G29" s="139" t="s">
        <v>2508</v>
      </c>
      <c r="H29" s="974"/>
      <c r="I29" s="974"/>
      <c r="J29" s="974"/>
      <c r="K29" s="975"/>
    </row>
    <row r="30" spans="1:33" s="334" customFormat="1" ht="13.5" customHeight="1">
      <c r="A30" s="966" t="s">
        <v>804</v>
      </c>
      <c r="B30" s="989" t="s">
        <v>2509</v>
      </c>
      <c r="C30" s="335">
        <f ca="1">ROUND((C21+C22+C23)*F28,0)</f>
        <v>0</v>
      </c>
      <c r="D30" s="327"/>
      <c r="E30" s="328"/>
      <c r="F30" s="333"/>
      <c r="G30" s="139"/>
      <c r="H30" s="974"/>
      <c r="I30" s="974"/>
      <c r="J30" s="974"/>
      <c r="K30" s="975"/>
    </row>
    <row r="31" spans="1:33" s="970" customFormat="1" ht="13.5" customHeight="1" thickBot="1">
      <c r="A31" s="2552" t="s">
        <v>2510</v>
      </c>
      <c r="B31" s="1000" t="s">
        <v>2511</v>
      </c>
      <c r="C31" s="1001">
        <f>ROUND(C4*F31/(1+'数据-取费表'!C42),0)</f>
        <v>0</v>
      </c>
      <c r="D31" s="1002"/>
      <c r="E31" s="1003"/>
      <c r="F31" s="1004">
        <f>'数据-取费表'!B41</f>
        <v>5.6000000000000001E-2</v>
      </c>
      <c r="G31" s="1005" t="s">
        <v>2512</v>
      </c>
      <c r="H31" s="1006"/>
      <c r="I31" s="1006"/>
      <c r="J31" s="1006"/>
      <c r="K31" s="1007"/>
    </row>
    <row r="32" spans="1:33" s="965" customFormat="1" ht="13.5" customHeight="1" thickBot="1">
      <c r="A32" s="995" t="s">
        <v>2513</v>
      </c>
      <c r="B32" s="996"/>
      <c r="C32" s="997">
        <f ca="1">ROUND((C4-C21-C22-C23-C25-C28-C31)/(1+C24+D25+D28),0)</f>
        <v>0</v>
      </c>
      <c r="D32" s="996"/>
      <c r="E32" s="996"/>
      <c r="F32" s="996"/>
      <c r="G32" s="998" t="s">
        <v>2514</v>
      </c>
      <c r="H32" s="996"/>
      <c r="I32" s="996"/>
      <c r="J32" s="996"/>
      <c r="K32" s="99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4" zoomScale="90" zoomScaleNormal="90" workbookViewId="0">
      <selection activeCell="C49" sqref="C49"/>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18"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661" t="s">
        <v>2682</v>
      </c>
      <c r="C1" s="1615" t="s">
        <v>2526</v>
      </c>
      <c r="D1" s="1616" t="s">
        <v>27</v>
      </c>
      <c r="E1" s="1625"/>
      <c r="F1" s="2576" t="s">
        <v>3114</v>
      </c>
      <c r="G1" s="1626" t="s">
        <v>2639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2323</v>
      </c>
      <c r="B2" s="1413">
        <f>IF(C2="——",ROUND(C50*D3/10000,0),ROUND(C50*D3/10000,0)-D2)</f>
        <v>52</v>
      </c>
      <c r="C2" s="2578" t="s">
        <v>70</v>
      </c>
      <c r="D2" s="1360" t="e">
        <f ca="1">SUMIF(INDIRECT("'"&amp;F2&amp;"'"&amp;"!A:A"),"承租人权益价值",INDIRECT("'"&amp;F2&amp;"'"&amp;"!c:c"))</f>
        <v>#REF!</v>
      </c>
      <c r="E2" s="2579" t="s">
        <v>2324</v>
      </c>
      <c r="F2" s="2580"/>
      <c r="G2" s="1120"/>
      <c r="H2" s="1120"/>
      <c r="I2" s="1120"/>
      <c r="J2" s="1120"/>
      <c r="K2" s="1120"/>
      <c r="L2" s="1123"/>
      <c r="M2" s="1124"/>
      <c r="N2" s="1124"/>
      <c r="O2" s="1124"/>
      <c r="P2" s="765"/>
      <c r="Q2" s="765"/>
      <c r="R2" s="765"/>
      <c r="S2" s="765"/>
      <c r="T2" s="765"/>
      <c r="U2" s="765"/>
      <c r="V2" s="765"/>
      <c r="W2" s="765"/>
      <c r="X2" s="765"/>
      <c r="Y2" s="765"/>
      <c r="Z2" s="765"/>
      <c r="AA2" s="765"/>
      <c r="AB2" s="765"/>
      <c r="AC2" s="766"/>
    </row>
    <row r="3" spans="1:29" s="397" customFormat="1" ht="28.5" customHeight="1" thickBot="1">
      <c r="A3" s="246" t="s">
        <v>2325</v>
      </c>
      <c r="B3" s="608">
        <f>IF(C2="——",C50,ROUND(B2*10000/D3,0))</f>
        <v>19361</v>
      </c>
      <c r="C3" s="399" t="s">
        <v>2640</v>
      </c>
      <c r="D3" s="398">
        <f>IF(D1="",'数据-汇总表'!E3,SUMIF('数据-汇总表'!$C19:$C33,D1,'数据-汇总表'!$E19:$E33))</f>
        <v>27.04</v>
      </c>
      <c r="E3" s="2655"/>
      <c r="F3" s="1121"/>
      <c r="G3" s="1120"/>
      <c r="H3" s="1120"/>
      <c r="I3" s="1120"/>
      <c r="J3" s="1120"/>
      <c r="K3" s="1122"/>
      <c r="L3" s="1123"/>
      <c r="M3" s="1124"/>
      <c r="N3" s="1124"/>
      <c r="O3" s="1124"/>
      <c r="P3" s="765"/>
      <c r="Q3" s="765"/>
      <c r="R3" s="765"/>
      <c r="S3" s="765"/>
      <c r="T3" s="765"/>
      <c r="U3" s="765"/>
      <c r="V3" s="765"/>
      <c r="W3" s="765"/>
      <c r="X3" s="765"/>
      <c r="Y3" s="765"/>
      <c r="Z3" s="765"/>
      <c r="AA3" s="765"/>
      <c r="AB3" s="765"/>
      <c r="AC3" s="766"/>
    </row>
    <row r="4" spans="1:29" ht="15">
      <c r="A4" s="400" t="s">
        <v>2641</v>
      </c>
      <c r="B4" s="401"/>
      <c r="C4" s="3251" t="s">
        <v>2642</v>
      </c>
      <c r="D4" s="3252"/>
      <c r="E4" s="3253" t="s">
        <v>2643</v>
      </c>
      <c r="F4" s="3254"/>
      <c r="G4" s="3251" t="s">
        <v>2644</v>
      </c>
      <c r="H4" s="3252"/>
      <c r="I4" s="3251" t="s">
        <v>2645</v>
      </c>
      <c r="J4" s="3252"/>
      <c r="K4" s="609" t="s">
        <v>2646</v>
      </c>
      <c r="L4" s="1125"/>
      <c r="M4" s="1126"/>
      <c r="N4" s="1126"/>
      <c r="O4" s="1126"/>
      <c r="P4" s="3255" t="s">
        <v>2647</v>
      </c>
      <c r="Q4" s="3256"/>
      <c r="R4" s="3234" t="s">
        <v>2643</v>
      </c>
      <c r="S4" s="3235"/>
      <c r="T4" s="3234" t="s">
        <v>2644</v>
      </c>
      <c r="U4" s="3235"/>
      <c r="V4" s="3263" t="s">
        <v>2645</v>
      </c>
      <c r="W4" s="3263"/>
      <c r="X4" s="2662"/>
      <c r="Y4" s="3234" t="s">
        <v>2647</v>
      </c>
      <c r="Z4" s="3235"/>
      <c r="AA4" s="3229" t="s">
        <v>2643</v>
      </c>
      <c r="AB4" s="3229" t="s">
        <v>2644</v>
      </c>
      <c r="AC4" s="3248" t="s">
        <v>2645</v>
      </c>
    </row>
    <row r="5" spans="1:29" ht="15">
      <c r="A5" s="403"/>
      <c r="B5" s="404"/>
      <c r="C5" s="3240" t="s">
        <v>2538</v>
      </c>
      <c r="D5" s="3241"/>
      <c r="E5" s="3238" t="s">
        <v>3131</v>
      </c>
      <c r="F5" s="3239"/>
      <c r="G5" s="3244" t="s">
        <v>3134</v>
      </c>
      <c r="H5" s="3241"/>
      <c r="I5" s="3244" t="s">
        <v>3152</v>
      </c>
      <c r="J5" s="3241"/>
      <c r="K5" s="609"/>
      <c r="L5" s="1125"/>
      <c r="M5" s="1126"/>
      <c r="N5" s="1126"/>
      <c r="O5" s="1126"/>
      <c r="P5" s="3257"/>
      <c r="Q5" s="3258"/>
      <c r="R5" s="3236"/>
      <c r="S5" s="3237"/>
      <c r="T5" s="3236"/>
      <c r="U5" s="3237"/>
      <c r="V5" s="3264"/>
      <c r="W5" s="3264"/>
      <c r="X5" s="1808"/>
      <c r="Y5" s="3236"/>
      <c r="Z5" s="3237"/>
      <c r="AA5" s="3230"/>
      <c r="AB5" s="3230"/>
      <c r="AC5" s="3249"/>
    </row>
    <row r="6" spans="1:29" ht="15.75" thickBot="1">
      <c r="A6" s="405"/>
      <c r="B6" s="406"/>
      <c r="C6" s="3242" t="s">
        <v>2542</v>
      </c>
      <c r="D6" s="3243"/>
      <c r="E6" s="3245" t="s">
        <v>2542</v>
      </c>
      <c r="F6" s="3246"/>
      <c r="G6" s="3242" t="s">
        <v>2542</v>
      </c>
      <c r="H6" s="3243"/>
      <c r="I6" s="3242" t="s">
        <v>2542</v>
      </c>
      <c r="J6" s="3243"/>
      <c r="K6" s="609" t="s">
        <v>2543</v>
      </c>
      <c r="L6" s="1125"/>
      <c r="M6" s="1126"/>
      <c r="N6" s="1126"/>
      <c r="O6" s="1126"/>
      <c r="P6" s="3259"/>
      <c r="Q6" s="3260"/>
      <c r="R6" s="3236"/>
      <c r="S6" s="3237"/>
      <c r="T6" s="3261"/>
      <c r="U6" s="3262"/>
      <c r="V6" s="3264"/>
      <c r="W6" s="3264"/>
      <c r="X6" s="1808"/>
      <c r="Y6" s="3261"/>
      <c r="Z6" s="3262"/>
      <c r="AA6" s="3231"/>
      <c r="AB6" s="3231"/>
      <c r="AC6" s="3250"/>
    </row>
    <row r="7" spans="1:29" s="116" customFormat="1" ht="15.75" thickBot="1">
      <c r="A7" s="407" t="s">
        <v>2544</v>
      </c>
      <c r="B7" s="408"/>
      <c r="C7" s="409">
        <f>'数据-取费表'!B2</f>
        <v>43565</v>
      </c>
      <c r="D7" s="410">
        <v>100</v>
      </c>
      <c r="E7" s="411">
        <v>43560</v>
      </c>
      <c r="F7" s="412">
        <f>SUMIF(59:59,YEAR(E7)&amp;"-"&amp;MONTH(E7),60:60)</f>
        <v>100</v>
      </c>
      <c r="G7" s="411">
        <v>43563</v>
      </c>
      <c r="H7" s="410">
        <f>SUMIF(59:59,YEAR(G7)&amp;"-"&amp;MONTH(G7),60:60)</f>
        <v>100</v>
      </c>
      <c r="I7" s="411">
        <v>43564</v>
      </c>
      <c r="J7" s="410">
        <f>SUMIF(59:59,YEAR(I7)&amp;"-"&amp;MONTH(I7),60:60)</f>
        <v>100</v>
      </c>
      <c r="K7" s="610"/>
      <c r="L7" s="1127"/>
      <c r="M7" s="1128"/>
      <c r="N7" s="1128"/>
      <c r="O7" s="1128"/>
      <c r="P7" s="3265" t="s">
        <v>2545</v>
      </c>
      <c r="Q7" s="3266"/>
      <c r="R7" s="767" t="s">
        <v>17</v>
      </c>
      <c r="S7" s="768">
        <f t="shared" ref="S7:S15" si="0">F7</f>
        <v>100</v>
      </c>
      <c r="T7" s="767" t="s">
        <v>17</v>
      </c>
      <c r="U7" s="768">
        <f t="shared" ref="U7:U15" si="1">H7</f>
        <v>100</v>
      </c>
      <c r="V7" s="767" t="s">
        <v>17</v>
      </c>
      <c r="W7" s="768">
        <f t="shared" ref="W7:W15" si="2">J7</f>
        <v>100</v>
      </c>
      <c r="X7" s="769"/>
      <c r="Y7" s="3232" t="s">
        <v>2545</v>
      </c>
      <c r="Z7" s="3233"/>
      <c r="AA7" s="770">
        <f>D7/F7</f>
        <v>1</v>
      </c>
      <c r="AB7" s="770">
        <f>D7/H7</f>
        <v>1</v>
      </c>
      <c r="AC7" s="2663">
        <f>D7/J7</f>
        <v>1</v>
      </c>
    </row>
    <row r="8" spans="1:29" s="116" customFormat="1" ht="15.75" thickBot="1">
      <c r="A8" s="407" t="s">
        <v>2546</v>
      </c>
      <c r="B8" s="408"/>
      <c r="C8" s="413" t="s">
        <v>3089</v>
      </c>
      <c r="D8" s="410">
        <v>100</v>
      </c>
      <c r="E8" s="413" t="s">
        <v>3086</v>
      </c>
      <c r="F8" s="412">
        <f>SUMIF(62:62,E8,63:63)-SUMIF(62:62,C8,63:63)+100</f>
        <v>100</v>
      </c>
      <c r="G8" s="413" t="s">
        <v>3086</v>
      </c>
      <c r="H8" s="410">
        <f>SUMIF(62:62,G8,63:63)-SUMIF(62:62,C8,63:63)+100</f>
        <v>100</v>
      </c>
      <c r="I8" s="413" t="s">
        <v>3086</v>
      </c>
      <c r="J8" s="410">
        <f>SUMIF(62:62,I8,63:63)-SUMIF(62:62,C8,63:63)+100</f>
        <v>100</v>
      </c>
      <c r="K8" s="610"/>
      <c r="L8" s="1127"/>
      <c r="M8" s="1128"/>
      <c r="N8" s="1128"/>
      <c r="O8" s="1128"/>
      <c r="P8" s="3265" t="s">
        <v>2548</v>
      </c>
      <c r="Q8" s="3233"/>
      <c r="R8" s="767" t="s">
        <v>17</v>
      </c>
      <c r="S8" s="768">
        <f t="shared" si="0"/>
        <v>100</v>
      </c>
      <c r="T8" s="767" t="s">
        <v>17</v>
      </c>
      <c r="U8" s="768">
        <f t="shared" si="1"/>
        <v>100</v>
      </c>
      <c r="V8" s="767" t="s">
        <v>17</v>
      </c>
      <c r="W8" s="768">
        <f t="shared" si="2"/>
        <v>100</v>
      </c>
      <c r="X8" s="769"/>
      <c r="Y8" s="3232" t="s">
        <v>2548</v>
      </c>
      <c r="Z8" s="3233"/>
      <c r="AA8" s="770">
        <f t="shared" ref="AA8:AA47" si="3">D8/F8</f>
        <v>1</v>
      </c>
      <c r="AB8" s="770">
        <f t="shared" ref="AB8:AB47" si="4">D8/H8</f>
        <v>1</v>
      </c>
      <c r="AC8" s="2663">
        <f t="shared" ref="AC8:AC47" si="5">D8/J8</f>
        <v>1</v>
      </c>
    </row>
    <row r="9" spans="1:29" s="116" customFormat="1">
      <c r="A9" s="414" t="s">
        <v>2549</v>
      </c>
      <c r="B9" s="70" t="s">
        <v>2550</v>
      </c>
      <c r="C9" s="2971" t="s">
        <v>3090</v>
      </c>
      <c r="D9" s="134">
        <v>100</v>
      </c>
      <c r="E9" s="418" t="s">
        <v>27</v>
      </c>
      <c r="F9" s="134">
        <f>SUMIF(64:64,E9,65:65)-SUMIF(64:64,C9,65:65)+100</f>
        <v>100</v>
      </c>
      <c r="G9" s="416" t="s">
        <v>27</v>
      </c>
      <c r="H9" s="134">
        <f>SUMIF(64:64,G9,65:65)-SUMIF(64:64,C9,65:65)+100</f>
        <v>100</v>
      </c>
      <c r="I9" s="416" t="s">
        <v>27</v>
      </c>
      <c r="J9" s="134">
        <f>SUMIF(64:64,I9,65:65)-SUMIF(64:64,C9,65:65)+100</f>
        <v>100</v>
      </c>
      <c r="K9" s="610"/>
      <c r="L9" s="1127"/>
      <c r="M9" s="1128"/>
      <c r="N9" s="1128"/>
      <c r="O9" s="1128"/>
      <c r="P9" s="3247" t="s">
        <v>2551</v>
      </c>
      <c r="Q9" s="1790" t="str">
        <f t="shared" ref="Q9:Q15" si="6">B9</f>
        <v>用途</v>
      </c>
      <c r="R9" s="767" t="s">
        <v>17</v>
      </c>
      <c r="S9" s="768">
        <f t="shared" si="0"/>
        <v>100</v>
      </c>
      <c r="T9" s="767" t="s">
        <v>17</v>
      </c>
      <c r="U9" s="768">
        <f t="shared" si="1"/>
        <v>100</v>
      </c>
      <c r="V9" s="767" t="s">
        <v>17</v>
      </c>
      <c r="W9" s="768">
        <f t="shared" si="2"/>
        <v>100</v>
      </c>
      <c r="X9" s="769"/>
      <c r="Y9" s="3106" t="s">
        <v>2552</v>
      </c>
      <c r="Z9" s="54" t="str">
        <f t="shared" ref="Z9:Z15" si="7">Q9</f>
        <v>用途</v>
      </c>
      <c r="AA9" s="770">
        <f t="shared" si="3"/>
        <v>1</v>
      </c>
      <c r="AB9" s="770">
        <f t="shared" si="4"/>
        <v>1</v>
      </c>
      <c r="AC9" s="2663">
        <f t="shared" si="5"/>
        <v>1</v>
      </c>
    </row>
    <row r="10" spans="1:29" s="426" customFormat="1" ht="27">
      <c r="A10" s="420"/>
      <c r="B10" s="421" t="s">
        <v>2553</v>
      </c>
      <c r="C10" s="422" t="s">
        <v>3087</v>
      </c>
      <c r="D10" s="135">
        <v>100</v>
      </c>
      <c r="E10" s="422" t="s">
        <v>3087</v>
      </c>
      <c r="F10" s="135">
        <f>SUMIF(66:66,E10,67:67)-SUMIF(66:66,C10,67:67)+100</f>
        <v>100</v>
      </c>
      <c r="G10" s="423" t="s">
        <v>3087</v>
      </c>
      <c r="H10" s="135">
        <f>SUMIF(66:66,G10,67:67)-SUMIF(66:66,C10,67:67)+100</f>
        <v>100</v>
      </c>
      <c r="I10" s="422" t="s">
        <v>3087</v>
      </c>
      <c r="J10" s="135">
        <f>SUMIF(66:66,I10,67:67)-SUMIF(66:66,C10,67:67)+100</f>
        <v>100</v>
      </c>
      <c r="K10" s="611">
        <v>1</v>
      </c>
      <c r="L10" s="1130"/>
      <c r="M10" s="1131"/>
      <c r="N10" s="1131"/>
      <c r="O10" s="1131"/>
      <c r="P10" s="3247"/>
      <c r="Q10" s="1790" t="str">
        <f t="shared" si="6"/>
        <v>土地使用年限（年）</v>
      </c>
      <c r="R10" s="767" t="s">
        <v>17</v>
      </c>
      <c r="S10" s="768">
        <f t="shared" si="0"/>
        <v>100</v>
      </c>
      <c r="T10" s="767" t="s">
        <v>17</v>
      </c>
      <c r="U10" s="768">
        <f t="shared" si="1"/>
        <v>100</v>
      </c>
      <c r="V10" s="767" t="s">
        <v>17</v>
      </c>
      <c r="W10" s="768">
        <f t="shared" si="2"/>
        <v>100</v>
      </c>
      <c r="X10" s="769"/>
      <c r="Y10" s="3106"/>
      <c r="Z10" s="54" t="str">
        <f t="shared" si="7"/>
        <v>土地使用年限（年）</v>
      </c>
      <c r="AA10" s="770">
        <f t="shared" si="3"/>
        <v>1</v>
      </c>
      <c r="AB10" s="770">
        <f t="shared" si="4"/>
        <v>1</v>
      </c>
      <c r="AC10" s="2663">
        <f t="shared" si="5"/>
        <v>1</v>
      </c>
    </row>
    <row r="11" spans="1:29" ht="15.75" thickBot="1">
      <c r="A11" s="427"/>
      <c r="B11" s="421" t="s">
        <v>2554</v>
      </c>
      <c r="C11" s="2972">
        <v>3</v>
      </c>
      <c r="D11" s="135">
        <v>100</v>
      </c>
      <c r="E11" s="428">
        <v>1.5</v>
      </c>
      <c r="F11" s="135">
        <f>LOOKUP(E11,69:69,70:70)-LOOKUP(C11,69:69,70:70)+100</f>
        <v>104</v>
      </c>
      <c r="G11" s="429">
        <v>3</v>
      </c>
      <c r="H11" s="135">
        <f>LOOKUP(G11,69:69,70:70)-LOOKUP(C11,69:69,70:70)+100</f>
        <v>100</v>
      </c>
      <c r="I11" s="428">
        <v>3</v>
      </c>
      <c r="J11" s="135">
        <f>LOOKUP(I11,69:69,70:70)-LOOKUP(C11,69:69,70:70)+100</f>
        <v>100</v>
      </c>
      <c r="K11" s="611">
        <v>2</v>
      </c>
      <c r="L11" s="1133"/>
      <c r="M11" s="1126"/>
      <c r="N11" s="1126"/>
      <c r="O11" s="1126"/>
      <c r="P11" s="3247"/>
      <c r="Q11" s="1790" t="str">
        <f t="shared" si="6"/>
        <v>容积率</v>
      </c>
      <c r="R11" s="767" t="s">
        <v>17</v>
      </c>
      <c r="S11" s="768">
        <f t="shared" si="0"/>
        <v>104</v>
      </c>
      <c r="T11" s="767" t="s">
        <v>17</v>
      </c>
      <c r="U11" s="768">
        <f t="shared" si="1"/>
        <v>100</v>
      </c>
      <c r="V11" s="767" t="s">
        <v>17</v>
      </c>
      <c r="W11" s="768">
        <f t="shared" si="2"/>
        <v>100</v>
      </c>
      <c r="X11" s="769"/>
      <c r="Y11" s="3106"/>
      <c r="Z11" s="54" t="str">
        <f t="shared" si="7"/>
        <v>容积率</v>
      </c>
      <c r="AA11" s="770">
        <f t="shared" si="3"/>
        <v>0.96153846153846156</v>
      </c>
      <c r="AB11" s="770">
        <f t="shared" si="4"/>
        <v>1</v>
      </c>
      <c r="AC11" s="2663">
        <f t="shared" si="5"/>
        <v>1</v>
      </c>
    </row>
    <row r="12" spans="1:29" s="116" customFormat="1" ht="15" hidden="1">
      <c r="A12" s="430"/>
      <c r="B12" s="2592">
        <v>111</v>
      </c>
      <c r="C12" s="431"/>
      <c r="D12" s="432">
        <v>100</v>
      </c>
      <c r="E12" s="431"/>
      <c r="F12" s="135">
        <f>SUMIF(71:71,E12,72:72)-SUMIF(71:71,C12,72:72)+100</f>
        <v>100</v>
      </c>
      <c r="G12" s="2664"/>
      <c r="H12" s="135">
        <f>SUMIF(71:71,G12,72:72)-SUMIF(71:71,C12,72:72)+100</f>
        <v>100</v>
      </c>
      <c r="I12" s="431"/>
      <c r="J12" s="135">
        <f>SUMIF(71:71,I12,72:72)-SUMIF(71:71,C12,72:72)+100</f>
        <v>100</v>
      </c>
      <c r="K12" s="612"/>
      <c r="L12" s="1127"/>
      <c r="M12" s="1128"/>
      <c r="N12" s="1128"/>
      <c r="O12" s="1128"/>
      <c r="P12" s="3247"/>
      <c r="Q12" s="1790">
        <f t="shared" si="6"/>
        <v>111</v>
      </c>
      <c r="R12" s="767" t="s">
        <v>17</v>
      </c>
      <c r="S12" s="768">
        <f t="shared" si="0"/>
        <v>100</v>
      </c>
      <c r="T12" s="767" t="s">
        <v>17</v>
      </c>
      <c r="U12" s="768">
        <f t="shared" si="1"/>
        <v>100</v>
      </c>
      <c r="V12" s="767" t="s">
        <v>17</v>
      </c>
      <c r="W12" s="768">
        <f t="shared" si="2"/>
        <v>100</v>
      </c>
      <c r="X12" s="769"/>
      <c r="Y12" s="3106"/>
      <c r="Z12" s="54">
        <f t="shared" si="7"/>
        <v>111</v>
      </c>
      <c r="AA12" s="770">
        <f>D12/F12</f>
        <v>1</v>
      </c>
      <c r="AB12" s="770">
        <f>D12/H12</f>
        <v>1</v>
      </c>
      <c r="AC12" s="2663">
        <f>D12/J12</f>
        <v>1</v>
      </c>
    </row>
    <row r="13" spans="1:29" ht="15" hidden="1">
      <c r="A13" s="427"/>
      <c r="B13" s="2592">
        <v>111</v>
      </c>
      <c r="C13" s="433"/>
      <c r="D13" s="434">
        <v>100</v>
      </c>
      <c r="E13" s="431"/>
      <c r="F13" s="135">
        <f>SUMIF(73:73,E13,74:74)-SUMIF(73:73,C13,74:74)+100</f>
        <v>100</v>
      </c>
      <c r="G13" s="2664"/>
      <c r="H13" s="434">
        <f>SUMIF(73:73,G13,74:74)-SUMIF(73:73,C13,74:74)+100</f>
        <v>100</v>
      </c>
      <c r="I13" s="431"/>
      <c r="J13" s="434">
        <f>SUMIF(73:73,I13,74:74)-SUMIF(73:73,C13,74:74)+100</f>
        <v>100</v>
      </c>
      <c r="K13" s="612"/>
      <c r="L13" s="1135"/>
      <c r="M13" s="1126"/>
      <c r="N13" s="1126"/>
      <c r="O13" s="1126"/>
      <c r="P13" s="3247"/>
      <c r="Q13" s="1790">
        <f t="shared" si="6"/>
        <v>111</v>
      </c>
      <c r="R13" s="767" t="s">
        <v>17</v>
      </c>
      <c r="S13" s="768">
        <f t="shared" si="0"/>
        <v>100</v>
      </c>
      <c r="T13" s="767" t="s">
        <v>17</v>
      </c>
      <c r="U13" s="768">
        <f t="shared" si="1"/>
        <v>100</v>
      </c>
      <c r="V13" s="767" t="s">
        <v>17</v>
      </c>
      <c r="W13" s="768">
        <f t="shared" si="2"/>
        <v>100</v>
      </c>
      <c r="X13" s="769"/>
      <c r="Y13" s="3106"/>
      <c r="Z13" s="54">
        <f t="shared" si="7"/>
        <v>111</v>
      </c>
      <c r="AA13" s="770">
        <f t="shared" si="3"/>
        <v>1</v>
      </c>
      <c r="AB13" s="770">
        <f t="shared" si="4"/>
        <v>1</v>
      </c>
      <c r="AC13" s="2663">
        <f t="shared" si="5"/>
        <v>1</v>
      </c>
    </row>
    <row r="14" spans="1:29" ht="15.75" hidden="1" thickBot="1">
      <c r="A14" s="435"/>
      <c r="B14" s="2594">
        <v>111</v>
      </c>
      <c r="C14" s="436"/>
      <c r="D14" s="437">
        <v>100</v>
      </c>
      <c r="E14" s="626"/>
      <c r="F14" s="437">
        <f>SUMIF(75:75,E14,76:76)-SUMIF(75:75,C14,76:76)+100</f>
        <v>100</v>
      </c>
      <c r="G14" s="2664"/>
      <c r="H14" s="437">
        <f>SUMIF(75:75,G14,76:76)-SUMIF(75:75,C14,76:76)+100</f>
        <v>100</v>
      </c>
      <c r="I14" s="431"/>
      <c r="J14" s="437">
        <f>SUMIF(75:75,I14,76:76)-SUMIF(75:75,C14,76:76)+100</f>
        <v>100</v>
      </c>
      <c r="K14" s="612"/>
      <c r="L14" s="1135"/>
      <c r="M14" s="1126"/>
      <c r="N14" s="1126"/>
      <c r="O14" s="1126"/>
      <c r="P14" s="3247"/>
      <c r="Q14" s="1790">
        <f t="shared" si="6"/>
        <v>111</v>
      </c>
      <c r="R14" s="767" t="s">
        <v>17</v>
      </c>
      <c r="S14" s="768">
        <f t="shared" si="0"/>
        <v>100</v>
      </c>
      <c r="T14" s="767" t="s">
        <v>17</v>
      </c>
      <c r="U14" s="768">
        <f t="shared" si="1"/>
        <v>100</v>
      </c>
      <c r="V14" s="767" t="s">
        <v>17</v>
      </c>
      <c r="W14" s="768">
        <f t="shared" si="2"/>
        <v>100</v>
      </c>
      <c r="X14" s="769"/>
      <c r="Y14" s="3106"/>
      <c r="Z14" s="54">
        <f t="shared" si="7"/>
        <v>111</v>
      </c>
      <c r="AA14" s="770">
        <f t="shared" si="3"/>
        <v>1</v>
      </c>
      <c r="AB14" s="770">
        <f t="shared" si="4"/>
        <v>1</v>
      </c>
      <c r="AC14" s="2663">
        <f t="shared" si="5"/>
        <v>1</v>
      </c>
    </row>
    <row r="15" spans="1:29" ht="71.25">
      <c r="A15" s="439" t="s">
        <v>2555</v>
      </c>
      <c r="B15" s="627" t="s">
        <v>2683</v>
      </c>
      <c r="C15" s="2665"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v>2</v>
      </c>
      <c r="L15" s="1135"/>
      <c r="M15" s="1126"/>
      <c r="N15" s="1126"/>
      <c r="O15" s="1126"/>
      <c r="P15" s="3267" t="s">
        <v>2556</v>
      </c>
      <c r="Q15" s="1805" t="str">
        <f t="shared" si="6"/>
        <v>办公集聚程度</v>
      </c>
      <c r="R15" s="771" t="s">
        <v>17</v>
      </c>
      <c r="S15" s="772">
        <f t="shared" si="0"/>
        <v>100</v>
      </c>
      <c r="T15" s="771" t="s">
        <v>17</v>
      </c>
      <c r="U15" s="772">
        <f t="shared" si="1"/>
        <v>100</v>
      </c>
      <c r="V15" s="771" t="s">
        <v>17</v>
      </c>
      <c r="W15" s="772">
        <f t="shared" si="2"/>
        <v>100</v>
      </c>
      <c r="X15" s="1808"/>
      <c r="Y15" s="3269" t="s">
        <v>2556</v>
      </c>
      <c r="Z15" s="1809" t="str">
        <f t="shared" si="7"/>
        <v>办公集聚程度</v>
      </c>
      <c r="AA15" s="1806">
        <f t="shared" si="3"/>
        <v>1</v>
      </c>
      <c r="AB15" s="1806">
        <f t="shared" si="4"/>
        <v>1</v>
      </c>
      <c r="AC15" s="2666">
        <f t="shared" si="5"/>
        <v>1</v>
      </c>
    </row>
    <row r="16" spans="1:29" ht="15">
      <c r="A16" s="427"/>
      <c r="B16" s="628"/>
      <c r="C16" s="2603" t="s">
        <v>3091</v>
      </c>
      <c r="D16" s="447"/>
      <c r="E16" s="446" t="s">
        <v>3091</v>
      </c>
      <c r="F16" s="447"/>
      <c r="G16" s="2603" t="s">
        <v>3091</v>
      </c>
      <c r="H16" s="449"/>
      <c r="I16" s="446" t="s">
        <v>3091</v>
      </c>
      <c r="J16" s="447"/>
      <c r="K16" s="614"/>
      <c r="L16" s="1135"/>
      <c r="M16" s="1126"/>
      <c r="N16" s="1126"/>
      <c r="O16" s="1126"/>
      <c r="P16" s="3268"/>
      <c r="Q16" s="1805"/>
      <c r="R16" s="771"/>
      <c r="S16" s="772"/>
      <c r="T16" s="771"/>
      <c r="U16" s="772"/>
      <c r="V16" s="771"/>
      <c r="W16" s="772"/>
      <c r="X16" s="1808"/>
      <c r="Y16" s="3270"/>
      <c r="Z16" s="1809"/>
      <c r="AA16" s="1806">
        <v>1</v>
      </c>
      <c r="AB16" s="1806">
        <v>1</v>
      </c>
      <c r="AC16" s="2666">
        <v>1</v>
      </c>
    </row>
    <row r="17" spans="1:29" ht="71.25">
      <c r="A17" s="427"/>
      <c r="B17" s="629" t="s">
        <v>2094</v>
      </c>
      <c r="C17" s="2667"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v>2</v>
      </c>
      <c r="L17" s="1135"/>
      <c r="M17" s="1126"/>
      <c r="N17" s="1126"/>
      <c r="O17" s="1126"/>
      <c r="P17" s="3268"/>
      <c r="Q17" s="1805" t="str">
        <f>B17</f>
        <v>交通便捷度</v>
      </c>
      <c r="R17" s="771" t="s">
        <v>17</v>
      </c>
      <c r="S17" s="772">
        <f>F17</f>
        <v>100</v>
      </c>
      <c r="T17" s="771" t="s">
        <v>17</v>
      </c>
      <c r="U17" s="772">
        <f>H17</f>
        <v>100</v>
      </c>
      <c r="V17" s="771" t="s">
        <v>17</v>
      </c>
      <c r="W17" s="772">
        <f>J17</f>
        <v>100</v>
      </c>
      <c r="X17" s="1808"/>
      <c r="Y17" s="3270"/>
      <c r="Z17" s="1809" t="str">
        <f>Q17</f>
        <v>交通便捷度</v>
      </c>
      <c r="AA17" s="1806">
        <f t="shared" si="3"/>
        <v>1</v>
      </c>
      <c r="AB17" s="1806">
        <f t="shared" si="4"/>
        <v>1</v>
      </c>
      <c r="AC17" s="2666">
        <f t="shared" si="5"/>
        <v>1</v>
      </c>
    </row>
    <row r="18" spans="1:29" ht="15">
      <c r="A18" s="427"/>
      <c r="B18" s="630"/>
      <c r="C18" s="2668" t="s">
        <v>3091</v>
      </c>
      <c r="D18" s="449"/>
      <c r="E18" s="2601" t="s">
        <v>3091</v>
      </c>
      <c r="F18" s="449"/>
      <c r="G18" s="2602" t="s">
        <v>3091</v>
      </c>
      <c r="H18" s="447"/>
      <c r="I18" s="2602" t="s">
        <v>3091</v>
      </c>
      <c r="J18" s="447"/>
      <c r="K18" s="614"/>
      <c r="L18" s="1135"/>
      <c r="M18" s="1126"/>
      <c r="N18" s="1126"/>
      <c r="O18" s="1126"/>
      <c r="P18" s="3268"/>
      <c r="Q18" s="1805"/>
      <c r="R18" s="771"/>
      <c r="S18" s="772"/>
      <c r="T18" s="771"/>
      <c r="U18" s="772"/>
      <c r="V18" s="771"/>
      <c r="W18" s="772"/>
      <c r="X18" s="1808"/>
      <c r="Y18" s="3270"/>
      <c r="Z18" s="1809"/>
      <c r="AA18" s="1806">
        <v>1</v>
      </c>
      <c r="AB18" s="1806">
        <v>1</v>
      </c>
      <c r="AC18" s="2666">
        <v>1</v>
      </c>
    </row>
    <row r="19" spans="1:29" ht="42.75">
      <c r="A19" s="427"/>
      <c r="B19" s="629" t="s">
        <v>2684</v>
      </c>
      <c r="C19" s="2667"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v>2</v>
      </c>
      <c r="L19" s="1135"/>
      <c r="M19" s="1126"/>
      <c r="N19" s="1126"/>
      <c r="O19" s="1126"/>
      <c r="P19" s="3268"/>
      <c r="Q19" s="1805" t="str">
        <f>B19</f>
        <v>公共配套设施</v>
      </c>
      <c r="R19" s="771" t="s">
        <v>17</v>
      </c>
      <c r="S19" s="772">
        <f>F19</f>
        <v>100</v>
      </c>
      <c r="T19" s="771" t="s">
        <v>17</v>
      </c>
      <c r="U19" s="772">
        <f>H19</f>
        <v>100</v>
      </c>
      <c r="V19" s="771" t="s">
        <v>17</v>
      </c>
      <c r="W19" s="772">
        <f>J19</f>
        <v>100</v>
      </c>
      <c r="X19" s="1808"/>
      <c r="Y19" s="3270"/>
      <c r="Z19" s="1809" t="str">
        <f>Q19</f>
        <v>公共配套设施</v>
      </c>
      <c r="AA19" s="1806">
        <f t="shared" si="3"/>
        <v>1</v>
      </c>
      <c r="AB19" s="1806">
        <f t="shared" si="4"/>
        <v>1</v>
      </c>
      <c r="AC19" s="2666">
        <f t="shared" si="5"/>
        <v>1</v>
      </c>
    </row>
    <row r="20" spans="1:29" ht="15">
      <c r="A20" s="427"/>
      <c r="B20" s="630"/>
      <c r="C20" s="2603" t="s">
        <v>3092</v>
      </c>
      <c r="D20" s="447"/>
      <c r="E20" s="2596" t="s">
        <v>3092</v>
      </c>
      <c r="F20" s="447"/>
      <c r="G20" s="2597" t="s">
        <v>3092</v>
      </c>
      <c r="H20" s="447"/>
      <c r="I20" s="2597" t="s">
        <v>3092</v>
      </c>
      <c r="J20" s="447"/>
      <c r="K20" s="614"/>
      <c r="L20" s="1135"/>
      <c r="M20" s="1126"/>
      <c r="N20" s="1126"/>
      <c r="O20" s="1126"/>
      <c r="P20" s="3268"/>
      <c r="Q20" s="1805"/>
      <c r="R20" s="771"/>
      <c r="S20" s="772"/>
      <c r="T20" s="771"/>
      <c r="U20" s="772"/>
      <c r="V20" s="771"/>
      <c r="W20" s="772"/>
      <c r="X20" s="1808"/>
      <c r="Y20" s="3270"/>
      <c r="Z20" s="1809"/>
      <c r="AA20" s="1806">
        <v>1</v>
      </c>
      <c r="AB20" s="1806">
        <v>1</v>
      </c>
      <c r="AC20" s="2666">
        <v>1</v>
      </c>
    </row>
    <row r="21" spans="1:29" ht="28.5">
      <c r="A21" s="427"/>
      <c r="B21" s="631" t="s">
        <v>2685</v>
      </c>
      <c r="C21" s="2667"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v>2</v>
      </c>
      <c r="L21" s="1135"/>
      <c r="M21" s="1126"/>
      <c r="N21" s="1126"/>
      <c r="O21" s="1126"/>
      <c r="P21" s="3268"/>
      <c r="Q21" s="1805" t="str">
        <f>B21</f>
        <v>基础设施水平</v>
      </c>
      <c r="R21" s="771" t="s">
        <v>17</v>
      </c>
      <c r="S21" s="772">
        <f>F21</f>
        <v>100</v>
      </c>
      <c r="T21" s="771" t="s">
        <v>17</v>
      </c>
      <c r="U21" s="772">
        <f>H21</f>
        <v>100</v>
      </c>
      <c r="V21" s="771" t="s">
        <v>17</v>
      </c>
      <c r="W21" s="772">
        <f>J21</f>
        <v>100</v>
      </c>
      <c r="X21" s="1808"/>
      <c r="Y21" s="3270"/>
      <c r="Z21" s="1809" t="str">
        <f>Q21</f>
        <v>基础设施水平</v>
      </c>
      <c r="AA21" s="1806">
        <f t="shared" ref="AA21" si="8">D21/F21</f>
        <v>1</v>
      </c>
      <c r="AB21" s="1806">
        <f t="shared" ref="AB21" si="9">D21/H21</f>
        <v>1</v>
      </c>
      <c r="AC21" s="2666">
        <f t="shared" ref="AC21" si="10">D21/J21</f>
        <v>1</v>
      </c>
    </row>
    <row r="22" spans="1:29" ht="15">
      <c r="A22" s="427"/>
      <c r="B22" s="631"/>
      <c r="C22" s="2668" t="s">
        <v>3132</v>
      </c>
      <c r="D22" s="447"/>
      <c r="E22" s="446" t="s">
        <v>3132</v>
      </c>
      <c r="F22" s="447"/>
      <c r="G22" s="2603" t="s">
        <v>3132</v>
      </c>
      <c r="H22" s="447"/>
      <c r="I22" s="2603" t="s">
        <v>3132</v>
      </c>
      <c r="J22" s="447"/>
      <c r="K22" s="1378"/>
      <c r="L22" s="1135"/>
      <c r="M22" s="1126"/>
      <c r="N22" s="1126"/>
      <c r="O22" s="1126"/>
      <c r="P22" s="3268"/>
      <c r="Q22" s="1805"/>
      <c r="R22" s="771"/>
      <c r="S22" s="772"/>
      <c r="T22" s="771"/>
      <c r="U22" s="772"/>
      <c r="V22" s="771"/>
      <c r="W22" s="772"/>
      <c r="X22" s="1808"/>
      <c r="Y22" s="3270"/>
      <c r="Z22" s="1809"/>
      <c r="AA22" s="1806">
        <v>1</v>
      </c>
      <c r="AB22" s="1806">
        <v>1</v>
      </c>
      <c r="AC22" s="2666">
        <v>1</v>
      </c>
    </row>
    <row r="23" spans="1:29" ht="42.75">
      <c r="A23" s="427"/>
      <c r="B23" s="629" t="s">
        <v>2686</v>
      </c>
      <c r="C23" s="2667"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v>3</v>
      </c>
      <c r="L23" s="1135"/>
      <c r="M23" s="1126"/>
      <c r="N23" s="1126"/>
      <c r="O23" s="1126"/>
      <c r="P23" s="3268"/>
      <c r="Q23" s="1805" t="str">
        <f>B23</f>
        <v>环境质量</v>
      </c>
      <c r="R23" s="771" t="s">
        <v>17</v>
      </c>
      <c r="S23" s="772">
        <f>F23</f>
        <v>100</v>
      </c>
      <c r="T23" s="771" t="s">
        <v>17</v>
      </c>
      <c r="U23" s="772">
        <f>H23</f>
        <v>100</v>
      </c>
      <c r="V23" s="771" t="s">
        <v>17</v>
      </c>
      <c r="W23" s="772">
        <f>J23</f>
        <v>100</v>
      </c>
      <c r="X23" s="1808"/>
      <c r="Y23" s="3270"/>
      <c r="Z23" s="1809" t="str">
        <f>Q23</f>
        <v>环境质量</v>
      </c>
      <c r="AA23" s="1806">
        <f t="shared" si="3"/>
        <v>1</v>
      </c>
      <c r="AB23" s="1806">
        <f t="shared" si="4"/>
        <v>1</v>
      </c>
      <c r="AC23" s="2666">
        <f t="shared" si="5"/>
        <v>1</v>
      </c>
    </row>
    <row r="24" spans="1:29" ht="15">
      <c r="A24" s="427"/>
      <c r="B24" s="631"/>
      <c r="C24" s="2603" t="s">
        <v>3092</v>
      </c>
      <c r="D24" s="447"/>
      <c r="E24" s="2596" t="s">
        <v>3092</v>
      </c>
      <c r="F24" s="447"/>
      <c r="G24" s="2597" t="s">
        <v>3092</v>
      </c>
      <c r="H24" s="447"/>
      <c r="I24" s="2597" t="s">
        <v>3092</v>
      </c>
      <c r="J24" s="447"/>
      <c r="K24" s="614"/>
      <c r="L24" s="1135"/>
      <c r="M24" s="1126"/>
      <c r="N24" s="1126"/>
      <c r="O24" s="1126"/>
      <c r="P24" s="3268"/>
      <c r="Q24" s="1805"/>
      <c r="R24" s="771"/>
      <c r="S24" s="772"/>
      <c r="T24" s="771"/>
      <c r="U24" s="772"/>
      <c r="V24" s="771"/>
      <c r="W24" s="772"/>
      <c r="X24" s="1808"/>
      <c r="Y24" s="3270"/>
      <c r="Z24" s="1809"/>
      <c r="AA24" s="1806">
        <v>1</v>
      </c>
      <c r="AB24" s="1806">
        <v>1</v>
      </c>
      <c r="AC24" s="2666">
        <v>1</v>
      </c>
    </row>
    <row r="25" spans="1:29" ht="27" hidden="1">
      <c r="A25" s="403"/>
      <c r="B25" s="629" t="s">
        <v>2687</v>
      </c>
      <c r="C25" s="2607"/>
      <c r="D25" s="434">
        <v>100</v>
      </c>
      <c r="E25" s="433"/>
      <c r="F25" s="434">
        <f>SUMIF(87:87,E26,88:88)-SUMIF(87:87,C26,88:88)+100</f>
        <v>100</v>
      </c>
      <c r="G25" s="2607"/>
      <c r="H25" s="434">
        <f>SUMIF(87:87,G26,88:88)-SUMIF(87:87,C26,88:88)+100</f>
        <v>100</v>
      </c>
      <c r="I25" s="433"/>
      <c r="J25" s="434">
        <f>SUMIF(87:87,I26,88:88)-SUMIF(87:87,C26,88:88)+100</f>
        <v>100</v>
      </c>
      <c r="K25" s="613"/>
      <c r="L25" s="1135"/>
      <c r="M25" s="1126"/>
      <c r="N25" s="1126"/>
      <c r="O25" s="1126"/>
      <c r="P25" s="3268"/>
      <c r="Q25" s="1805" t="str">
        <f>B25</f>
        <v>毗邻道路的类型与等级</v>
      </c>
      <c r="R25" s="771" t="s">
        <v>17</v>
      </c>
      <c r="S25" s="772">
        <f>F25</f>
        <v>100</v>
      </c>
      <c r="T25" s="771" t="s">
        <v>17</v>
      </c>
      <c r="U25" s="772">
        <f>H25</f>
        <v>100</v>
      </c>
      <c r="V25" s="771" t="s">
        <v>17</v>
      </c>
      <c r="W25" s="772">
        <f>J25</f>
        <v>100</v>
      </c>
      <c r="X25" s="1808"/>
      <c r="Y25" s="3270"/>
      <c r="Z25" s="1809" t="str">
        <f>Q25</f>
        <v>毗邻道路的类型与等级</v>
      </c>
      <c r="AA25" s="1806">
        <f t="shared" si="3"/>
        <v>1</v>
      </c>
      <c r="AB25" s="1806">
        <f t="shared" si="4"/>
        <v>1</v>
      </c>
      <c r="AC25" s="2666">
        <f t="shared" si="5"/>
        <v>1</v>
      </c>
    </row>
    <row r="26" spans="1:29" ht="15" hidden="1">
      <c r="A26" s="403"/>
      <c r="B26" s="630"/>
      <c r="C26" s="632"/>
      <c r="D26" s="434"/>
      <c r="E26" s="615"/>
      <c r="F26" s="434"/>
      <c r="G26" s="632"/>
      <c r="H26" s="434"/>
      <c r="I26" s="615"/>
      <c r="J26" s="434"/>
      <c r="K26" s="614"/>
      <c r="L26" s="1135"/>
      <c r="M26" s="1126"/>
      <c r="N26" s="1126"/>
      <c r="O26" s="1126"/>
      <c r="P26" s="3268"/>
      <c r="Q26" s="1805"/>
      <c r="R26" s="771"/>
      <c r="S26" s="772"/>
      <c r="T26" s="771"/>
      <c r="U26" s="772"/>
      <c r="V26" s="771"/>
      <c r="W26" s="772"/>
      <c r="X26" s="1808"/>
      <c r="Y26" s="3270"/>
      <c r="Z26" s="1809"/>
      <c r="AA26" s="1806">
        <v>1</v>
      </c>
      <c r="AB26" s="1806">
        <v>1</v>
      </c>
      <c r="AC26" s="2666">
        <v>1</v>
      </c>
    </row>
    <row r="27" spans="1:29" ht="15.75" thickBot="1">
      <c r="A27" s="427"/>
      <c r="B27" s="630" t="s">
        <v>2655</v>
      </c>
      <c r="C27" s="2975" t="s">
        <v>3096</v>
      </c>
      <c r="D27" s="434">
        <v>100</v>
      </c>
      <c r="E27" s="2976" t="s">
        <v>3097</v>
      </c>
      <c r="F27" s="434">
        <f>SUMIF(89:89,E27,90:90)-SUMIF(89:89,C27,90:90)+100</f>
        <v>98</v>
      </c>
      <c r="G27" s="2976" t="s">
        <v>3097</v>
      </c>
      <c r="H27" s="434">
        <f>SUMIF(89:89,G27,90:90)-SUMIF(89:89,C27,90:90)+100</f>
        <v>98</v>
      </c>
      <c r="I27" s="2975" t="s">
        <v>3096</v>
      </c>
      <c r="J27" s="434">
        <f>SUMIF(89:89,I27,90:90)-SUMIF(89:89,C27,90:90)+100</f>
        <v>100</v>
      </c>
      <c r="K27" s="611">
        <v>2</v>
      </c>
      <c r="L27" s="1135"/>
      <c r="M27" s="1126"/>
      <c r="N27" s="1126"/>
      <c r="O27" s="1126"/>
      <c r="P27" s="3268"/>
      <c r="Q27" s="1805" t="str">
        <f t="shared" ref="Q27:Q47" si="11">B27</f>
        <v>楼层</v>
      </c>
      <c r="R27" s="771" t="s">
        <v>17</v>
      </c>
      <c r="S27" s="772">
        <f>F27</f>
        <v>98</v>
      </c>
      <c r="T27" s="771" t="s">
        <v>17</v>
      </c>
      <c r="U27" s="772">
        <f>H27</f>
        <v>98</v>
      </c>
      <c r="V27" s="771" t="s">
        <v>17</v>
      </c>
      <c r="W27" s="772">
        <f>J27</f>
        <v>100</v>
      </c>
      <c r="X27" s="1808"/>
      <c r="Y27" s="3270"/>
      <c r="Z27" s="1809" t="str">
        <f>Q27</f>
        <v>楼层</v>
      </c>
      <c r="AA27" s="1806">
        <f t="shared" si="3"/>
        <v>1.0204081632653061</v>
      </c>
      <c r="AB27" s="1806">
        <f t="shared" si="4"/>
        <v>1.0204081632653061</v>
      </c>
      <c r="AC27" s="2666">
        <f t="shared" si="5"/>
        <v>1</v>
      </c>
    </row>
    <row r="28" spans="1:29" s="116" customFormat="1" ht="15" hidden="1">
      <c r="A28" s="430"/>
      <c r="B28" s="629" t="s">
        <v>2688</v>
      </c>
      <c r="C28" s="2669"/>
      <c r="D28" s="461">
        <v>100</v>
      </c>
      <c r="E28" s="2657"/>
      <c r="F28" s="461">
        <f>SUMIF(91:91,E28,92:92)-SUMIF(91:91,C28,92:92)+100</f>
        <v>100</v>
      </c>
      <c r="G28" s="2669"/>
      <c r="H28" s="461">
        <f>SUMIF(91:91,G28,92:92)-SUMIF(91:91,C28,92:92)+100</f>
        <v>100</v>
      </c>
      <c r="I28" s="2657"/>
      <c r="J28" s="461">
        <f>SUMIF(91:91,I28,92:92)-SUMIF(91:91,C28,92:92)+100</f>
        <v>100</v>
      </c>
      <c r="K28" s="611"/>
      <c r="L28" s="1127"/>
      <c r="M28" s="1128"/>
      <c r="N28" s="1128"/>
      <c r="O28" s="1128"/>
      <c r="P28" s="3268"/>
      <c r="Q28" s="1790" t="str">
        <f t="shared" si="11"/>
        <v>朝向</v>
      </c>
      <c r="R28" s="767" t="s">
        <v>17</v>
      </c>
      <c r="S28" s="768">
        <f>F28</f>
        <v>100</v>
      </c>
      <c r="T28" s="767" t="s">
        <v>17</v>
      </c>
      <c r="U28" s="768">
        <f>H28</f>
        <v>100</v>
      </c>
      <c r="V28" s="767" t="s">
        <v>17</v>
      </c>
      <c r="W28" s="768">
        <f>J28</f>
        <v>100</v>
      </c>
      <c r="X28" s="769"/>
      <c r="Y28" s="3270"/>
      <c r="Z28" s="54" t="str">
        <f>Q28</f>
        <v>朝向</v>
      </c>
      <c r="AA28" s="1806">
        <f>D28/F28</f>
        <v>1</v>
      </c>
      <c r="AB28" s="1806">
        <f>D28/H28</f>
        <v>1</v>
      </c>
      <c r="AC28" s="2666">
        <f>D28/J28</f>
        <v>1</v>
      </c>
    </row>
    <row r="29" spans="1:29" ht="15" hidden="1">
      <c r="A29" s="427"/>
      <c r="B29" s="2670">
        <v>111</v>
      </c>
      <c r="C29" s="2607"/>
      <c r="D29" s="434">
        <v>100</v>
      </c>
      <c r="E29" s="431"/>
      <c r="F29" s="434">
        <f>SUMIF(93:93,E29,94:94)-SUMIF(93:93,C29,94:94)+100</f>
        <v>100</v>
      </c>
      <c r="G29" s="2664"/>
      <c r="H29" s="434">
        <f>SUMIF(93:93,G29,94:94)-SUMIF(93:93,C29,94:94)+100</f>
        <v>100</v>
      </c>
      <c r="I29" s="431"/>
      <c r="J29" s="434">
        <f>SUMIF(93:93,I29,94:94)-SUMIF(93:93,C29,94:94)+100</f>
        <v>100</v>
      </c>
      <c r="K29" s="612"/>
      <c r="L29" s="1135"/>
      <c r="M29" s="1126"/>
      <c r="N29" s="1126"/>
      <c r="O29" s="1126"/>
      <c r="P29" s="3268"/>
      <c r="Q29" s="1805">
        <f t="shared" si="11"/>
        <v>111</v>
      </c>
      <c r="R29" s="771" t="s">
        <v>17</v>
      </c>
      <c r="S29" s="772">
        <f t="shared" ref="S29:S47" si="12">F29</f>
        <v>100</v>
      </c>
      <c r="T29" s="771" t="s">
        <v>17</v>
      </c>
      <c r="U29" s="772">
        <f t="shared" ref="U29:U47" si="13">H29</f>
        <v>100</v>
      </c>
      <c r="V29" s="771" t="s">
        <v>17</v>
      </c>
      <c r="W29" s="772">
        <f t="shared" ref="W29:W47" si="14">J29</f>
        <v>100</v>
      </c>
      <c r="X29" s="1808"/>
      <c r="Y29" s="3270"/>
      <c r="Z29" s="1809">
        <f t="shared" ref="Z29:Z47" si="15">Q29</f>
        <v>111</v>
      </c>
      <c r="AA29" s="1806">
        <f t="shared" si="3"/>
        <v>1</v>
      </c>
      <c r="AB29" s="1806">
        <f t="shared" si="4"/>
        <v>1</v>
      </c>
      <c r="AC29" s="2666">
        <f t="shared" si="5"/>
        <v>1</v>
      </c>
    </row>
    <row r="30" spans="1:29" ht="15" hidden="1">
      <c r="A30" s="427"/>
      <c r="B30" s="2670">
        <v>111</v>
      </c>
      <c r="C30" s="2607"/>
      <c r="D30" s="434">
        <v>100</v>
      </c>
      <c r="E30" s="431"/>
      <c r="F30" s="434">
        <f>SUMIF(95:95,E30,96:96)-SUMIF(95:95,C30,96:96)+100</f>
        <v>100</v>
      </c>
      <c r="G30" s="2664"/>
      <c r="H30" s="434">
        <f>SUMIF(95:95,G30,96:96)-SUMIF(95:95,C30,96:96)+100</f>
        <v>100</v>
      </c>
      <c r="I30" s="431"/>
      <c r="J30" s="434">
        <f>SUMIF(95:95,I30,96:96)-SUMIF(95:95,C30,96:96)+100</f>
        <v>100</v>
      </c>
      <c r="K30" s="612"/>
      <c r="L30" s="1135"/>
      <c r="M30" s="1126"/>
      <c r="N30" s="1126"/>
      <c r="O30" s="1126"/>
      <c r="P30" s="3268"/>
      <c r="Q30" s="1805">
        <f t="shared" si="11"/>
        <v>111</v>
      </c>
      <c r="R30" s="771" t="s">
        <v>17</v>
      </c>
      <c r="S30" s="772">
        <f t="shared" si="12"/>
        <v>100</v>
      </c>
      <c r="T30" s="771" t="s">
        <v>17</v>
      </c>
      <c r="U30" s="772">
        <f t="shared" si="13"/>
        <v>100</v>
      </c>
      <c r="V30" s="771" t="s">
        <v>17</v>
      </c>
      <c r="W30" s="772">
        <f t="shared" si="14"/>
        <v>100</v>
      </c>
      <c r="X30" s="1808"/>
      <c r="Y30" s="3270"/>
      <c r="Z30" s="1809">
        <f t="shared" si="15"/>
        <v>111</v>
      </c>
      <c r="AA30" s="1806">
        <f t="shared" si="3"/>
        <v>1</v>
      </c>
      <c r="AB30" s="1806">
        <f t="shared" si="4"/>
        <v>1</v>
      </c>
      <c r="AC30" s="2666">
        <f t="shared" si="5"/>
        <v>1</v>
      </c>
    </row>
    <row r="31" spans="1:29" ht="15" hidden="1">
      <c r="A31" s="427"/>
      <c r="B31" s="2670">
        <v>111</v>
      </c>
      <c r="C31" s="2607"/>
      <c r="D31" s="434">
        <v>100</v>
      </c>
      <c r="E31" s="431"/>
      <c r="F31" s="434">
        <f>SUMIF(97:97,E31,98:98)-SUMIF(97:97,C31,98:98)+100</f>
        <v>100</v>
      </c>
      <c r="G31" s="2664"/>
      <c r="H31" s="434">
        <f>SUMIF(97:97,G31,98:98)-SUMIF(97:97,C31,98:98)+100</f>
        <v>100</v>
      </c>
      <c r="I31" s="431"/>
      <c r="J31" s="434">
        <f>SUMIF(97:97,I31,98:98)-SUMIF(97:97,C31,98:98)+100</f>
        <v>100</v>
      </c>
      <c r="K31" s="612"/>
      <c r="L31" s="1135"/>
      <c r="M31" s="1126"/>
      <c r="N31" s="1126"/>
      <c r="O31" s="1126"/>
      <c r="P31" s="3268"/>
      <c r="Q31" s="1805">
        <f t="shared" si="11"/>
        <v>111</v>
      </c>
      <c r="R31" s="771" t="s">
        <v>17</v>
      </c>
      <c r="S31" s="772">
        <f t="shared" si="12"/>
        <v>100</v>
      </c>
      <c r="T31" s="771" t="s">
        <v>17</v>
      </c>
      <c r="U31" s="772">
        <f t="shared" si="13"/>
        <v>100</v>
      </c>
      <c r="V31" s="771" t="s">
        <v>17</v>
      </c>
      <c r="W31" s="772">
        <f t="shared" si="14"/>
        <v>100</v>
      </c>
      <c r="X31" s="1808"/>
      <c r="Y31" s="3270"/>
      <c r="Z31" s="1809">
        <f t="shared" si="15"/>
        <v>111</v>
      </c>
      <c r="AA31" s="1806">
        <f t="shared" si="3"/>
        <v>1</v>
      </c>
      <c r="AB31" s="1806">
        <f t="shared" si="4"/>
        <v>1</v>
      </c>
      <c r="AC31" s="2666">
        <f t="shared" si="5"/>
        <v>1</v>
      </c>
    </row>
    <row r="32" spans="1:29" ht="15.75" hidden="1" thickBot="1">
      <c r="A32" s="435"/>
      <c r="B32" s="633">
        <v>111</v>
      </c>
      <c r="C32" s="2608"/>
      <c r="D32" s="437">
        <v>100</v>
      </c>
      <c r="E32" s="626"/>
      <c r="F32" s="437">
        <f>SUMIF(99:99,E32,100:100)-SUMIF(99:99,C32,100:100)+100</f>
        <v>100</v>
      </c>
      <c r="G32" s="2664"/>
      <c r="H32" s="437">
        <f>SUMIF(99:99,G32,100:100)-SUMIF(99:99,C32,100:100)+100</f>
        <v>100</v>
      </c>
      <c r="I32" s="431"/>
      <c r="J32" s="437">
        <f>SUMIF(99:99,I32,100:100)-SUMIF(99:99,C32,100:100)+100</f>
        <v>100</v>
      </c>
      <c r="K32" s="612"/>
      <c r="L32" s="1135"/>
      <c r="M32" s="1126"/>
      <c r="N32" s="1126"/>
      <c r="O32" s="1126"/>
      <c r="P32" s="3268"/>
      <c r="Q32" s="1805">
        <f t="shared" si="11"/>
        <v>111</v>
      </c>
      <c r="R32" s="771" t="s">
        <v>17</v>
      </c>
      <c r="S32" s="772">
        <f t="shared" si="12"/>
        <v>100</v>
      </c>
      <c r="T32" s="771" t="s">
        <v>17</v>
      </c>
      <c r="U32" s="772">
        <f t="shared" si="13"/>
        <v>100</v>
      </c>
      <c r="V32" s="771" t="s">
        <v>17</v>
      </c>
      <c r="W32" s="772">
        <f t="shared" si="14"/>
        <v>100</v>
      </c>
      <c r="X32" s="1808"/>
      <c r="Y32" s="3270"/>
      <c r="Z32" s="1809">
        <f t="shared" si="15"/>
        <v>111</v>
      </c>
      <c r="AA32" s="1806">
        <f t="shared" si="3"/>
        <v>1</v>
      </c>
      <c r="AB32" s="1806">
        <f t="shared" si="4"/>
        <v>1</v>
      </c>
      <c r="AC32" s="2666">
        <f t="shared" si="5"/>
        <v>1</v>
      </c>
    </row>
    <row r="33" spans="1:29" ht="15">
      <c r="A33" s="439" t="s">
        <v>2559</v>
      </c>
      <c r="B33" s="70" t="s">
        <v>2689</v>
      </c>
      <c r="C33" s="2973" t="s">
        <v>3098</v>
      </c>
      <c r="D33" s="466">
        <v>100</v>
      </c>
      <c r="E33" s="2973" t="s">
        <v>3098</v>
      </c>
      <c r="F33" s="460">
        <f>SUMIF(101:101,E33,102:102)-SUMIF(101:101,C33,102:102)+100</f>
        <v>100</v>
      </c>
      <c r="G33" s="2973" t="s">
        <v>3093</v>
      </c>
      <c r="H33" s="434">
        <f>SUMIF(101:101,G33,102:102)-SUMIF(101:101,C33,102:102)+100</f>
        <v>105</v>
      </c>
      <c r="I33" s="2973" t="s">
        <v>3098</v>
      </c>
      <c r="J33" s="466">
        <f>SUMIF(101:101,I33,102:102)-SUMIF(101:101,C33,102:102)+100</f>
        <v>100</v>
      </c>
      <c r="K33" s="611">
        <v>5</v>
      </c>
      <c r="L33" s="1135"/>
      <c r="M33" s="1126"/>
      <c r="N33" s="1126"/>
      <c r="O33" s="1126"/>
      <c r="P33" s="3271" t="s">
        <v>2561</v>
      </c>
      <c r="Q33" s="1805" t="str">
        <f t="shared" si="11"/>
        <v>建筑类型</v>
      </c>
      <c r="R33" s="771" t="s">
        <v>17</v>
      </c>
      <c r="S33" s="772">
        <f t="shared" si="12"/>
        <v>100</v>
      </c>
      <c r="T33" s="771" t="s">
        <v>17</v>
      </c>
      <c r="U33" s="772">
        <f t="shared" si="13"/>
        <v>105</v>
      </c>
      <c r="V33" s="771" t="s">
        <v>17</v>
      </c>
      <c r="W33" s="772">
        <f t="shared" si="14"/>
        <v>100</v>
      </c>
      <c r="X33" s="1808"/>
      <c r="Y33" s="3274" t="s">
        <v>2561</v>
      </c>
      <c r="Z33" s="1809" t="str">
        <f t="shared" si="15"/>
        <v>建筑类型</v>
      </c>
      <c r="AA33" s="1806">
        <f t="shared" si="3"/>
        <v>1</v>
      </c>
      <c r="AB33" s="1806">
        <f t="shared" si="4"/>
        <v>0.95238095238095233</v>
      </c>
      <c r="AC33" s="2666">
        <f t="shared" si="5"/>
        <v>1</v>
      </c>
    </row>
    <row r="34" spans="1:29" s="470" customFormat="1" ht="15">
      <c r="A34" s="467"/>
      <c r="B34" s="421" t="s">
        <v>2562</v>
      </c>
      <c r="C34" s="468">
        <f>抵押物清单!D603</f>
        <v>21448.11000000003</v>
      </c>
      <c r="D34" s="135">
        <v>100</v>
      </c>
      <c r="E34" s="429">
        <v>124053</v>
      </c>
      <c r="F34" s="424">
        <f>LOOKUP(E34,104:104,105:105)-LOOKUP(C34,104:104,105:105)+100</f>
        <v>102</v>
      </c>
      <c r="G34" s="428">
        <v>83011</v>
      </c>
      <c r="H34" s="135">
        <f>LOOKUP(G34,104:104,105:105)-LOOKUP(C34,104:104,105:105)+100</f>
        <v>101</v>
      </c>
      <c r="I34" s="428">
        <v>173320.67</v>
      </c>
      <c r="J34" s="135">
        <f>LOOKUP(I34,104:104,105:105)-LOOKUP(C34,104:104,105:105)+100</f>
        <v>103</v>
      </c>
      <c r="K34" s="612"/>
      <c r="L34" s="1133"/>
      <c r="M34" s="1136"/>
      <c r="N34" s="1136"/>
      <c r="O34" s="1136"/>
      <c r="P34" s="3272"/>
      <c r="Q34" s="773" t="str">
        <f t="shared" si="11"/>
        <v>项目建筑规模</v>
      </c>
      <c r="R34" s="774" t="s">
        <v>17</v>
      </c>
      <c r="S34" s="775">
        <f t="shared" si="12"/>
        <v>102</v>
      </c>
      <c r="T34" s="774" t="s">
        <v>17</v>
      </c>
      <c r="U34" s="775">
        <f t="shared" si="13"/>
        <v>101</v>
      </c>
      <c r="V34" s="774" t="s">
        <v>17</v>
      </c>
      <c r="W34" s="775">
        <f t="shared" si="14"/>
        <v>103</v>
      </c>
      <c r="X34" s="776"/>
      <c r="Y34" s="3274"/>
      <c r="Z34" s="777" t="str">
        <f t="shared" si="15"/>
        <v>项目建筑规模</v>
      </c>
      <c r="AA34" s="1806">
        <f t="shared" si="3"/>
        <v>0.98039215686274506</v>
      </c>
      <c r="AB34" s="1806">
        <f t="shared" si="4"/>
        <v>0.99009900990099009</v>
      </c>
      <c r="AC34" s="2666">
        <f t="shared" si="5"/>
        <v>0.970873786407767</v>
      </c>
    </row>
    <row r="35" spans="1:29" ht="15">
      <c r="A35" s="471"/>
      <c r="B35" s="421" t="s">
        <v>2563</v>
      </c>
      <c r="C35" s="459" t="s">
        <v>3081</v>
      </c>
      <c r="D35" s="434">
        <v>100</v>
      </c>
      <c r="E35" s="2974" t="s">
        <v>3099</v>
      </c>
      <c r="F35" s="460">
        <f>SUMIF(106:106,E35,107:107)-SUMIF(106:106,C35,107:107)+100</f>
        <v>100</v>
      </c>
      <c r="G35" s="459" t="s">
        <v>3081</v>
      </c>
      <c r="H35" s="434">
        <f>SUMIF(106:106,G35,107:107)-SUMIF(106:106,C35,107:107)+100</f>
        <v>100</v>
      </c>
      <c r="I35" s="459" t="s">
        <v>3081</v>
      </c>
      <c r="J35" s="434">
        <f>SUMIF(106:106,I35,107:107)-SUMIF(106:106,C35,107:107)+100</f>
        <v>100</v>
      </c>
      <c r="K35" s="611">
        <v>1</v>
      </c>
      <c r="L35" s="1135"/>
      <c r="M35" s="1126"/>
      <c r="N35" s="1126"/>
      <c r="O35" s="1126"/>
      <c r="P35" s="3272"/>
      <c r="Q35" s="1805" t="str">
        <f t="shared" si="11"/>
        <v>建筑结构</v>
      </c>
      <c r="R35" s="771" t="s">
        <v>17</v>
      </c>
      <c r="S35" s="772">
        <f t="shared" si="12"/>
        <v>100</v>
      </c>
      <c r="T35" s="771" t="s">
        <v>17</v>
      </c>
      <c r="U35" s="772">
        <f t="shared" si="13"/>
        <v>100</v>
      </c>
      <c r="V35" s="771" t="s">
        <v>17</v>
      </c>
      <c r="W35" s="772">
        <f t="shared" si="14"/>
        <v>100</v>
      </c>
      <c r="X35" s="1808"/>
      <c r="Y35" s="3274"/>
      <c r="Z35" s="1809" t="str">
        <f t="shared" si="15"/>
        <v>建筑结构</v>
      </c>
      <c r="AA35" s="1806">
        <f t="shared" si="3"/>
        <v>1</v>
      </c>
      <c r="AB35" s="1806">
        <f t="shared" si="4"/>
        <v>1</v>
      </c>
      <c r="AC35" s="2666">
        <f t="shared" si="5"/>
        <v>1</v>
      </c>
    </row>
    <row r="36" spans="1:29" ht="15">
      <c r="A36" s="471"/>
      <c r="B36" s="421" t="s">
        <v>2657</v>
      </c>
      <c r="C36" s="2974" t="s">
        <v>3094</v>
      </c>
      <c r="D36" s="434">
        <v>100</v>
      </c>
      <c r="E36" s="2974" t="s">
        <v>3100</v>
      </c>
      <c r="F36" s="460">
        <f>SUMIF(108:108,E36,109:109)-SUMIF(108:108,C36,109:109)+100</f>
        <v>97</v>
      </c>
      <c r="G36" s="2974" t="s">
        <v>3100</v>
      </c>
      <c r="H36" s="434">
        <f>SUMIF(108:108,G36,109:109)-SUMIF(108:108,C36,109:109)+100</f>
        <v>97</v>
      </c>
      <c r="I36" s="2974" t="s">
        <v>3100</v>
      </c>
      <c r="J36" s="434">
        <f>SUMIF(108:108,I36,109:109)-SUMIF(108:108,C36,109:109)+100</f>
        <v>97</v>
      </c>
      <c r="K36" s="611">
        <v>3</v>
      </c>
      <c r="L36" s="1135"/>
      <c r="M36" s="1126"/>
      <c r="N36" s="1126"/>
      <c r="O36" s="1126"/>
      <c r="P36" s="3272"/>
      <c r="Q36" s="1805" t="str">
        <f t="shared" si="11"/>
        <v>公共部分装修</v>
      </c>
      <c r="R36" s="771" t="s">
        <v>17</v>
      </c>
      <c r="S36" s="772">
        <f t="shared" si="12"/>
        <v>97</v>
      </c>
      <c r="T36" s="771" t="s">
        <v>17</v>
      </c>
      <c r="U36" s="772">
        <f t="shared" si="13"/>
        <v>97</v>
      </c>
      <c r="V36" s="771" t="s">
        <v>17</v>
      </c>
      <c r="W36" s="772">
        <f t="shared" si="14"/>
        <v>97</v>
      </c>
      <c r="X36" s="1808"/>
      <c r="Y36" s="3274"/>
      <c r="Z36" s="1809" t="str">
        <f t="shared" si="15"/>
        <v>公共部分装修</v>
      </c>
      <c r="AA36" s="1806">
        <f t="shared" si="3"/>
        <v>1.0309278350515463</v>
      </c>
      <c r="AB36" s="1806">
        <f t="shared" si="4"/>
        <v>1.0309278350515463</v>
      </c>
      <c r="AC36" s="2666">
        <f t="shared" si="5"/>
        <v>1.0309278350515463</v>
      </c>
    </row>
    <row r="37" spans="1:29" ht="15">
      <c r="A37" s="471"/>
      <c r="B37" s="421" t="s">
        <v>2658</v>
      </c>
      <c r="C37" s="473">
        <f>'数据-取费表'!N6</f>
        <v>1</v>
      </c>
      <c r="D37" s="434">
        <v>100</v>
      </c>
      <c r="E37" s="473">
        <f>ROUND(1-(2019-2013)/60,2)</f>
        <v>0.9</v>
      </c>
      <c r="F37" s="460">
        <f>LOOKUP(E37,111:111,112:112)-LOOKUP(C37,111:111,112:112)+100</f>
        <v>100</v>
      </c>
      <c r="G37" s="473">
        <f>ROUND(1-(2019-2012)/60,2)</f>
        <v>0.88</v>
      </c>
      <c r="H37" s="460">
        <f>LOOKUP(G37,111:111,112:112)-LOOKUP(C37,111:111,112:112)+100</f>
        <v>99</v>
      </c>
      <c r="I37" s="473">
        <f>ROUND(1-(2019-2014)/60,2)</f>
        <v>0.92</v>
      </c>
      <c r="J37" s="434">
        <f>LOOKUP(I37,111:111,112:112)-LOOKUP(C37,111:111,112:112)+100</f>
        <v>100</v>
      </c>
      <c r="K37" s="611">
        <v>1</v>
      </c>
      <c r="L37" s="1135"/>
      <c r="M37" s="1126"/>
      <c r="N37" s="1126"/>
      <c r="O37" s="1126"/>
      <c r="P37" s="3272"/>
      <c r="Q37" s="1805" t="str">
        <f t="shared" si="11"/>
        <v>成新度</v>
      </c>
      <c r="R37" s="771" t="s">
        <v>17</v>
      </c>
      <c r="S37" s="772">
        <f t="shared" si="12"/>
        <v>100</v>
      </c>
      <c r="T37" s="771" t="s">
        <v>17</v>
      </c>
      <c r="U37" s="772">
        <f t="shared" si="13"/>
        <v>99</v>
      </c>
      <c r="V37" s="771" t="s">
        <v>17</v>
      </c>
      <c r="W37" s="772">
        <f t="shared" si="14"/>
        <v>100</v>
      </c>
      <c r="X37" s="1808"/>
      <c r="Y37" s="3274"/>
      <c r="Z37" s="1809" t="str">
        <f t="shared" si="15"/>
        <v>成新度</v>
      </c>
      <c r="AA37" s="1806">
        <f t="shared" si="3"/>
        <v>1</v>
      </c>
      <c r="AB37" s="1806">
        <f t="shared" si="4"/>
        <v>1.0101010101010102</v>
      </c>
      <c r="AC37" s="2666">
        <f t="shared" si="5"/>
        <v>1</v>
      </c>
    </row>
    <row r="38" spans="1:29" s="116" customFormat="1" ht="15" hidden="1">
      <c r="A38" s="472"/>
      <c r="B38" s="421" t="s">
        <v>2690</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27"/>
      <c r="M38" s="1128"/>
      <c r="N38" s="1128"/>
      <c r="O38" s="1128"/>
      <c r="P38" s="3272"/>
      <c r="Q38" s="1790" t="str">
        <f t="shared" si="11"/>
        <v>写字楼等级</v>
      </c>
      <c r="R38" s="767" t="s">
        <v>17</v>
      </c>
      <c r="S38" s="768">
        <f t="shared" si="12"/>
        <v>100</v>
      </c>
      <c r="T38" s="767" t="s">
        <v>17</v>
      </c>
      <c r="U38" s="768">
        <f t="shared" si="13"/>
        <v>100</v>
      </c>
      <c r="V38" s="767" t="s">
        <v>17</v>
      </c>
      <c r="W38" s="768">
        <f t="shared" si="14"/>
        <v>100</v>
      </c>
      <c r="X38" s="769"/>
      <c r="Y38" s="3274"/>
      <c r="Z38" s="54" t="str">
        <f t="shared" si="15"/>
        <v>写字楼等级</v>
      </c>
      <c r="AA38" s="770">
        <f t="shared" si="3"/>
        <v>1</v>
      </c>
      <c r="AB38" s="770">
        <f t="shared" si="4"/>
        <v>1</v>
      </c>
      <c r="AC38" s="2663">
        <f t="shared" si="5"/>
        <v>1</v>
      </c>
    </row>
    <row r="39" spans="1:29" ht="15" hidden="1">
      <c r="A39" s="471"/>
      <c r="B39" s="421" t="s">
        <v>2691</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5"/>
      <c r="M39" s="1126"/>
      <c r="N39" s="1126"/>
      <c r="O39" s="1126"/>
      <c r="P39" s="3272" t="s">
        <v>2561</v>
      </c>
      <c r="Q39" s="1805" t="str">
        <f t="shared" si="11"/>
        <v>物业管理</v>
      </c>
      <c r="R39" s="771" t="s">
        <v>17</v>
      </c>
      <c r="S39" s="772">
        <f t="shared" si="12"/>
        <v>100</v>
      </c>
      <c r="T39" s="771" t="s">
        <v>17</v>
      </c>
      <c r="U39" s="772">
        <f t="shared" si="13"/>
        <v>100</v>
      </c>
      <c r="V39" s="771" t="s">
        <v>17</v>
      </c>
      <c r="W39" s="772">
        <f t="shared" si="14"/>
        <v>100</v>
      </c>
      <c r="X39" s="1808"/>
      <c r="Y39" s="3274" t="s">
        <v>2561</v>
      </c>
      <c r="Z39" s="1809" t="str">
        <f t="shared" si="15"/>
        <v>物业管理</v>
      </c>
      <c r="AA39" s="1806">
        <f t="shared" si="3"/>
        <v>1</v>
      </c>
      <c r="AB39" s="1806">
        <f t="shared" si="4"/>
        <v>1</v>
      </c>
      <c r="AC39" s="2666">
        <f t="shared" si="5"/>
        <v>1</v>
      </c>
    </row>
    <row r="40" spans="1:29" ht="15">
      <c r="A40" s="471"/>
      <c r="B40" s="421" t="s">
        <v>2659</v>
      </c>
      <c r="C40" s="2974" t="s">
        <v>3132</v>
      </c>
      <c r="D40" s="434">
        <v>100</v>
      </c>
      <c r="E40" s="2974" t="s">
        <v>3132</v>
      </c>
      <c r="F40" s="460">
        <f>SUMIF(117:117,E40,118:118)-SUMIF(117:117,C40,118:118)+100</f>
        <v>100</v>
      </c>
      <c r="G40" s="2974" t="s">
        <v>3133</v>
      </c>
      <c r="H40" s="434">
        <f>SUMIF(117:117,G40,118:118)-SUMIF(117:117,C40,118:118)+100</f>
        <v>99</v>
      </c>
      <c r="I40" s="2974" t="s">
        <v>3132</v>
      </c>
      <c r="J40" s="434">
        <f>SUMIF(117:117,I40,118:118)-SUMIF(117:117,C40,118:118)+100</f>
        <v>100</v>
      </c>
      <c r="K40" s="611">
        <v>1</v>
      </c>
      <c r="L40" s="1135"/>
      <c r="M40" s="1126"/>
      <c r="N40" s="1126"/>
      <c r="O40" s="1126"/>
      <c r="P40" s="3272"/>
      <c r="Q40" s="1805" t="str">
        <f t="shared" si="11"/>
        <v>市政基础设施</v>
      </c>
      <c r="R40" s="771" t="s">
        <v>17</v>
      </c>
      <c r="S40" s="772">
        <f t="shared" si="12"/>
        <v>100</v>
      </c>
      <c r="T40" s="771" t="s">
        <v>17</v>
      </c>
      <c r="U40" s="772">
        <f t="shared" si="13"/>
        <v>99</v>
      </c>
      <c r="V40" s="771" t="s">
        <v>17</v>
      </c>
      <c r="W40" s="772">
        <f t="shared" si="14"/>
        <v>100</v>
      </c>
      <c r="X40" s="1808"/>
      <c r="Y40" s="3274"/>
      <c r="Z40" s="1809" t="str">
        <f t="shared" si="15"/>
        <v>市政基础设施</v>
      </c>
      <c r="AA40" s="1806">
        <f t="shared" si="3"/>
        <v>1</v>
      </c>
      <c r="AB40" s="1806">
        <f t="shared" si="4"/>
        <v>1.0101010101010102</v>
      </c>
      <c r="AC40" s="2666">
        <f t="shared" si="5"/>
        <v>1</v>
      </c>
    </row>
    <row r="41" spans="1:29" ht="15" hidden="1">
      <c r="A41" s="471"/>
      <c r="B41" s="421" t="s">
        <v>2661</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5"/>
      <c r="M41" s="1126"/>
      <c r="N41" s="1126"/>
      <c r="O41" s="1126"/>
      <c r="P41" s="3272"/>
      <c r="Q41" s="1805" t="str">
        <f t="shared" si="11"/>
        <v>层高</v>
      </c>
      <c r="R41" s="771" t="s">
        <v>17</v>
      </c>
      <c r="S41" s="772">
        <f t="shared" si="12"/>
        <v>100</v>
      </c>
      <c r="T41" s="771" t="s">
        <v>17</v>
      </c>
      <c r="U41" s="772">
        <f t="shared" si="13"/>
        <v>100</v>
      </c>
      <c r="V41" s="771" t="s">
        <v>17</v>
      </c>
      <c r="W41" s="772">
        <f t="shared" si="14"/>
        <v>100</v>
      </c>
      <c r="X41" s="1808"/>
      <c r="Y41" s="3274"/>
      <c r="Z41" s="1809" t="str">
        <f t="shared" si="15"/>
        <v>层高</v>
      </c>
      <c r="AA41" s="1806">
        <f t="shared" si="3"/>
        <v>1</v>
      </c>
      <c r="AB41" s="1806">
        <f t="shared" si="4"/>
        <v>1</v>
      </c>
      <c r="AC41" s="2666">
        <f t="shared" si="5"/>
        <v>1</v>
      </c>
    </row>
    <row r="42" spans="1:29" s="470" customFormat="1" ht="15">
      <c r="A42" s="467"/>
      <c r="B42" s="1807" t="s">
        <v>2692</v>
      </c>
      <c r="C42" s="433">
        <f>'数据-基础表'!I13</f>
        <v>27.04</v>
      </c>
      <c r="D42" s="434">
        <v>100</v>
      </c>
      <c r="E42" s="433">
        <v>53.2</v>
      </c>
      <c r="F42" s="460">
        <f>SUMIF(121:121,E42,122:122)-SUMIF(121:121,C42,122:122)+100</f>
        <v>100</v>
      </c>
      <c r="G42" s="433">
        <v>45.02</v>
      </c>
      <c r="H42" s="434">
        <f>SUMIF(121:121,G42,122:122)-SUMIF(121:121,C42,122:122)+100</f>
        <v>100</v>
      </c>
      <c r="I42" s="433">
        <v>40.69</v>
      </c>
      <c r="J42" s="434">
        <f>SUMIF(121:121,I42,122:122)-SUMIF(121:121,C42,122:122)+100</f>
        <v>100</v>
      </c>
      <c r="K42" s="612"/>
      <c r="L42" s="1133"/>
      <c r="M42" s="1136"/>
      <c r="N42" s="1136"/>
      <c r="O42" s="1136"/>
      <c r="P42" s="3272"/>
      <c r="Q42" s="773" t="str">
        <f t="shared" si="11"/>
        <v>单套建筑面积</v>
      </c>
      <c r="R42" s="774" t="s">
        <v>17</v>
      </c>
      <c r="S42" s="775">
        <f t="shared" si="12"/>
        <v>100</v>
      </c>
      <c r="T42" s="774" t="s">
        <v>17</v>
      </c>
      <c r="U42" s="775">
        <f t="shared" si="13"/>
        <v>100</v>
      </c>
      <c r="V42" s="774" t="s">
        <v>17</v>
      </c>
      <c r="W42" s="775">
        <f t="shared" si="14"/>
        <v>100</v>
      </c>
      <c r="X42" s="776"/>
      <c r="Y42" s="3274"/>
      <c r="Z42" s="777" t="str">
        <f t="shared" si="15"/>
        <v>单套建筑面积</v>
      </c>
      <c r="AA42" s="1806">
        <f t="shared" si="3"/>
        <v>1</v>
      </c>
      <c r="AB42" s="1806">
        <f t="shared" si="4"/>
        <v>1</v>
      </c>
      <c r="AC42" s="2666">
        <f t="shared" si="5"/>
        <v>1</v>
      </c>
    </row>
    <row r="43" spans="1:29" ht="15">
      <c r="A43" s="471"/>
      <c r="B43" s="421" t="s">
        <v>2664</v>
      </c>
      <c r="C43" s="2974" t="s">
        <v>3785</v>
      </c>
      <c r="D43" s="434">
        <v>100</v>
      </c>
      <c r="E43" s="2974" t="s">
        <v>3094</v>
      </c>
      <c r="F43" s="460">
        <f>SUMIF(123:123,E43,124:124)-SUMIF(123:123,C43,124:124)+100</f>
        <v>103</v>
      </c>
      <c r="G43" s="2974" t="s">
        <v>3095</v>
      </c>
      <c r="H43" s="434">
        <f>SUMIF(123:123,G43,124:124)-SUMIF(123:123,C43,124:124)+100</f>
        <v>103</v>
      </c>
      <c r="I43" s="2974" t="s">
        <v>3095</v>
      </c>
      <c r="J43" s="434">
        <f>SUMIF(123:123,I43,124:124)-SUMIF(123:123,C43,124:124)+100</f>
        <v>103</v>
      </c>
      <c r="K43" s="611">
        <v>1</v>
      </c>
      <c r="L43" s="1135"/>
      <c r="M43" s="1126"/>
      <c r="N43" s="1126"/>
      <c r="O43" s="1126"/>
      <c r="P43" s="3272"/>
      <c r="Q43" s="1805" t="str">
        <f t="shared" si="11"/>
        <v>内部装修</v>
      </c>
      <c r="R43" s="771" t="s">
        <v>17</v>
      </c>
      <c r="S43" s="772">
        <f t="shared" si="12"/>
        <v>103</v>
      </c>
      <c r="T43" s="771" t="s">
        <v>17</v>
      </c>
      <c r="U43" s="772">
        <f t="shared" si="13"/>
        <v>103</v>
      </c>
      <c r="V43" s="771" t="s">
        <v>17</v>
      </c>
      <c r="W43" s="772">
        <f t="shared" si="14"/>
        <v>103</v>
      </c>
      <c r="X43" s="1808"/>
      <c r="Y43" s="3274"/>
      <c r="Z43" s="1809" t="str">
        <f t="shared" si="15"/>
        <v>内部装修</v>
      </c>
      <c r="AA43" s="1806">
        <f t="shared" si="3"/>
        <v>0.970873786407767</v>
      </c>
      <c r="AB43" s="1806">
        <f t="shared" si="4"/>
        <v>0.970873786407767</v>
      </c>
      <c r="AC43" s="2666">
        <f t="shared" si="5"/>
        <v>0.970873786407767</v>
      </c>
    </row>
    <row r="44" spans="1:29" ht="15.75" thickBot="1">
      <c r="A44" s="471"/>
      <c r="B44" s="421" t="s">
        <v>2572</v>
      </c>
      <c r="C44" s="459" t="s">
        <v>3091</v>
      </c>
      <c r="D44" s="434">
        <v>100</v>
      </c>
      <c r="E44" s="2605" t="s">
        <v>3091</v>
      </c>
      <c r="F44" s="460">
        <f>SUMIF(125:125,E44,126:126)-SUMIF(125:125,C44,126:126)+100</f>
        <v>100</v>
      </c>
      <c r="G44" s="2605" t="s">
        <v>3091</v>
      </c>
      <c r="H44" s="434">
        <f>SUMIF(125:125,G44,126:126)-SUMIF(125:125,C44,126:126)+100</f>
        <v>100</v>
      </c>
      <c r="I44" s="2605" t="s">
        <v>3091</v>
      </c>
      <c r="J44" s="434">
        <f>SUMIF(125:125,I44,126:126)-SUMIF(125:125,C44,126:126)+100</f>
        <v>100</v>
      </c>
      <c r="K44" s="611">
        <v>1</v>
      </c>
      <c r="L44" s="1135"/>
      <c r="M44" s="1126"/>
      <c r="N44" s="1126"/>
      <c r="O44" s="1126"/>
      <c r="P44" s="3272"/>
      <c r="Q44" s="1805" t="str">
        <f t="shared" si="11"/>
        <v>内部装修维护情况</v>
      </c>
      <c r="R44" s="771" t="s">
        <v>17</v>
      </c>
      <c r="S44" s="772">
        <f t="shared" si="12"/>
        <v>100</v>
      </c>
      <c r="T44" s="771" t="s">
        <v>17</v>
      </c>
      <c r="U44" s="772">
        <f t="shared" si="13"/>
        <v>100</v>
      </c>
      <c r="V44" s="771" t="s">
        <v>17</v>
      </c>
      <c r="W44" s="772">
        <f t="shared" si="14"/>
        <v>100</v>
      </c>
      <c r="X44" s="1808"/>
      <c r="Y44" s="3274"/>
      <c r="Z44" s="1809" t="str">
        <f t="shared" si="15"/>
        <v>内部装修维护情况</v>
      </c>
      <c r="AA44" s="1806">
        <f t="shared" si="3"/>
        <v>1</v>
      </c>
      <c r="AB44" s="1806">
        <f t="shared" si="4"/>
        <v>1</v>
      </c>
      <c r="AC44" s="2666">
        <f t="shared" si="5"/>
        <v>1</v>
      </c>
    </row>
    <row r="45" spans="1:29" s="116" customFormat="1" ht="15" hidden="1">
      <c r="A45" s="472"/>
      <c r="B45" s="1381">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27"/>
      <c r="M45" s="1128"/>
      <c r="N45" s="1128"/>
      <c r="O45" s="1128"/>
      <c r="P45" s="3272"/>
      <c r="Q45" s="1790">
        <f t="shared" si="11"/>
        <v>111</v>
      </c>
      <c r="R45" s="767" t="s">
        <v>17</v>
      </c>
      <c r="S45" s="768">
        <f t="shared" si="12"/>
        <v>100</v>
      </c>
      <c r="T45" s="767" t="s">
        <v>17</v>
      </c>
      <c r="U45" s="768">
        <f t="shared" si="13"/>
        <v>100</v>
      </c>
      <c r="V45" s="767" t="s">
        <v>17</v>
      </c>
      <c r="W45" s="768">
        <f t="shared" si="14"/>
        <v>100</v>
      </c>
      <c r="X45" s="769"/>
      <c r="Y45" s="3274"/>
      <c r="Z45" s="54">
        <f t="shared" si="15"/>
        <v>111</v>
      </c>
      <c r="AA45" s="770">
        <f t="shared" si="3"/>
        <v>1</v>
      </c>
      <c r="AB45" s="770">
        <f t="shared" si="4"/>
        <v>1</v>
      </c>
      <c r="AC45" s="2663">
        <f t="shared" si="5"/>
        <v>1</v>
      </c>
    </row>
    <row r="46" spans="1:29" ht="15" hidden="1">
      <c r="A46" s="471"/>
      <c r="B46" s="1381">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5"/>
      <c r="M46" s="1126"/>
      <c r="N46" s="1126"/>
      <c r="O46" s="1126"/>
      <c r="P46" s="3272"/>
      <c r="Q46" s="1805">
        <f t="shared" si="11"/>
        <v>111</v>
      </c>
      <c r="R46" s="771" t="s">
        <v>17</v>
      </c>
      <c r="S46" s="772">
        <f t="shared" si="12"/>
        <v>100</v>
      </c>
      <c r="T46" s="771" t="s">
        <v>17</v>
      </c>
      <c r="U46" s="772">
        <f t="shared" si="13"/>
        <v>100</v>
      </c>
      <c r="V46" s="771" t="s">
        <v>17</v>
      </c>
      <c r="W46" s="772">
        <f t="shared" si="14"/>
        <v>100</v>
      </c>
      <c r="X46" s="1808"/>
      <c r="Y46" s="3274"/>
      <c r="Z46" s="1809">
        <f t="shared" si="15"/>
        <v>111</v>
      </c>
      <c r="AA46" s="1806">
        <f t="shared" si="3"/>
        <v>1</v>
      </c>
      <c r="AB46" s="1806">
        <f t="shared" si="4"/>
        <v>1</v>
      </c>
      <c r="AC46" s="2666">
        <f t="shared" si="5"/>
        <v>1</v>
      </c>
    </row>
    <row r="47" spans="1:29" ht="15.75" hidden="1" thickBot="1">
      <c r="A47" s="477"/>
      <c r="B47" s="2594">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5"/>
      <c r="M47" s="1126"/>
      <c r="N47" s="1126"/>
      <c r="O47" s="1126"/>
      <c r="P47" s="3273"/>
      <c r="Q47" s="1805">
        <f t="shared" si="11"/>
        <v>111</v>
      </c>
      <c r="R47" s="771" t="s">
        <v>17</v>
      </c>
      <c r="S47" s="772">
        <f t="shared" si="12"/>
        <v>100</v>
      </c>
      <c r="T47" s="771" t="s">
        <v>17</v>
      </c>
      <c r="U47" s="772">
        <f t="shared" si="13"/>
        <v>100</v>
      </c>
      <c r="V47" s="771" t="s">
        <v>17</v>
      </c>
      <c r="W47" s="772">
        <f t="shared" si="14"/>
        <v>100</v>
      </c>
      <c r="X47" s="1808"/>
      <c r="Y47" s="3275"/>
      <c r="Z47" s="1809">
        <f t="shared" si="15"/>
        <v>111</v>
      </c>
      <c r="AA47" s="1806">
        <f t="shared" si="3"/>
        <v>1</v>
      </c>
      <c r="AB47" s="1806">
        <f t="shared" si="4"/>
        <v>1</v>
      </c>
      <c r="AC47" s="2666">
        <f t="shared" si="5"/>
        <v>1</v>
      </c>
    </row>
    <row r="48" spans="1:29" ht="15">
      <c r="A48" s="478" t="s">
        <v>2573</v>
      </c>
      <c r="B48" s="479"/>
      <c r="C48" s="1402" t="s">
        <v>1</v>
      </c>
      <c r="D48" s="1403"/>
      <c r="E48" s="1404">
        <v>17670</v>
      </c>
      <c r="F48" s="1405"/>
      <c r="G48" s="1406">
        <v>20214</v>
      </c>
      <c r="H48" s="1407"/>
      <c r="I48" s="1404">
        <v>21824</v>
      </c>
      <c r="J48" s="484"/>
      <c r="K48" s="780"/>
      <c r="L48" s="1138"/>
      <c r="M48" s="1126"/>
      <c r="N48" s="1126"/>
      <c r="O48" s="1126"/>
      <c r="P48" s="3247" t="str">
        <f>A48</f>
        <v>成交单价（元/平方米）</v>
      </c>
      <c r="Q48" s="3276"/>
      <c r="R48" s="3277">
        <f>E48</f>
        <v>17670</v>
      </c>
      <c r="S48" s="3277"/>
      <c r="T48" s="3277">
        <f>G48</f>
        <v>20214</v>
      </c>
      <c r="U48" s="3277"/>
      <c r="V48" s="3277">
        <f>I48</f>
        <v>21824</v>
      </c>
      <c r="W48" s="3277"/>
      <c r="X48" s="445"/>
      <c r="Y48" s="778"/>
      <c r="Z48" s="445"/>
      <c r="AA48" s="445"/>
      <c r="AB48" s="445"/>
      <c r="AC48" s="628"/>
    </row>
    <row r="49" spans="1:29" ht="15.75" thickBot="1">
      <c r="A49" s="485" t="s">
        <v>2665</v>
      </c>
      <c r="B49" s="486"/>
      <c r="C49" s="1408">
        <f>R50</f>
        <v>19361</v>
      </c>
      <c r="D49" s="1409"/>
      <c r="E49" s="1410">
        <f>R49</f>
        <v>17012</v>
      </c>
      <c r="F49" s="1410"/>
      <c r="G49" s="1408">
        <f>T49</f>
        <v>19863</v>
      </c>
      <c r="H49" s="1409"/>
      <c r="I49" s="1410">
        <f>V49</f>
        <v>21207</v>
      </c>
      <c r="J49" s="488"/>
      <c r="K49" s="781"/>
      <c r="L49" s="1138"/>
      <c r="M49" s="1126"/>
      <c r="N49" s="1126"/>
      <c r="O49" s="1126"/>
      <c r="P49" s="3247" t="str">
        <f>A49</f>
        <v>比较价值（元/平方米）</v>
      </c>
      <c r="Q49" s="3276"/>
      <c r="R49" s="3277">
        <f>IF(F1="售价",ROUND(PRODUCT(R48,AA7:AA47),0),ROUND(PRODUCT(R48,AA7:AA47),1))</f>
        <v>17012</v>
      </c>
      <c r="S49" s="3277"/>
      <c r="T49" s="3277">
        <f>IF(F1="售价",ROUND(PRODUCT(T48,AB7:AB47),0),ROUND(PRODUCT(T48,AB7:AB47),1))</f>
        <v>19863</v>
      </c>
      <c r="U49" s="3277"/>
      <c r="V49" s="3277">
        <f>IF(F1="售价",ROUND(PRODUCT(V48,AC7:AC47),0),ROUND(PRODUCT(V48,AC7:AC47),1))</f>
        <v>21207</v>
      </c>
      <c r="W49" s="3277"/>
      <c r="X49" s="445"/>
      <c r="Y49" s="445"/>
      <c r="Z49" s="445"/>
      <c r="AA49" s="445"/>
      <c r="AB49" s="445"/>
      <c r="AC49" s="628"/>
    </row>
    <row r="50" spans="1:29" ht="15.75" thickBot="1">
      <c r="A50" s="491" t="s">
        <v>2666</v>
      </c>
      <c r="B50" s="492"/>
      <c r="C50" s="1412">
        <f>R50</f>
        <v>19361</v>
      </c>
      <c r="D50" s="1412"/>
      <c r="E50" s="1412"/>
      <c r="F50" s="1412"/>
      <c r="G50" s="1412"/>
      <c r="H50" s="1412"/>
      <c r="I50" s="1412"/>
      <c r="J50" s="493"/>
      <c r="K50" s="782"/>
      <c r="L50" s="1138"/>
      <c r="M50" s="1126"/>
      <c r="N50" s="1126"/>
      <c r="O50" s="1126"/>
      <c r="P50" s="3278" t="str">
        <f>A50</f>
        <v>估价对象XX用房的比较价值（楼面单价，元/平方米）</v>
      </c>
      <c r="Q50" s="3279"/>
      <c r="R50" s="3280">
        <f>IF(F1="售价",ROUND(AVERAGE(R49:V49),0),ROUND(AVERAGE(R49:V49),1))</f>
        <v>19361</v>
      </c>
      <c r="S50" s="3280"/>
      <c r="T50" s="3280"/>
      <c r="U50" s="3280"/>
      <c r="V50" s="3280"/>
      <c r="W50" s="3280"/>
      <c r="X50" s="2646"/>
      <c r="Y50" s="2646"/>
      <c r="Z50" s="2646"/>
      <c r="AA50" s="2646"/>
      <c r="AB50" s="2646"/>
      <c r="AC50" s="2647"/>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6" t="s">
        <v>2667</v>
      </c>
      <c r="D53" s="497"/>
      <c r="E53" s="498">
        <f>IF(E48&lt;E49,E49/E48-1,E48/E49-1)</f>
        <v>3.8678579826005199E-2</v>
      </c>
      <c r="F53" s="499" t="str">
        <f>IF(OR(E53&gt;=0.3,E53&lt;=-0.3),"超过30%","")</f>
        <v/>
      </c>
      <c r="G53" s="498">
        <f>IF(G48&lt;G49,G49/G48-1,G48/G49-1)</f>
        <v>1.767104666968744E-2</v>
      </c>
      <c r="H53" s="499" t="str">
        <f>IF(OR(G53&gt;=0.3,G53&lt;=-0.3),"超过30%","")</f>
        <v/>
      </c>
      <c r="I53" s="498">
        <f>IF(I48&lt;I49,I49/I48-1,I48/I49-1)</f>
        <v>2.9094167020323525E-2</v>
      </c>
      <c r="J53" s="499" t="str">
        <f>IF(OR(I53&gt;=0.3,I53&lt;=-0.3),"超过30%","")</f>
        <v/>
      </c>
      <c r="K53" s="1100"/>
      <c r="L53" s="1101"/>
      <c r="M53" s="1139"/>
      <c r="N53" s="1139"/>
      <c r="O53" s="1139"/>
    </row>
    <row r="54" spans="1:29" ht="13.5" customHeight="1">
      <c r="A54" s="1139"/>
      <c r="B54" s="1139"/>
      <c r="C54" s="496" t="s">
        <v>2668</v>
      </c>
      <c r="D54" s="500"/>
      <c r="E54" s="498">
        <f>IF(E49&lt;G49,G49/E49-1,E49/G49-1)</f>
        <v>0.16758758523395256</v>
      </c>
      <c r="F54" s="499" t="str">
        <f>IF(OR(E54&gt;=0.2,E54&lt;=-0.2),"超过20%","")</f>
        <v/>
      </c>
      <c r="G54" s="498">
        <f>IF(G49&lt;I49,I49/G49-1,G49/I49-1)</f>
        <v>6.7663494940341407E-2</v>
      </c>
      <c r="H54" s="499" t="str">
        <f>IF(OR(G54&gt;=0.2,G54&lt;=-0.2),"超过20%","")</f>
        <v/>
      </c>
      <c r="I54" s="498">
        <f>IF(I49&lt;E49,E49/I49-1,I49/E49-1)</f>
        <v>0.24659064189983537</v>
      </c>
      <c r="J54" s="499" t="str">
        <f>IF(OR(I54&gt;=0.2,I54&lt;=-0.2),"超过20%","")</f>
        <v>超过20%</v>
      </c>
      <c r="K54" s="1100"/>
      <c r="L54" s="1101"/>
      <c r="M54" s="1139"/>
      <c r="N54" s="1139"/>
      <c r="O54" s="1139"/>
    </row>
    <row r="55" spans="1:29" s="501" customFormat="1" ht="13.5" customHeight="1">
      <c r="A55" s="1140"/>
      <c r="B55" s="1140"/>
      <c r="C55" s="496" t="s">
        <v>2669</v>
      </c>
      <c r="D55" s="500"/>
      <c r="E55" s="498">
        <f>IF(E48&lt;G48,G48/E48-1,E48/G48-1)</f>
        <v>0.14397283531409166</v>
      </c>
      <c r="F55" s="499" t="str">
        <f>IF(OR(E55&gt;=0.3,E55&lt;=-0.3),"超过30%","")</f>
        <v/>
      </c>
      <c r="G55" s="498">
        <f>IF(G48&lt;I48,I48/G48-1,G48/I48-1)</f>
        <v>7.9647768873058356E-2</v>
      </c>
      <c r="H55" s="499" t="str">
        <f>IF(OR(G55&gt;=0.3,G55&lt;=-0.3),"超过30%","")</f>
        <v/>
      </c>
      <c r="I55" s="498">
        <f>IF(I48&lt;E48,E48/I48-1,I48/E48-1)</f>
        <v>0.23508771929824568</v>
      </c>
      <c r="J55" s="499" t="str">
        <f>IF(OR(I55&gt;=0.3,I55&lt;=-0.3),"超过30%","")</f>
        <v/>
      </c>
      <c r="K55" s="1143"/>
      <c r="L55" s="1144"/>
      <c r="M55" s="1140"/>
      <c r="N55" s="1140"/>
      <c r="O55" s="1140"/>
      <c r="P55" s="2672"/>
    </row>
    <row r="56" spans="1:29" s="501" customFormat="1">
      <c r="A56" s="1140"/>
      <c r="B56" s="1141"/>
      <c r="C56" s="1145"/>
      <c r="D56" s="1140"/>
      <c r="E56" s="1140"/>
      <c r="F56" s="1140"/>
      <c r="G56" s="1140"/>
      <c r="H56" s="1140"/>
      <c r="I56" s="1140"/>
      <c r="J56" s="1140"/>
      <c r="K56" s="1143"/>
      <c r="L56" s="1144"/>
      <c r="M56" s="1140"/>
      <c r="N56" s="1140"/>
      <c r="O56" s="1140"/>
      <c r="P56" s="2672"/>
    </row>
    <row r="57" spans="1:29">
      <c r="A57" s="1139"/>
      <c r="B57" s="1141"/>
      <c r="C57" s="1145"/>
      <c r="D57" s="1139"/>
      <c r="E57" s="1139"/>
      <c r="F57" s="1139"/>
      <c r="G57" s="1139"/>
      <c r="H57" s="1139"/>
      <c r="I57" s="1139"/>
      <c r="J57" s="1139"/>
      <c r="K57" s="1100"/>
      <c r="L57" s="1101"/>
      <c r="M57" s="1139"/>
      <c r="N57" s="1139"/>
      <c r="O57" s="1139"/>
    </row>
    <row r="58" spans="1:29" ht="21.75" thickBot="1">
      <c r="A58" s="760" t="s">
        <v>2670</v>
      </c>
      <c r="B58" s="756"/>
      <c r="C58" s="761"/>
      <c r="D58" s="761"/>
      <c r="E58" s="761"/>
      <c r="F58" s="762"/>
      <c r="G58" s="762"/>
      <c r="H58" s="761"/>
      <c r="I58" s="761"/>
      <c r="J58" s="761"/>
      <c r="K58" s="763"/>
      <c r="L58" s="1156"/>
      <c r="M58" s="1154"/>
      <c r="N58" s="1154"/>
      <c r="O58" s="1154"/>
      <c r="P58" s="2673"/>
      <c r="Q58" s="503"/>
    </row>
    <row r="59" spans="1:29" s="507" customFormat="1" ht="15">
      <c r="A59" s="504" t="s">
        <v>2544</v>
      </c>
      <c r="B59" s="505"/>
      <c r="C59" s="1569" t="str">
        <f>YEAR(C7)&amp;"-"&amp;MONTH(C7)</f>
        <v>2019-4</v>
      </c>
      <c r="D59" s="1570">
        <f>EDATE(C59,-1)</f>
        <v>43525</v>
      </c>
      <c r="E59" s="1570">
        <f>EDATE(D59,-1)</f>
        <v>43497</v>
      </c>
      <c r="F59" s="1570">
        <f t="shared" ref="F59:O59" si="16">EDATE(E59,-1)</f>
        <v>43466</v>
      </c>
      <c r="G59" s="1570">
        <f t="shared" si="16"/>
        <v>43435</v>
      </c>
      <c r="H59" s="1570">
        <f t="shared" si="16"/>
        <v>43405</v>
      </c>
      <c r="I59" s="1570">
        <f t="shared" si="16"/>
        <v>43374</v>
      </c>
      <c r="J59" s="1570">
        <f t="shared" si="16"/>
        <v>43344</v>
      </c>
      <c r="K59" s="1570">
        <f t="shared" si="16"/>
        <v>43313</v>
      </c>
      <c r="L59" s="1570">
        <f t="shared" si="16"/>
        <v>43282</v>
      </c>
      <c r="M59" s="1570">
        <f t="shared" si="16"/>
        <v>43252</v>
      </c>
      <c r="N59" s="1570">
        <f t="shared" si="16"/>
        <v>43221</v>
      </c>
      <c r="O59" s="1570">
        <f t="shared" si="16"/>
        <v>43191</v>
      </c>
      <c r="P59" s="1566"/>
    </row>
    <row r="60" spans="1:29" s="116" customFormat="1" ht="15">
      <c r="A60" s="508"/>
      <c r="B60" s="509"/>
      <c r="C60" s="1568">
        <v>100</v>
      </c>
      <c r="D60" s="511">
        <f>C60-$C$61</f>
        <v>99.5</v>
      </c>
      <c r="E60" s="511">
        <f t="shared" ref="E60:L60" si="17">D60-$C$61</f>
        <v>99</v>
      </c>
      <c r="F60" s="511">
        <f t="shared" si="17"/>
        <v>98.5</v>
      </c>
      <c r="G60" s="511">
        <f t="shared" si="17"/>
        <v>98</v>
      </c>
      <c r="H60" s="511">
        <f t="shared" si="17"/>
        <v>97.5</v>
      </c>
      <c r="I60" s="511">
        <f t="shared" si="17"/>
        <v>97</v>
      </c>
      <c r="J60" s="511">
        <f t="shared" si="17"/>
        <v>96.5</v>
      </c>
      <c r="K60" s="511">
        <f t="shared" si="17"/>
        <v>96</v>
      </c>
      <c r="L60" s="511">
        <f t="shared" si="17"/>
        <v>95.5</v>
      </c>
      <c r="M60" s="512"/>
      <c r="N60" s="511"/>
      <c r="O60" s="512"/>
      <c r="P60" s="2674"/>
    </row>
    <row r="61" spans="1:29" s="116" customFormat="1" ht="15.75" thickBot="1">
      <c r="A61" s="514" t="s">
        <v>2581</v>
      </c>
      <c r="B61" s="515"/>
      <c r="C61" s="516">
        <v>0.5</v>
      </c>
      <c r="D61" s="517"/>
      <c r="E61" s="517"/>
      <c r="F61" s="517"/>
      <c r="G61" s="517"/>
      <c r="H61" s="517"/>
      <c r="I61" s="517"/>
      <c r="J61" s="517"/>
      <c r="K61" s="517"/>
      <c r="L61" s="517"/>
      <c r="M61" s="518"/>
      <c r="N61" s="517"/>
      <c r="O61" s="518"/>
      <c r="P61" s="2674"/>
      <c r="Q61" s="503"/>
    </row>
    <row r="62" spans="1:29" s="116" customFormat="1" ht="15">
      <c r="A62" s="520" t="s">
        <v>2546</v>
      </c>
      <c r="B62" s="509"/>
      <c r="C62" s="521" t="s">
        <v>2648</v>
      </c>
      <c r="D62" s="522"/>
      <c r="E62" s="522"/>
      <c r="F62" s="522"/>
      <c r="G62" s="522"/>
      <c r="H62" s="522"/>
      <c r="I62" s="522"/>
      <c r="J62" s="522"/>
      <c r="K62" s="522"/>
      <c r="L62" s="523"/>
      <c r="M62" s="524"/>
      <c r="N62" s="1146"/>
      <c r="O62" s="1146"/>
      <c r="P62" s="2675"/>
      <c r="Q62" s="503"/>
    </row>
    <row r="63" spans="1:29" s="116" customFormat="1" ht="15.75" thickBot="1">
      <c r="A63" s="520"/>
      <c r="B63" s="509"/>
      <c r="C63" s="510">
        <v>100</v>
      </c>
      <c r="D63" s="511"/>
      <c r="E63" s="511"/>
      <c r="F63" s="511"/>
      <c r="G63" s="511"/>
      <c r="H63" s="511"/>
      <c r="I63" s="511"/>
      <c r="J63" s="511"/>
      <c r="K63" s="511"/>
      <c r="L63" s="511"/>
      <c r="M63" s="513"/>
      <c r="N63" s="1146"/>
      <c r="O63" s="1146"/>
      <c r="P63" s="2674"/>
      <c r="Q63" s="503"/>
    </row>
    <row r="64" spans="1:29">
      <c r="A64" s="526" t="s">
        <v>2584</v>
      </c>
      <c r="B64" s="527" t="s">
        <v>2550</v>
      </c>
      <c r="C64" s="528" t="str">
        <f>C9</f>
        <v>办公</v>
      </c>
      <c r="D64" s="529"/>
      <c r="E64" s="529"/>
      <c r="F64" s="529"/>
      <c r="G64" s="529"/>
      <c r="H64" s="529"/>
      <c r="I64" s="529"/>
      <c r="J64" s="529"/>
      <c r="K64" s="530"/>
      <c r="L64" s="531"/>
      <c r="M64" s="532"/>
      <c r="N64" s="1147"/>
      <c r="O64" s="1147"/>
      <c r="P64" s="2676"/>
      <c r="Q64" s="503"/>
    </row>
    <row r="65" spans="1:17" ht="15.75" thickBot="1">
      <c r="A65" s="533"/>
      <c r="B65" s="534"/>
      <c r="C65" s="535">
        <v>100</v>
      </c>
      <c r="D65" s="535"/>
      <c r="E65" s="535"/>
      <c r="F65" s="535"/>
      <c r="G65" s="535"/>
      <c r="H65" s="535"/>
      <c r="I65" s="535"/>
      <c r="J65" s="535"/>
      <c r="K65" s="535"/>
      <c r="L65" s="535"/>
      <c r="M65" s="536"/>
      <c r="N65" s="1148"/>
      <c r="O65" s="1148"/>
      <c r="P65" s="2676"/>
      <c r="Q65" s="503"/>
    </row>
    <row r="66" spans="1:17" ht="27.75" thickTop="1">
      <c r="A66" s="533"/>
      <c r="B66" s="537" t="s">
        <v>2553</v>
      </c>
      <c r="C66" s="538" t="s">
        <v>2585</v>
      </c>
      <c r="D66" s="538" t="s">
        <v>2586</v>
      </c>
      <c r="E66" s="538" t="s">
        <v>2587</v>
      </c>
      <c r="F66" s="538" t="s">
        <v>2588</v>
      </c>
      <c r="G66" s="538" t="s">
        <v>2589</v>
      </c>
      <c r="H66" s="538" t="s">
        <v>2590</v>
      </c>
      <c r="I66" s="538" t="s">
        <v>2591</v>
      </c>
      <c r="J66" s="538"/>
      <c r="K66" s="539"/>
      <c r="L66" s="540"/>
      <c r="M66" s="541"/>
      <c r="N66" s="1147"/>
      <c r="O66" s="1147"/>
      <c r="P66" s="2676"/>
      <c r="Q66" s="503"/>
    </row>
    <row r="67" spans="1:17" ht="15.75" thickBot="1">
      <c r="A67" s="533"/>
      <c r="B67" s="542"/>
      <c r="C67" s="543" t="s">
        <v>24</v>
      </c>
      <c r="D67" s="543" t="s">
        <v>25</v>
      </c>
      <c r="E67" s="543">
        <v>100</v>
      </c>
      <c r="F67" s="543">
        <f>E67-$K10</f>
        <v>99</v>
      </c>
      <c r="G67" s="543">
        <f>F67-$K10</f>
        <v>98</v>
      </c>
      <c r="H67" s="543">
        <f>G67-$K10</f>
        <v>97</v>
      </c>
      <c r="I67" s="543">
        <f>H67-$K10</f>
        <v>96</v>
      </c>
      <c r="J67" s="543"/>
      <c r="K67" s="543"/>
      <c r="L67" s="543"/>
      <c r="M67" s="544"/>
      <c r="N67" s="1148"/>
      <c r="O67" s="1148"/>
      <c r="P67" s="2676"/>
      <c r="Q67" s="503"/>
    </row>
    <row r="68" spans="1:17" ht="15.75" thickTop="1">
      <c r="A68" s="533"/>
      <c r="B68" s="545" t="s">
        <v>2554</v>
      </c>
      <c r="C68" s="546" t="str">
        <f>C69&amp;"（含）"&amp;"-"&amp;D69</f>
        <v>0（含）-1</v>
      </c>
      <c r="D68" s="546" t="str">
        <f t="shared" ref="D68:L68" si="18">D69&amp;"（含）"&amp;"-"&amp;E69</f>
        <v>1（含）-2</v>
      </c>
      <c r="E68" s="546" t="str">
        <f t="shared" si="18"/>
        <v>2（含）-3</v>
      </c>
      <c r="F68" s="546" t="str">
        <f t="shared" si="18"/>
        <v>3（含）-4</v>
      </c>
      <c r="G68" s="546" t="str">
        <f t="shared" si="18"/>
        <v>4（含）-</v>
      </c>
      <c r="H68" s="546" t="str">
        <f t="shared" si="18"/>
        <v>（含）-</v>
      </c>
      <c r="I68" s="546" t="str">
        <f t="shared" si="18"/>
        <v>（含）-</v>
      </c>
      <c r="J68" s="546" t="str">
        <f t="shared" si="18"/>
        <v>（含）-</v>
      </c>
      <c r="K68" s="546" t="str">
        <f t="shared" si="18"/>
        <v>（含）-</v>
      </c>
      <c r="L68" s="546" t="str">
        <f t="shared" si="18"/>
        <v>（含）-</v>
      </c>
      <c r="M68" s="447" t="str">
        <f>M69&amp;"（含）"&amp;"-"&amp;P69</f>
        <v>（含）-</v>
      </c>
      <c r="N68" s="1148"/>
      <c r="O68" s="1148"/>
      <c r="P68" s="2676"/>
      <c r="Q68" s="503"/>
    </row>
    <row r="69" spans="1:17" ht="15">
      <c r="A69" s="533"/>
      <c r="B69" s="547"/>
      <c r="C69" s="548">
        <v>0</v>
      </c>
      <c r="D69" s="548">
        <v>1</v>
      </c>
      <c r="E69" s="548">
        <v>2</v>
      </c>
      <c r="F69" s="548">
        <v>3</v>
      </c>
      <c r="G69" s="548">
        <v>4</v>
      </c>
      <c r="H69" s="548"/>
      <c r="I69" s="548"/>
      <c r="J69" s="548"/>
      <c r="K69" s="549"/>
      <c r="L69" s="550"/>
      <c r="M69" s="551"/>
      <c r="N69" s="1147"/>
      <c r="O69" s="1147"/>
      <c r="P69" s="2676"/>
      <c r="Q69" s="503"/>
    </row>
    <row r="70" spans="1:17" ht="15.75" thickBot="1">
      <c r="A70" s="533"/>
      <c r="B70" s="534"/>
      <c r="C70" s="543">
        <v>100</v>
      </c>
      <c r="D70" s="543">
        <f t="shared" ref="D70:M70" si="19">C70-$K11</f>
        <v>98</v>
      </c>
      <c r="E70" s="543">
        <f t="shared" si="19"/>
        <v>96</v>
      </c>
      <c r="F70" s="543">
        <f t="shared" si="19"/>
        <v>94</v>
      </c>
      <c r="G70" s="543">
        <f t="shared" si="19"/>
        <v>92</v>
      </c>
      <c r="H70" s="543">
        <f t="shared" si="19"/>
        <v>90</v>
      </c>
      <c r="I70" s="543">
        <f t="shared" si="19"/>
        <v>88</v>
      </c>
      <c r="J70" s="543">
        <f t="shared" si="19"/>
        <v>86</v>
      </c>
      <c r="K70" s="543">
        <f t="shared" si="19"/>
        <v>84</v>
      </c>
      <c r="L70" s="543">
        <f t="shared" si="19"/>
        <v>82</v>
      </c>
      <c r="M70" s="544">
        <f t="shared" si="19"/>
        <v>80</v>
      </c>
      <c r="N70" s="1148"/>
      <c r="O70" s="1148"/>
      <c r="P70" s="2676"/>
      <c r="Q70" s="503"/>
    </row>
    <row r="71" spans="1:17" s="470" customFormat="1" ht="15.75" hidden="1" thickTop="1">
      <c r="A71" s="552"/>
      <c r="B71" s="537">
        <f>B12</f>
        <v>111</v>
      </c>
      <c r="C71" s="553"/>
      <c r="D71" s="553"/>
      <c r="E71" s="553"/>
      <c r="F71" s="553"/>
      <c r="G71" s="553"/>
      <c r="H71" s="554"/>
      <c r="I71" s="554"/>
      <c r="J71" s="554"/>
      <c r="K71" s="554"/>
      <c r="L71" s="555"/>
      <c r="M71" s="556"/>
      <c r="N71" s="1149"/>
      <c r="O71" s="1149"/>
      <c r="P71" s="2677"/>
      <c r="Q71" s="558"/>
    </row>
    <row r="72" spans="1:17" s="470" customFormat="1" ht="15.75" hidden="1" thickBot="1">
      <c r="A72" s="552"/>
      <c r="B72" s="542"/>
      <c r="C72" s="559"/>
      <c r="D72" s="535"/>
      <c r="E72" s="535"/>
      <c r="F72" s="535"/>
      <c r="G72" s="535"/>
      <c r="H72" s="535"/>
      <c r="I72" s="535"/>
      <c r="J72" s="535"/>
      <c r="K72" s="535"/>
      <c r="L72" s="535"/>
      <c r="M72" s="536"/>
      <c r="N72" s="1148"/>
      <c r="O72" s="1148"/>
      <c r="P72" s="2677"/>
      <c r="Q72" s="558"/>
    </row>
    <row r="73" spans="1:17" s="470" customFormat="1" ht="15.75" hidden="1" thickTop="1">
      <c r="A73" s="552"/>
      <c r="B73" s="537">
        <f>B13</f>
        <v>111</v>
      </c>
      <c r="C73" s="553"/>
      <c r="D73" s="553"/>
      <c r="E73" s="553"/>
      <c r="F73" s="553"/>
      <c r="G73" s="553"/>
      <c r="H73" s="554"/>
      <c r="I73" s="554"/>
      <c r="J73" s="554"/>
      <c r="K73" s="554"/>
      <c r="L73" s="555"/>
      <c r="M73" s="556"/>
      <c r="N73" s="1149"/>
      <c r="O73" s="1149"/>
      <c r="P73" s="2678"/>
      <c r="Q73" s="560"/>
    </row>
    <row r="74" spans="1:17" s="470" customFormat="1" ht="15.75" hidden="1" thickBot="1">
      <c r="A74" s="552"/>
      <c r="B74" s="542"/>
      <c r="C74" s="559"/>
      <c r="D74" s="559"/>
      <c r="E74" s="559"/>
      <c r="F74" s="559"/>
      <c r="G74" s="559"/>
      <c r="H74" s="561"/>
      <c r="I74" s="561"/>
      <c r="J74" s="561"/>
      <c r="K74" s="561"/>
      <c r="L74" s="561"/>
      <c r="M74" s="562"/>
      <c r="N74" s="1149"/>
      <c r="O74" s="1149"/>
      <c r="P74" s="2677"/>
      <c r="Q74" s="558"/>
    </row>
    <row r="75" spans="1:17" s="470" customFormat="1" ht="15.75" hidden="1" thickTop="1">
      <c r="A75" s="552"/>
      <c r="B75" s="545">
        <f>B14</f>
        <v>111</v>
      </c>
      <c r="C75" s="522"/>
      <c r="D75" s="522"/>
      <c r="E75" s="522"/>
      <c r="F75" s="522"/>
      <c r="G75" s="522"/>
      <c r="H75" s="563"/>
      <c r="I75" s="563"/>
      <c r="J75" s="563"/>
      <c r="K75" s="563"/>
      <c r="L75" s="564"/>
      <c r="M75" s="565"/>
      <c r="N75" s="1149"/>
      <c r="O75" s="1149"/>
      <c r="P75" s="2679"/>
      <c r="Q75" s="558"/>
    </row>
    <row r="76" spans="1:17" s="470" customFormat="1" ht="15.75" hidden="1" thickBot="1">
      <c r="A76" s="567"/>
      <c r="B76" s="568"/>
      <c r="C76" s="569"/>
      <c r="D76" s="569"/>
      <c r="E76" s="569"/>
      <c r="F76" s="569"/>
      <c r="G76" s="569"/>
      <c r="H76" s="570"/>
      <c r="I76" s="570"/>
      <c r="J76" s="570"/>
      <c r="K76" s="570"/>
      <c r="L76" s="570"/>
      <c r="M76" s="571"/>
      <c r="N76" s="1149"/>
      <c r="O76" s="1149"/>
      <c r="P76" s="2677"/>
      <c r="Q76" s="558"/>
    </row>
    <row r="77" spans="1:17" ht="15" thickTop="1">
      <c r="A77" s="526" t="s">
        <v>2555</v>
      </c>
      <c r="B77" s="527" t="s">
        <v>2693</v>
      </c>
      <c r="C77" s="572" t="s">
        <v>2593</v>
      </c>
      <c r="D77" s="572" t="s">
        <v>2594</v>
      </c>
      <c r="E77" s="572" t="s">
        <v>2595</v>
      </c>
      <c r="F77" s="572" t="s">
        <v>2596</v>
      </c>
      <c r="G77" s="572" t="s">
        <v>2597</v>
      </c>
      <c r="H77" s="528"/>
      <c r="I77" s="528"/>
      <c r="J77" s="528"/>
      <c r="K77" s="573"/>
      <c r="L77" s="574"/>
      <c r="M77" s="575"/>
      <c r="N77" s="1147"/>
      <c r="O77" s="1147"/>
      <c r="P77" s="2680"/>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48"/>
      <c r="O78" s="1148"/>
      <c r="P78" s="2676"/>
      <c r="Q78" s="503"/>
    </row>
    <row r="79" spans="1:17" ht="15.75" thickTop="1">
      <c r="A79" s="533"/>
      <c r="B79" s="537" t="s">
        <v>2598</v>
      </c>
      <c r="C79" s="577" t="s">
        <v>2593</v>
      </c>
      <c r="D79" s="577" t="s">
        <v>2594</v>
      </c>
      <c r="E79" s="577" t="s">
        <v>2595</v>
      </c>
      <c r="F79" s="577" t="s">
        <v>2596</v>
      </c>
      <c r="G79" s="577" t="s">
        <v>2597</v>
      </c>
      <c r="H79" s="538"/>
      <c r="I79" s="538"/>
      <c r="J79" s="538"/>
      <c r="K79" s="539"/>
      <c r="L79" s="540"/>
      <c r="M79" s="541"/>
      <c r="N79" s="1147"/>
      <c r="O79" s="1147"/>
      <c r="P79" s="2676"/>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48"/>
      <c r="O80" s="1148"/>
      <c r="P80" s="2676"/>
      <c r="Q80" s="503"/>
    </row>
    <row r="81" spans="1:17" ht="15.75" thickTop="1">
      <c r="A81" s="533"/>
      <c r="B81" s="537" t="s">
        <v>2599</v>
      </c>
      <c r="C81" s="577" t="s">
        <v>2593</v>
      </c>
      <c r="D81" s="577" t="s">
        <v>2594</v>
      </c>
      <c r="E81" s="577" t="s">
        <v>2595</v>
      </c>
      <c r="F81" s="577" t="s">
        <v>2596</v>
      </c>
      <c r="G81" s="577" t="s">
        <v>2597</v>
      </c>
      <c r="H81" s="538"/>
      <c r="I81" s="538"/>
      <c r="J81" s="538"/>
      <c r="K81" s="539"/>
      <c r="L81" s="540"/>
      <c r="M81" s="541"/>
      <c r="N81" s="1147"/>
      <c r="O81" s="1147"/>
      <c r="P81" s="2676"/>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48"/>
      <c r="O82" s="1148"/>
      <c r="P82" s="2676"/>
      <c r="Q82" s="503"/>
    </row>
    <row r="83" spans="1:17" ht="15.75" thickTop="1">
      <c r="A83" s="533"/>
      <c r="B83" s="545" t="s">
        <v>2685</v>
      </c>
      <c r="C83" s="658" t="s">
        <v>2671</v>
      </c>
      <c r="D83" s="658" t="s">
        <v>2672</v>
      </c>
      <c r="E83" s="658" t="s">
        <v>2673</v>
      </c>
      <c r="F83" s="658" t="s">
        <v>2674</v>
      </c>
      <c r="G83" s="658" t="s">
        <v>2675</v>
      </c>
      <c r="H83" s="538"/>
      <c r="I83" s="538"/>
      <c r="J83" s="538"/>
      <c r="K83" s="538"/>
      <c r="L83" s="538"/>
      <c r="M83" s="1377"/>
      <c r="N83" s="1148"/>
      <c r="O83" s="1148"/>
      <c r="P83" s="2676"/>
      <c r="Q83" s="503"/>
    </row>
    <row r="84" spans="1:17" ht="15.75" thickBot="1">
      <c r="A84" s="533"/>
      <c r="B84" s="545"/>
      <c r="C84" s="543">
        <v>100</v>
      </c>
      <c r="D84" s="543">
        <f>C84-$K21</f>
        <v>98</v>
      </c>
      <c r="E84" s="543">
        <f>D84-$K21</f>
        <v>96</v>
      </c>
      <c r="F84" s="543">
        <f>E84-$K21</f>
        <v>94</v>
      </c>
      <c r="G84" s="543">
        <f>F84-$K21</f>
        <v>92</v>
      </c>
      <c r="H84" s="658"/>
      <c r="I84" s="658"/>
      <c r="J84" s="658"/>
      <c r="K84" s="658"/>
      <c r="L84" s="658"/>
      <c r="M84" s="449"/>
      <c r="N84" s="1148"/>
      <c r="O84" s="1148"/>
      <c r="P84" s="2676"/>
      <c r="Q84" s="503"/>
    </row>
    <row r="85" spans="1:17" ht="15.75" thickTop="1">
      <c r="A85" s="533"/>
      <c r="B85" s="537" t="s">
        <v>2694</v>
      </c>
      <c r="C85" s="577" t="s">
        <v>2593</v>
      </c>
      <c r="D85" s="577" t="s">
        <v>2594</v>
      </c>
      <c r="E85" s="577" t="s">
        <v>2595</v>
      </c>
      <c r="F85" s="577" t="s">
        <v>2596</v>
      </c>
      <c r="G85" s="577" t="s">
        <v>2597</v>
      </c>
      <c r="H85" s="538"/>
      <c r="I85" s="538"/>
      <c r="J85" s="538"/>
      <c r="K85" s="539"/>
      <c r="L85" s="540"/>
      <c r="M85" s="541"/>
      <c r="N85" s="1147"/>
      <c r="O85" s="1147"/>
      <c r="P85" s="2676"/>
      <c r="Q85" s="503"/>
    </row>
    <row r="86" spans="1:17" ht="15.75" thickBot="1">
      <c r="A86" s="533"/>
      <c r="B86" s="542"/>
      <c r="C86" s="543">
        <v>100</v>
      </c>
      <c r="D86" s="543">
        <f>C86-$K23</f>
        <v>97</v>
      </c>
      <c r="E86" s="543">
        <f>D86-$K23</f>
        <v>94</v>
      </c>
      <c r="F86" s="543">
        <f>E86-$K23</f>
        <v>91</v>
      </c>
      <c r="G86" s="543">
        <f>F86-$K23</f>
        <v>88</v>
      </c>
      <c r="H86" s="543"/>
      <c r="I86" s="543"/>
      <c r="J86" s="543"/>
      <c r="K86" s="543"/>
      <c r="L86" s="543"/>
      <c r="M86" s="544"/>
      <c r="N86" s="1148"/>
      <c r="O86" s="1148"/>
      <c r="P86" s="2676"/>
      <c r="Q86" s="503"/>
    </row>
    <row r="87" spans="1:17" s="116" customFormat="1" ht="27.75" hidden="1" thickTop="1">
      <c r="A87" s="578"/>
      <c r="B87" s="537" t="s">
        <v>2695</v>
      </c>
      <c r="C87" s="553"/>
      <c r="D87" s="553"/>
      <c r="E87" s="553"/>
      <c r="F87" s="553"/>
      <c r="G87" s="553"/>
      <c r="H87" s="553"/>
      <c r="I87" s="553"/>
      <c r="J87" s="553"/>
      <c r="K87" s="553"/>
      <c r="L87" s="579"/>
      <c r="M87" s="580"/>
      <c r="N87" s="1146"/>
      <c r="O87" s="1146"/>
      <c r="P87" s="2676"/>
      <c r="Q87" s="503"/>
    </row>
    <row r="88" spans="1:17" s="116" customFormat="1" ht="15.75" hidden="1" thickBot="1">
      <c r="A88" s="578"/>
      <c r="B88" s="542"/>
      <c r="C88" s="581">
        <v>100</v>
      </c>
      <c r="D88" s="543">
        <f t="shared" ref="D88:M88" si="20">C88-$K25</f>
        <v>100</v>
      </c>
      <c r="E88" s="543">
        <f t="shared" si="20"/>
        <v>100</v>
      </c>
      <c r="F88" s="543">
        <f t="shared" si="20"/>
        <v>100</v>
      </c>
      <c r="G88" s="543">
        <f t="shared" si="20"/>
        <v>100</v>
      </c>
      <c r="H88" s="543">
        <f t="shared" si="20"/>
        <v>100</v>
      </c>
      <c r="I88" s="543">
        <f t="shared" si="20"/>
        <v>100</v>
      </c>
      <c r="J88" s="543">
        <f t="shared" si="20"/>
        <v>100</v>
      </c>
      <c r="K88" s="543">
        <f t="shared" si="20"/>
        <v>100</v>
      </c>
      <c r="L88" s="543">
        <f t="shared" si="20"/>
        <v>100</v>
      </c>
      <c r="M88" s="543">
        <f t="shared" si="20"/>
        <v>100</v>
      </c>
      <c r="N88" s="1148"/>
      <c r="O88" s="1148"/>
      <c r="P88" s="2676"/>
      <c r="Q88" s="503"/>
    </row>
    <row r="89" spans="1:17" s="116" customFormat="1" ht="15.75" thickTop="1">
      <c r="A89" s="578"/>
      <c r="B89" s="537" t="str">
        <f>B27</f>
        <v>楼层</v>
      </c>
      <c r="C89" s="2978" t="s">
        <v>3135</v>
      </c>
      <c r="D89" s="2978" t="s">
        <v>3136</v>
      </c>
      <c r="E89" s="2978" t="s">
        <v>3137</v>
      </c>
      <c r="F89" s="2627"/>
      <c r="G89" s="553"/>
      <c r="H89" s="553"/>
      <c r="I89" s="553"/>
      <c r="J89" s="553"/>
      <c r="K89" s="553"/>
      <c r="L89" s="553"/>
      <c r="M89" s="580"/>
      <c r="N89" s="1146"/>
      <c r="O89" s="1146"/>
      <c r="P89" s="2676"/>
      <c r="Q89" s="503"/>
    </row>
    <row r="90" spans="1:17" s="116" customFormat="1" ht="15.75" thickBot="1">
      <c r="A90" s="578"/>
      <c r="B90" s="542"/>
      <c r="C90" s="581">
        <v>100</v>
      </c>
      <c r="D90" s="543">
        <f>C90-$K27</f>
        <v>98</v>
      </c>
      <c r="E90" s="543">
        <f t="shared" ref="E90:M90" si="21">D90-$K27</f>
        <v>96</v>
      </c>
      <c r="F90" s="543">
        <f t="shared" si="21"/>
        <v>94</v>
      </c>
      <c r="G90" s="543">
        <f t="shared" si="21"/>
        <v>92</v>
      </c>
      <c r="H90" s="543">
        <f t="shared" si="21"/>
        <v>90</v>
      </c>
      <c r="I90" s="543">
        <f t="shared" si="21"/>
        <v>88</v>
      </c>
      <c r="J90" s="543">
        <f t="shared" si="21"/>
        <v>86</v>
      </c>
      <c r="K90" s="543">
        <f t="shared" si="21"/>
        <v>84</v>
      </c>
      <c r="L90" s="543">
        <f t="shared" si="21"/>
        <v>82</v>
      </c>
      <c r="M90" s="543">
        <f t="shared" si="21"/>
        <v>80</v>
      </c>
      <c r="N90" s="1148"/>
      <c r="O90" s="1148"/>
      <c r="P90" s="2676"/>
      <c r="Q90" s="503"/>
    </row>
    <row r="91" spans="1:17" s="470" customFormat="1" ht="15.75" thickTop="1">
      <c r="A91" s="552"/>
      <c r="B91" s="537" t="str">
        <f>B28</f>
        <v>朝向</v>
      </c>
      <c r="C91" s="553"/>
      <c r="D91" s="553"/>
      <c r="E91" s="553"/>
      <c r="F91" s="553"/>
      <c r="G91" s="553"/>
      <c r="H91" s="554"/>
      <c r="I91" s="554"/>
      <c r="J91" s="554"/>
      <c r="K91" s="554"/>
      <c r="L91" s="555"/>
      <c r="M91" s="556"/>
      <c r="N91" s="1149"/>
      <c r="O91" s="1149"/>
      <c r="P91" s="2677"/>
      <c r="Q91" s="558"/>
    </row>
    <row r="92" spans="1:17" s="470" customFormat="1" ht="15.75" thickBot="1">
      <c r="A92" s="552"/>
      <c r="B92" s="542"/>
      <c r="C92" s="581">
        <v>100</v>
      </c>
      <c r="D92" s="543">
        <f t="shared" ref="D92:M92" si="22">C92-$K28</f>
        <v>100</v>
      </c>
      <c r="E92" s="543">
        <f t="shared" si="22"/>
        <v>100</v>
      </c>
      <c r="F92" s="543">
        <f t="shared" si="22"/>
        <v>100</v>
      </c>
      <c r="G92" s="543">
        <f t="shared" si="22"/>
        <v>100</v>
      </c>
      <c r="H92" s="543">
        <f t="shared" si="22"/>
        <v>100</v>
      </c>
      <c r="I92" s="543">
        <f t="shared" si="22"/>
        <v>100</v>
      </c>
      <c r="J92" s="543">
        <f t="shared" si="22"/>
        <v>100</v>
      </c>
      <c r="K92" s="543">
        <f t="shared" si="22"/>
        <v>100</v>
      </c>
      <c r="L92" s="543">
        <f t="shared" si="22"/>
        <v>100</v>
      </c>
      <c r="M92" s="543">
        <f t="shared" si="22"/>
        <v>100</v>
      </c>
      <c r="N92" s="1149"/>
      <c r="O92" s="1149"/>
      <c r="P92" s="2677"/>
      <c r="Q92" s="558"/>
    </row>
    <row r="93" spans="1:17" ht="15.75" hidden="1" thickTop="1">
      <c r="A93" s="533"/>
      <c r="B93" s="537">
        <f>B29</f>
        <v>111</v>
      </c>
      <c r="C93" s="553"/>
      <c r="D93" s="553"/>
      <c r="E93" s="553"/>
      <c r="F93" s="553"/>
      <c r="G93" s="553"/>
      <c r="H93" s="553"/>
      <c r="I93" s="553"/>
      <c r="J93" s="553"/>
      <c r="K93" s="553"/>
      <c r="L93" s="579"/>
      <c r="M93" s="580"/>
      <c r="N93" s="1147"/>
      <c r="O93" s="1147"/>
      <c r="P93" s="2676"/>
      <c r="Q93" s="503"/>
    </row>
    <row r="94" spans="1:17" ht="15.75" hidden="1" thickBot="1">
      <c r="A94" s="533"/>
      <c r="B94" s="542"/>
      <c r="C94" s="559"/>
      <c r="D94" s="535"/>
      <c r="E94" s="535"/>
      <c r="F94" s="535"/>
      <c r="G94" s="535"/>
      <c r="H94" s="535"/>
      <c r="I94" s="535"/>
      <c r="J94" s="535"/>
      <c r="K94" s="535"/>
      <c r="L94" s="535"/>
      <c r="M94" s="536"/>
      <c r="N94" s="1148"/>
      <c r="O94" s="1148"/>
      <c r="P94" s="2676"/>
      <c r="Q94" s="503"/>
    </row>
    <row r="95" spans="1:17" ht="15.75" hidden="1" thickTop="1">
      <c r="A95" s="533"/>
      <c r="B95" s="537">
        <f>B30</f>
        <v>111</v>
      </c>
      <c r="C95" s="553"/>
      <c r="D95" s="553"/>
      <c r="E95" s="553"/>
      <c r="F95" s="553"/>
      <c r="G95" s="582"/>
      <c r="H95" s="582"/>
      <c r="I95" s="582"/>
      <c r="J95" s="582"/>
      <c r="K95" s="583"/>
      <c r="L95" s="584"/>
      <c r="M95" s="585"/>
      <c r="N95" s="1147"/>
      <c r="O95" s="1147"/>
      <c r="P95" s="2676"/>
      <c r="Q95" s="503"/>
    </row>
    <row r="96" spans="1:17" ht="15.75" hidden="1" thickBot="1">
      <c r="A96" s="533"/>
      <c r="B96" s="542"/>
      <c r="C96" s="559"/>
      <c r="D96" s="559"/>
      <c r="E96" s="559"/>
      <c r="F96" s="559"/>
      <c r="G96" s="535"/>
      <c r="H96" s="535"/>
      <c r="I96" s="535"/>
      <c r="J96" s="535"/>
      <c r="K96" s="535"/>
      <c r="L96" s="535"/>
      <c r="M96" s="536"/>
      <c r="N96" s="1148"/>
      <c r="O96" s="1148"/>
      <c r="P96" s="2676"/>
      <c r="Q96" s="503"/>
    </row>
    <row r="97" spans="1:17" ht="15.75" hidden="1" thickTop="1">
      <c r="A97" s="533"/>
      <c r="B97" s="537">
        <f>B31</f>
        <v>111</v>
      </c>
      <c r="C97" s="553"/>
      <c r="D97" s="553"/>
      <c r="E97" s="553"/>
      <c r="F97" s="553"/>
      <c r="G97" s="582"/>
      <c r="H97" s="582"/>
      <c r="I97" s="582"/>
      <c r="J97" s="582"/>
      <c r="K97" s="583"/>
      <c r="L97" s="584"/>
      <c r="M97" s="585"/>
      <c r="N97" s="1147"/>
      <c r="O97" s="1147"/>
      <c r="P97" s="2676"/>
      <c r="Q97" s="503"/>
    </row>
    <row r="98" spans="1:17" ht="15.75" hidden="1" thickBot="1">
      <c r="A98" s="533"/>
      <c r="B98" s="542"/>
      <c r="C98" s="559"/>
      <c r="D98" s="535"/>
      <c r="E98" s="535"/>
      <c r="F98" s="535"/>
      <c r="G98" s="535"/>
      <c r="H98" s="535"/>
      <c r="I98" s="535"/>
      <c r="J98" s="535"/>
      <c r="K98" s="535"/>
      <c r="L98" s="535"/>
      <c r="M98" s="536"/>
      <c r="N98" s="1148"/>
      <c r="O98" s="1148"/>
      <c r="P98" s="2676"/>
      <c r="Q98" s="503"/>
    </row>
    <row r="99" spans="1:17" ht="15.75" hidden="1" thickTop="1">
      <c r="A99" s="533"/>
      <c r="B99" s="545">
        <f>B32</f>
        <v>111</v>
      </c>
      <c r="C99" s="522"/>
      <c r="D99" s="522"/>
      <c r="E99" s="522"/>
      <c r="F99" s="522"/>
      <c r="G99" s="586"/>
      <c r="H99" s="586"/>
      <c r="I99" s="586"/>
      <c r="J99" s="586"/>
      <c r="K99" s="587"/>
      <c r="L99" s="588"/>
      <c r="M99" s="589"/>
      <c r="N99" s="1147"/>
      <c r="O99" s="1147"/>
      <c r="P99" s="2676"/>
      <c r="Q99" s="503"/>
    </row>
    <row r="100" spans="1:17" ht="15.75" hidden="1" thickBot="1">
      <c r="A100" s="2628"/>
      <c r="B100" s="568"/>
      <c r="C100" s="569"/>
      <c r="D100" s="569"/>
      <c r="E100" s="569"/>
      <c r="F100" s="569"/>
      <c r="G100" s="590"/>
      <c r="H100" s="590"/>
      <c r="I100" s="590"/>
      <c r="J100" s="590"/>
      <c r="K100" s="590"/>
      <c r="L100" s="590"/>
      <c r="M100" s="591"/>
      <c r="N100" s="1148"/>
      <c r="O100" s="1148"/>
      <c r="P100" s="2676"/>
      <c r="Q100" s="503"/>
    </row>
    <row r="101" spans="1:17" ht="15" thickTop="1">
      <c r="A101" s="526" t="s">
        <v>2559</v>
      </c>
      <c r="B101" s="527" t="s">
        <v>2608</v>
      </c>
      <c r="C101" s="2977" t="s">
        <v>3101</v>
      </c>
      <c r="D101" s="2977" t="s">
        <v>3102</v>
      </c>
      <c r="E101" s="529"/>
      <c r="F101" s="529"/>
      <c r="G101" s="529"/>
      <c r="H101" s="529"/>
      <c r="I101" s="529"/>
      <c r="J101" s="529"/>
      <c r="K101" s="530"/>
      <c r="L101" s="531"/>
      <c r="M101" s="532"/>
      <c r="N101" s="1147"/>
      <c r="O101" s="1147"/>
      <c r="P101" s="2676"/>
      <c r="Q101" s="503"/>
    </row>
    <row r="102" spans="1:17" ht="15.75" thickBot="1">
      <c r="A102" s="533"/>
      <c r="B102" s="542"/>
      <c r="C102" s="543">
        <v>100</v>
      </c>
      <c r="D102" s="543">
        <f t="shared" ref="D102:M102" si="23">C102-$K33</f>
        <v>95</v>
      </c>
      <c r="E102" s="543">
        <f t="shared" si="23"/>
        <v>90</v>
      </c>
      <c r="F102" s="543">
        <f t="shared" si="23"/>
        <v>85</v>
      </c>
      <c r="G102" s="543">
        <f t="shared" si="23"/>
        <v>80</v>
      </c>
      <c r="H102" s="543">
        <f t="shared" si="23"/>
        <v>75</v>
      </c>
      <c r="I102" s="543">
        <f t="shared" si="23"/>
        <v>70</v>
      </c>
      <c r="J102" s="543">
        <f t="shared" si="23"/>
        <v>65</v>
      </c>
      <c r="K102" s="543">
        <f t="shared" si="23"/>
        <v>60</v>
      </c>
      <c r="L102" s="543">
        <f t="shared" si="23"/>
        <v>55</v>
      </c>
      <c r="M102" s="544">
        <f t="shared" si="23"/>
        <v>50</v>
      </c>
      <c r="N102" s="1148"/>
      <c r="O102" s="1148"/>
      <c r="P102" s="2676"/>
      <c r="Q102" s="503"/>
    </row>
    <row r="103" spans="1:17" ht="29.25" thickTop="1">
      <c r="A103" s="533"/>
      <c r="B103" s="537" t="s">
        <v>2609</v>
      </c>
      <c r="C103" s="577" t="str">
        <f>C104&amp;"(含)"&amp;"-"&amp;D104</f>
        <v>0(含)-50000</v>
      </c>
      <c r="D103" s="577" t="str">
        <f t="shared" ref="D103:L103" si="24">D104&amp;"(含)"&amp;"-"&amp;E104</f>
        <v>50000(含)-100000</v>
      </c>
      <c r="E103" s="577" t="str">
        <f t="shared" si="24"/>
        <v>100000(含)-150000</v>
      </c>
      <c r="F103" s="577" t="str">
        <f t="shared" si="24"/>
        <v>150000(含)-200000</v>
      </c>
      <c r="G103" s="577" t="str">
        <f t="shared" si="24"/>
        <v>200000(含)-</v>
      </c>
      <c r="H103" s="577" t="str">
        <f t="shared" si="24"/>
        <v>(含)-</v>
      </c>
      <c r="I103" s="577" t="str">
        <f t="shared" si="24"/>
        <v>(含)-</v>
      </c>
      <c r="J103" s="577" t="str">
        <f t="shared" si="24"/>
        <v>(含)-</v>
      </c>
      <c r="K103" s="577" t="str">
        <f t="shared" si="24"/>
        <v>(含)-</v>
      </c>
      <c r="L103" s="577" t="str">
        <f t="shared" si="24"/>
        <v>(含)-</v>
      </c>
      <c r="M103" s="620" t="str">
        <f>M104&amp;"(含)"&amp;"-"&amp;P104</f>
        <v>(含)-</v>
      </c>
      <c r="N103" s="1146"/>
      <c r="O103" s="1146"/>
      <c r="P103" s="2676"/>
      <c r="Q103" s="503"/>
    </row>
    <row r="104" spans="1:17" s="470" customFormat="1">
      <c r="A104" s="592"/>
      <c r="B104" s="593"/>
      <c r="C104" s="594">
        <v>0</v>
      </c>
      <c r="D104" s="594">
        <v>50000</v>
      </c>
      <c r="E104" s="594">
        <v>100000</v>
      </c>
      <c r="F104" s="594">
        <v>150000</v>
      </c>
      <c r="G104" s="594">
        <v>200000</v>
      </c>
      <c r="H104" s="594"/>
      <c r="I104" s="594"/>
      <c r="J104" s="595"/>
      <c r="K104" s="595"/>
      <c r="L104" s="596"/>
      <c r="M104" s="597"/>
      <c r="N104" s="1149"/>
      <c r="O104" s="1149"/>
      <c r="P104" s="2677"/>
      <c r="Q104" s="558"/>
    </row>
    <row r="105" spans="1:17" s="470" customFormat="1" ht="15.75" thickBot="1">
      <c r="A105" s="552"/>
      <c r="B105" s="542"/>
      <c r="C105" s="559">
        <v>100</v>
      </c>
      <c r="D105" s="535">
        <v>101</v>
      </c>
      <c r="E105" s="535">
        <v>102</v>
      </c>
      <c r="F105" s="535">
        <v>103</v>
      </c>
      <c r="G105" s="535">
        <v>104</v>
      </c>
      <c r="H105" s="535"/>
      <c r="I105" s="535"/>
      <c r="J105" s="535"/>
      <c r="K105" s="535"/>
      <c r="L105" s="535"/>
      <c r="M105" s="536"/>
      <c r="N105" s="1148"/>
      <c r="O105" s="1148"/>
      <c r="P105" s="2677"/>
      <c r="Q105" s="558"/>
    </row>
    <row r="106" spans="1:17" ht="15" thickTop="1">
      <c r="A106" s="598"/>
      <c r="B106" s="537" t="s">
        <v>2610</v>
      </c>
      <c r="C106" s="2978" t="s">
        <v>3103</v>
      </c>
      <c r="D106" s="553"/>
      <c r="E106" s="582"/>
      <c r="F106" s="582"/>
      <c r="G106" s="582"/>
      <c r="H106" s="582"/>
      <c r="I106" s="582"/>
      <c r="J106" s="582"/>
      <c r="K106" s="583"/>
      <c r="L106" s="584"/>
      <c r="M106" s="585"/>
      <c r="N106" s="1147"/>
      <c r="O106" s="1147"/>
      <c r="P106" s="2676"/>
      <c r="Q106" s="503"/>
    </row>
    <row r="107" spans="1:17" ht="15.75" thickBot="1">
      <c r="A107" s="533"/>
      <c r="B107" s="542"/>
      <c r="C107" s="543">
        <v>100</v>
      </c>
      <c r="D107" s="543">
        <f t="shared" ref="D107:M107" si="25">C107-$K35</f>
        <v>99</v>
      </c>
      <c r="E107" s="543">
        <f t="shared" si="25"/>
        <v>98</v>
      </c>
      <c r="F107" s="543">
        <f t="shared" si="25"/>
        <v>97</v>
      </c>
      <c r="G107" s="543">
        <f t="shared" si="25"/>
        <v>96</v>
      </c>
      <c r="H107" s="543">
        <f t="shared" si="25"/>
        <v>95</v>
      </c>
      <c r="I107" s="543">
        <f t="shared" si="25"/>
        <v>94</v>
      </c>
      <c r="J107" s="543">
        <f t="shared" si="25"/>
        <v>93</v>
      </c>
      <c r="K107" s="543">
        <f t="shared" si="25"/>
        <v>92</v>
      </c>
      <c r="L107" s="543">
        <f t="shared" si="25"/>
        <v>91</v>
      </c>
      <c r="M107" s="544">
        <f t="shared" si="25"/>
        <v>90</v>
      </c>
      <c r="N107" s="1148"/>
      <c r="O107" s="1148"/>
      <c r="P107" s="2676"/>
      <c r="Q107" s="503"/>
    </row>
    <row r="108" spans="1:17" ht="15" thickTop="1">
      <c r="A108" s="598"/>
      <c r="B108" s="537" t="s">
        <v>2612</v>
      </c>
      <c r="C108" s="2978" t="s">
        <v>3104</v>
      </c>
      <c r="D108" s="2978" t="s">
        <v>3105</v>
      </c>
      <c r="E108" s="2978" t="s">
        <v>3106</v>
      </c>
      <c r="F108" s="2979" t="s">
        <v>3107</v>
      </c>
      <c r="G108" s="582"/>
      <c r="H108" s="582"/>
      <c r="I108" s="582"/>
      <c r="J108" s="582"/>
      <c r="K108" s="583"/>
      <c r="L108" s="584"/>
      <c r="M108" s="585"/>
      <c r="N108" s="1147"/>
      <c r="O108" s="1147"/>
      <c r="P108" s="2676"/>
      <c r="Q108" s="503"/>
    </row>
    <row r="109" spans="1:17" ht="15.75" thickBot="1">
      <c r="A109" s="533"/>
      <c r="B109" s="542"/>
      <c r="C109" s="543">
        <v>100</v>
      </c>
      <c r="D109" s="543">
        <f t="shared" ref="D109:M109" si="26">C109-$K36</f>
        <v>97</v>
      </c>
      <c r="E109" s="543">
        <f t="shared" si="26"/>
        <v>94</v>
      </c>
      <c r="F109" s="543">
        <f t="shared" si="26"/>
        <v>91</v>
      </c>
      <c r="G109" s="543">
        <f t="shared" si="26"/>
        <v>88</v>
      </c>
      <c r="H109" s="543">
        <f t="shared" si="26"/>
        <v>85</v>
      </c>
      <c r="I109" s="543">
        <f t="shared" si="26"/>
        <v>82</v>
      </c>
      <c r="J109" s="543">
        <f t="shared" si="26"/>
        <v>79</v>
      </c>
      <c r="K109" s="543">
        <f t="shared" si="26"/>
        <v>76</v>
      </c>
      <c r="L109" s="543">
        <f t="shared" si="26"/>
        <v>73</v>
      </c>
      <c r="M109" s="544">
        <f t="shared" si="26"/>
        <v>70</v>
      </c>
      <c r="N109" s="1148"/>
      <c r="O109" s="1148"/>
      <c r="P109" s="2676"/>
      <c r="Q109" s="503"/>
    </row>
    <row r="110" spans="1:17" ht="15" thickTop="1">
      <c r="A110" s="598"/>
      <c r="B110" s="537" t="s">
        <v>1992</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7"/>
      <c r="O110" s="1147"/>
      <c r="P110" s="2676"/>
      <c r="Q110" s="503"/>
    </row>
    <row r="111" spans="1:17">
      <c r="A111" s="598"/>
      <c r="B111" s="545"/>
      <c r="C111" s="602">
        <v>0.5</v>
      </c>
      <c r="D111" s="602">
        <v>0.6</v>
      </c>
      <c r="E111" s="602">
        <v>0.7</v>
      </c>
      <c r="F111" s="602">
        <v>0.8</v>
      </c>
      <c r="G111" s="602">
        <v>0.9</v>
      </c>
      <c r="H111" s="602">
        <v>1.0001</v>
      </c>
      <c r="I111" s="621"/>
      <c r="J111" s="621"/>
      <c r="K111" s="622"/>
      <c r="L111" s="623"/>
      <c r="M111" s="624"/>
      <c r="N111" s="1147"/>
      <c r="O111" s="1147"/>
      <c r="P111" s="2676"/>
      <c r="Q111" s="503"/>
    </row>
    <row r="112" spans="1:17" ht="15.75" thickBot="1">
      <c r="A112" s="533"/>
      <c r="B112" s="542"/>
      <c r="C112" s="581">
        <v>100</v>
      </c>
      <c r="D112" s="543">
        <f>C112+$K37</f>
        <v>101</v>
      </c>
      <c r="E112" s="543">
        <f t="shared" ref="E112:M112" si="27">D112+$K37</f>
        <v>102</v>
      </c>
      <c r="F112" s="543">
        <f t="shared" si="27"/>
        <v>103</v>
      </c>
      <c r="G112" s="543">
        <f t="shared" si="27"/>
        <v>104</v>
      </c>
      <c r="H112" s="543">
        <f t="shared" si="27"/>
        <v>105</v>
      </c>
      <c r="I112" s="543">
        <f t="shared" si="27"/>
        <v>106</v>
      </c>
      <c r="J112" s="543">
        <f t="shared" si="27"/>
        <v>107</v>
      </c>
      <c r="K112" s="543">
        <f t="shared" si="27"/>
        <v>108</v>
      </c>
      <c r="L112" s="543">
        <f t="shared" si="27"/>
        <v>109</v>
      </c>
      <c r="M112" s="543">
        <f t="shared" si="27"/>
        <v>110</v>
      </c>
      <c r="N112" s="1148"/>
      <c r="O112" s="1148"/>
      <c r="P112" s="2676"/>
      <c r="Q112" s="503"/>
    </row>
    <row r="113" spans="1:17" s="470" customFormat="1" ht="15" hidden="1" thickTop="1">
      <c r="A113" s="592"/>
      <c r="B113" s="537" t="s">
        <v>2696</v>
      </c>
      <c r="C113" s="553"/>
      <c r="D113" s="553"/>
      <c r="E113" s="553"/>
      <c r="F113" s="553"/>
      <c r="G113" s="553"/>
      <c r="H113" s="582"/>
      <c r="I113" s="582"/>
      <c r="J113" s="582"/>
      <c r="K113" s="583"/>
      <c r="L113" s="584"/>
      <c r="M113" s="585"/>
      <c r="N113" s="1149"/>
      <c r="O113" s="1149"/>
      <c r="P113" s="2677"/>
      <c r="Q113" s="558"/>
    </row>
    <row r="114" spans="1:17" s="470" customFormat="1" ht="15.75" hidden="1" thickBot="1">
      <c r="A114" s="552"/>
      <c r="B114" s="542"/>
      <c r="C114" s="543">
        <v>100</v>
      </c>
      <c r="D114" s="543">
        <f>C114-$K38</f>
        <v>100</v>
      </c>
      <c r="E114" s="543">
        <f t="shared" ref="E114:M114" si="28">D114-$K38</f>
        <v>100</v>
      </c>
      <c r="F114" s="543">
        <f t="shared" si="28"/>
        <v>100</v>
      </c>
      <c r="G114" s="543">
        <f t="shared" si="28"/>
        <v>100</v>
      </c>
      <c r="H114" s="543">
        <f t="shared" si="28"/>
        <v>100</v>
      </c>
      <c r="I114" s="543">
        <f t="shared" si="28"/>
        <v>100</v>
      </c>
      <c r="J114" s="543">
        <f t="shared" si="28"/>
        <v>100</v>
      </c>
      <c r="K114" s="543">
        <f t="shared" si="28"/>
        <v>100</v>
      </c>
      <c r="L114" s="543">
        <f t="shared" si="28"/>
        <v>100</v>
      </c>
      <c r="M114" s="543">
        <f t="shared" si="28"/>
        <v>100</v>
      </c>
      <c r="N114" s="1149"/>
      <c r="O114" s="1149"/>
      <c r="P114" s="2677"/>
      <c r="Q114" s="558"/>
    </row>
    <row r="115" spans="1:17" ht="15" thickTop="1">
      <c r="A115" s="598"/>
      <c r="B115" s="537" t="s">
        <v>2613</v>
      </c>
      <c r="C115" s="2978" t="s">
        <v>3108</v>
      </c>
      <c r="D115" s="553"/>
      <c r="E115" s="582"/>
      <c r="F115" s="582"/>
      <c r="G115" s="582"/>
      <c r="H115" s="582"/>
      <c r="I115" s="582"/>
      <c r="J115" s="582"/>
      <c r="K115" s="583"/>
      <c r="L115" s="584"/>
      <c r="M115" s="585"/>
      <c r="N115" s="1147"/>
      <c r="O115" s="1147"/>
      <c r="P115" s="2676"/>
      <c r="Q115" s="503"/>
    </row>
    <row r="116" spans="1:17" ht="15.75" thickBot="1">
      <c r="A116" s="533"/>
      <c r="B116" s="542"/>
      <c r="C116" s="543">
        <v>100</v>
      </c>
      <c r="D116" s="543">
        <f t="shared" ref="D116:M116" si="29">C116-$K39</f>
        <v>100</v>
      </c>
      <c r="E116" s="543">
        <f t="shared" si="29"/>
        <v>100</v>
      </c>
      <c r="F116" s="543">
        <f t="shared" si="29"/>
        <v>100</v>
      </c>
      <c r="G116" s="543">
        <f t="shared" si="29"/>
        <v>100</v>
      </c>
      <c r="H116" s="543">
        <f t="shared" si="29"/>
        <v>100</v>
      </c>
      <c r="I116" s="543">
        <f t="shared" si="29"/>
        <v>100</v>
      </c>
      <c r="J116" s="543">
        <f t="shared" si="29"/>
        <v>100</v>
      </c>
      <c r="K116" s="543">
        <f t="shared" si="29"/>
        <v>100</v>
      </c>
      <c r="L116" s="543">
        <f t="shared" si="29"/>
        <v>100</v>
      </c>
      <c r="M116" s="544">
        <f t="shared" si="29"/>
        <v>100</v>
      </c>
      <c r="N116" s="1148"/>
      <c r="O116" s="1148"/>
      <c r="P116" s="2676"/>
      <c r="Q116" s="503"/>
    </row>
    <row r="117" spans="1:17" ht="15" thickTop="1">
      <c r="A117" s="598"/>
      <c r="B117" s="537" t="s">
        <v>2614</v>
      </c>
      <c r="C117" s="2978" t="s">
        <v>3109</v>
      </c>
      <c r="D117" s="2978" t="s">
        <v>3110</v>
      </c>
      <c r="E117" s="2978" t="s">
        <v>3111</v>
      </c>
      <c r="F117" s="2978" t="s">
        <v>3112</v>
      </c>
      <c r="G117" s="2978" t="s">
        <v>3113</v>
      </c>
      <c r="H117" s="582"/>
      <c r="I117" s="582"/>
      <c r="J117" s="582"/>
      <c r="K117" s="583"/>
      <c r="L117" s="584"/>
      <c r="M117" s="585"/>
      <c r="N117" s="1147"/>
      <c r="O117" s="1147"/>
      <c r="P117" s="2676"/>
      <c r="Q117" s="503"/>
    </row>
    <row r="118" spans="1:17" ht="15.75" thickBot="1">
      <c r="A118" s="533"/>
      <c r="B118" s="542"/>
      <c r="C118" s="543">
        <v>100</v>
      </c>
      <c r="D118" s="543">
        <f>C118-$K40</f>
        <v>99</v>
      </c>
      <c r="E118" s="543">
        <f>D118-$K40</f>
        <v>98</v>
      </c>
      <c r="F118" s="543">
        <f>E118-$K40</f>
        <v>97</v>
      </c>
      <c r="G118" s="543">
        <f>F118-$K40</f>
        <v>96</v>
      </c>
      <c r="H118" s="543"/>
      <c r="I118" s="543"/>
      <c r="J118" s="543"/>
      <c r="K118" s="543"/>
      <c r="L118" s="543"/>
      <c r="M118" s="544"/>
      <c r="N118" s="1148"/>
      <c r="O118" s="1148"/>
      <c r="P118" s="2676"/>
      <c r="Q118" s="503"/>
    </row>
    <row r="119" spans="1:17" ht="15" hidden="1" thickTop="1">
      <c r="A119" s="598"/>
      <c r="B119" s="634" t="s">
        <v>2697</v>
      </c>
      <c r="C119" s="582"/>
      <c r="D119" s="582"/>
      <c r="E119" s="582"/>
      <c r="F119" s="582"/>
      <c r="G119" s="582"/>
      <c r="H119" s="582"/>
      <c r="I119" s="582"/>
      <c r="J119" s="582"/>
      <c r="K119" s="582"/>
      <c r="L119" s="2681"/>
      <c r="M119" s="2682"/>
      <c r="N119" s="1148"/>
      <c r="O119" s="1148"/>
      <c r="P119" s="2683"/>
      <c r="Q119" s="636"/>
    </row>
    <row r="120" spans="1:17" ht="15.75" hidden="1" thickBot="1">
      <c r="A120" s="533"/>
      <c r="B120" s="542"/>
      <c r="C120" s="581">
        <v>100</v>
      </c>
      <c r="D120" s="543">
        <f>C120-$K41</f>
        <v>100</v>
      </c>
      <c r="E120" s="543">
        <f t="shared" ref="E120:M120" si="30">D120-$K41</f>
        <v>100</v>
      </c>
      <c r="F120" s="543">
        <f t="shared" si="30"/>
        <v>100</v>
      </c>
      <c r="G120" s="543">
        <f t="shared" si="30"/>
        <v>100</v>
      </c>
      <c r="H120" s="543">
        <f t="shared" si="30"/>
        <v>100</v>
      </c>
      <c r="I120" s="543">
        <f t="shared" si="30"/>
        <v>100</v>
      </c>
      <c r="J120" s="543">
        <f t="shared" si="30"/>
        <v>100</v>
      </c>
      <c r="K120" s="543">
        <f t="shared" si="30"/>
        <v>100</v>
      </c>
      <c r="L120" s="543">
        <f t="shared" si="30"/>
        <v>100</v>
      </c>
      <c r="M120" s="543">
        <f t="shared" si="30"/>
        <v>100</v>
      </c>
      <c r="N120" s="1148"/>
      <c r="O120" s="1148"/>
      <c r="P120" s="2676"/>
      <c r="Q120" s="503"/>
    </row>
    <row r="121" spans="1:17" s="470" customFormat="1" ht="15" thickTop="1">
      <c r="A121" s="592"/>
      <c r="B121" s="537" t="s">
        <v>2680</v>
      </c>
      <c r="C121" s="553"/>
      <c r="D121" s="553"/>
      <c r="E121" s="553"/>
      <c r="F121" s="582"/>
      <c r="G121" s="554"/>
      <c r="H121" s="554"/>
      <c r="I121" s="554"/>
      <c r="J121" s="554"/>
      <c r="K121" s="554"/>
      <c r="L121" s="555"/>
      <c r="M121" s="556"/>
      <c r="N121" s="1149"/>
      <c r="O121" s="1149"/>
      <c r="P121" s="2677"/>
      <c r="Q121" s="558"/>
    </row>
    <row r="122" spans="1:17" s="470" customFormat="1" ht="15.75" thickBot="1">
      <c r="A122" s="552"/>
      <c r="B122" s="534"/>
      <c r="C122" s="559"/>
      <c r="D122" s="559"/>
      <c r="E122" s="559"/>
      <c r="F122" s="559"/>
      <c r="G122" s="559"/>
      <c r="H122" s="559"/>
      <c r="I122" s="559"/>
      <c r="J122" s="559"/>
      <c r="K122" s="559"/>
      <c r="L122" s="559"/>
      <c r="M122" s="559"/>
      <c r="N122" s="1149"/>
      <c r="O122" s="1149"/>
      <c r="P122" s="2677"/>
      <c r="Q122" s="558"/>
    </row>
    <row r="123" spans="1:17" ht="15" thickTop="1">
      <c r="A123" s="598"/>
      <c r="B123" s="537" t="s">
        <v>2616</v>
      </c>
      <c r="C123" s="2978" t="s">
        <v>3104</v>
      </c>
      <c r="D123" s="2978" t="s">
        <v>3105</v>
      </c>
      <c r="E123" s="2978" t="s">
        <v>3106</v>
      </c>
      <c r="F123" s="2979" t="s">
        <v>3107</v>
      </c>
      <c r="G123" s="582"/>
      <c r="H123" s="582"/>
      <c r="I123" s="582"/>
      <c r="J123" s="582"/>
      <c r="K123" s="583"/>
      <c r="L123" s="584"/>
      <c r="M123" s="585"/>
      <c r="N123" s="1147"/>
      <c r="O123" s="1147"/>
      <c r="P123" s="2676"/>
      <c r="Q123" s="503"/>
    </row>
    <row r="124" spans="1:17" ht="15.75" thickBot="1">
      <c r="A124" s="533"/>
      <c r="B124" s="542"/>
      <c r="C124" s="543">
        <v>100</v>
      </c>
      <c r="D124" s="543">
        <f t="shared" ref="D124:M124" si="31">C124-$K43</f>
        <v>99</v>
      </c>
      <c r="E124" s="543">
        <f t="shared" si="31"/>
        <v>98</v>
      </c>
      <c r="F124" s="543">
        <f t="shared" si="31"/>
        <v>97</v>
      </c>
      <c r="G124" s="543">
        <f t="shared" si="31"/>
        <v>96</v>
      </c>
      <c r="H124" s="543">
        <f t="shared" si="31"/>
        <v>95</v>
      </c>
      <c r="I124" s="543">
        <f t="shared" si="31"/>
        <v>94</v>
      </c>
      <c r="J124" s="543">
        <f t="shared" si="31"/>
        <v>93</v>
      </c>
      <c r="K124" s="543">
        <f t="shared" si="31"/>
        <v>92</v>
      </c>
      <c r="L124" s="543">
        <f t="shared" si="31"/>
        <v>91</v>
      </c>
      <c r="M124" s="544">
        <f t="shared" si="31"/>
        <v>90</v>
      </c>
      <c r="N124" s="1148"/>
      <c r="O124" s="1148"/>
      <c r="P124" s="2676"/>
      <c r="Q124" s="503"/>
    </row>
    <row r="125" spans="1:17" ht="15" thickTop="1">
      <c r="A125" s="598"/>
      <c r="B125" s="537" t="s">
        <v>2617</v>
      </c>
      <c r="C125" s="577" t="s">
        <v>2593</v>
      </c>
      <c r="D125" s="577" t="s">
        <v>2594</v>
      </c>
      <c r="E125" s="577" t="s">
        <v>2595</v>
      </c>
      <c r="F125" s="577" t="s">
        <v>2596</v>
      </c>
      <c r="G125" s="577" t="s">
        <v>2597</v>
      </c>
      <c r="H125" s="538"/>
      <c r="I125" s="538"/>
      <c r="J125" s="538"/>
      <c r="K125" s="539"/>
      <c r="L125" s="540"/>
      <c r="M125" s="541"/>
      <c r="N125" s="1147"/>
      <c r="O125" s="1147"/>
      <c r="P125" s="2677"/>
      <c r="Q125" s="503"/>
    </row>
    <row r="126" spans="1:17" ht="15.75" thickBot="1">
      <c r="A126" s="533"/>
      <c r="B126" s="542"/>
      <c r="C126" s="543">
        <v>100</v>
      </c>
      <c r="D126" s="543">
        <f>C126-$K44</f>
        <v>99</v>
      </c>
      <c r="E126" s="543">
        <f>D126-$K44</f>
        <v>98</v>
      </c>
      <c r="F126" s="543">
        <f>E126-$K44</f>
        <v>97</v>
      </c>
      <c r="G126" s="543">
        <f>F126-$K44</f>
        <v>96</v>
      </c>
      <c r="H126" s="543"/>
      <c r="I126" s="543"/>
      <c r="J126" s="543"/>
      <c r="K126" s="543"/>
      <c r="L126" s="543"/>
      <c r="M126" s="544"/>
      <c r="N126" s="1148"/>
      <c r="O126" s="1148"/>
      <c r="P126" s="2676"/>
      <c r="Q126" s="503"/>
    </row>
    <row r="127" spans="1:17" s="470" customFormat="1" ht="15" thickTop="1">
      <c r="A127" s="592"/>
      <c r="B127" s="537">
        <f>B45</f>
        <v>111</v>
      </c>
      <c r="C127" s="553"/>
      <c r="D127" s="553"/>
      <c r="E127" s="553"/>
      <c r="F127" s="553"/>
      <c r="G127" s="553"/>
      <c r="H127" s="554"/>
      <c r="I127" s="554"/>
      <c r="J127" s="554"/>
      <c r="K127" s="554"/>
      <c r="L127" s="555"/>
      <c r="M127" s="556"/>
      <c r="N127" s="1149"/>
      <c r="O127" s="1149"/>
      <c r="P127" s="2677"/>
      <c r="Q127" s="558"/>
    </row>
    <row r="128" spans="1:17" s="470" customFormat="1" ht="15.75" thickBot="1">
      <c r="A128" s="552"/>
      <c r="B128" s="542"/>
      <c r="C128" s="559"/>
      <c r="D128" s="535"/>
      <c r="E128" s="535"/>
      <c r="F128" s="535"/>
      <c r="G128" s="559"/>
      <c r="H128" s="561"/>
      <c r="I128" s="561"/>
      <c r="J128" s="561"/>
      <c r="K128" s="561"/>
      <c r="L128" s="561"/>
      <c r="M128" s="562"/>
      <c r="N128" s="1149"/>
      <c r="O128" s="1149"/>
      <c r="P128" s="2677"/>
      <c r="Q128" s="558"/>
    </row>
    <row r="129" spans="1:17" ht="15" thickTop="1">
      <c r="A129" s="598"/>
      <c r="B129" s="537">
        <f>B46</f>
        <v>111</v>
      </c>
      <c r="C129" s="553"/>
      <c r="D129" s="553"/>
      <c r="E129" s="553"/>
      <c r="F129" s="553"/>
      <c r="G129" s="582"/>
      <c r="H129" s="582"/>
      <c r="I129" s="582"/>
      <c r="J129" s="582"/>
      <c r="K129" s="583"/>
      <c r="L129" s="584"/>
      <c r="M129" s="585"/>
      <c r="N129" s="1147"/>
      <c r="O129" s="1147"/>
      <c r="P129" s="2676"/>
      <c r="Q129" s="503"/>
    </row>
    <row r="130" spans="1:17" ht="15.75" thickBot="1">
      <c r="A130" s="533"/>
      <c r="B130" s="542"/>
      <c r="C130" s="559"/>
      <c r="D130" s="559"/>
      <c r="E130" s="559"/>
      <c r="F130" s="559"/>
      <c r="G130" s="535"/>
      <c r="H130" s="535"/>
      <c r="I130" s="535"/>
      <c r="J130" s="535"/>
      <c r="K130" s="535"/>
      <c r="L130" s="535"/>
      <c r="M130" s="536"/>
      <c r="N130" s="1148"/>
      <c r="O130" s="1148"/>
      <c r="P130" s="2676"/>
      <c r="Q130" s="503"/>
    </row>
    <row r="131" spans="1:17" ht="15" thickTop="1">
      <c r="A131" s="598"/>
      <c r="B131" s="545">
        <f>B47</f>
        <v>111</v>
      </c>
      <c r="C131" s="522"/>
      <c r="D131" s="522"/>
      <c r="E131" s="522"/>
      <c r="F131" s="522"/>
      <c r="G131" s="586"/>
      <c r="H131" s="586"/>
      <c r="I131" s="586"/>
      <c r="J131" s="586"/>
      <c r="K131" s="522"/>
      <c r="L131" s="523"/>
      <c r="M131" s="589"/>
      <c r="N131" s="1147"/>
      <c r="O131" s="1147"/>
      <c r="P131" s="2676"/>
      <c r="Q131" s="503"/>
    </row>
    <row r="132" spans="1:17" ht="15.75" thickBot="1">
      <c r="A132" s="2628"/>
      <c r="B132" s="568"/>
      <c r="C132" s="569"/>
      <c r="D132" s="569"/>
      <c r="E132" s="569"/>
      <c r="F132" s="569"/>
      <c r="G132" s="590"/>
      <c r="H132" s="590"/>
      <c r="I132" s="590"/>
      <c r="J132" s="590"/>
      <c r="K132" s="590"/>
      <c r="L132" s="590"/>
      <c r="M132" s="591"/>
      <c r="N132" s="1148"/>
      <c r="O132" s="1148"/>
      <c r="P132" s="2676"/>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42" priority="16" stopIfTrue="1" operator="containsText" text="超过">
      <formula>NOT(ISERROR(SEARCH("超过",F53)))</formula>
    </cfRule>
  </conditionalFormatting>
  <conditionalFormatting sqref="H55">
    <cfRule type="containsText" dxfId="141" priority="15" stopIfTrue="1" operator="containsText" text="超过">
      <formula>NOT(ISERROR(SEARCH("超过",H55)))</formula>
    </cfRule>
  </conditionalFormatting>
  <conditionalFormatting sqref="F55">
    <cfRule type="containsText" dxfId="140" priority="14" stopIfTrue="1" operator="containsText" text="超过">
      <formula>NOT(ISERROR(SEARCH("超过",F55)))</formula>
    </cfRule>
  </conditionalFormatting>
  <conditionalFormatting sqref="F54 H54">
    <cfRule type="containsText" dxfId="139" priority="13" stopIfTrue="1" operator="containsText" text="超过">
      <formula>NOT(ISERROR(SEARCH("超过",F54)))</formula>
    </cfRule>
  </conditionalFormatting>
  <conditionalFormatting sqref="E53">
    <cfRule type="expression" dxfId="138" priority="12" stopIfTrue="1">
      <formula>$F$53="超过30%"</formula>
    </cfRule>
  </conditionalFormatting>
  <conditionalFormatting sqref="E54">
    <cfRule type="expression" dxfId="137" priority="11" stopIfTrue="1">
      <formula>$F$54="超过20%"</formula>
    </cfRule>
  </conditionalFormatting>
  <conditionalFormatting sqref="E55">
    <cfRule type="expression" dxfId="136" priority="10" stopIfTrue="1">
      <formula>$F$55="超过30%"</formula>
    </cfRule>
  </conditionalFormatting>
  <conditionalFormatting sqref="G55">
    <cfRule type="expression" dxfId="135" priority="9" stopIfTrue="1">
      <formula>$H$55="超过30%"</formula>
    </cfRule>
  </conditionalFormatting>
  <conditionalFormatting sqref="G53">
    <cfRule type="expression" dxfId="134" priority="8" stopIfTrue="1">
      <formula>$H$53="超过30%"</formula>
    </cfRule>
  </conditionalFormatting>
  <conditionalFormatting sqref="G54">
    <cfRule type="expression" dxfId="133" priority="7" stopIfTrue="1">
      <formula>$H$54="超过20%"</formula>
    </cfRule>
  </conditionalFormatting>
  <conditionalFormatting sqref="J53">
    <cfRule type="containsText" dxfId="132" priority="6" stopIfTrue="1" operator="containsText" text="超过">
      <formula>NOT(ISERROR(SEARCH("超过",J53)))</formula>
    </cfRule>
  </conditionalFormatting>
  <conditionalFormatting sqref="J55">
    <cfRule type="containsText" dxfId="131" priority="5" stopIfTrue="1" operator="containsText" text="超过">
      <formula>NOT(ISERROR(SEARCH("超过",J55)))</formula>
    </cfRule>
  </conditionalFormatting>
  <conditionalFormatting sqref="J54">
    <cfRule type="containsText" dxfId="130" priority="4" stopIfTrue="1" operator="containsText" text="超过">
      <formula>NOT(ISERROR(SEARCH("超过",J54)))</formula>
    </cfRule>
  </conditionalFormatting>
  <conditionalFormatting sqref="I53">
    <cfRule type="expression" dxfId="129" priority="3" stopIfTrue="1">
      <formula>$J$53="超过30%"</formula>
    </cfRule>
  </conditionalFormatting>
  <conditionalFormatting sqref="I54">
    <cfRule type="expression" dxfId="128" priority="2" stopIfTrue="1">
      <formula>$J$53+$J$54="超过20%"</formula>
    </cfRule>
  </conditionalFormatting>
  <conditionalFormatting sqref="I55">
    <cfRule type="expression" dxfId="12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27</v>
      </c>
      <c r="D1" s="1815" t="s">
        <v>70</v>
      </c>
      <c r="E1" s="1816" t="s">
        <v>1383</v>
      </c>
      <c r="F1" s="1278">
        <f ca="1">J53</f>
        <v>45.96</v>
      </c>
      <c r="G1" s="1831">
        <f>MATCH(C1,'数据-取费表'!A6:A16,0)+5</f>
        <v>6</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1511</v>
      </c>
      <c r="B2" s="1839">
        <f ca="1">C40+J29+L46</f>
        <v>0</v>
      </c>
      <c r="C2" s="1840" t="s">
        <v>1512</v>
      </c>
      <c r="D2" s="1840"/>
      <c r="E2" s="1841"/>
      <c r="F2" s="1842"/>
      <c r="G2" s="1843"/>
      <c r="H2" s="1835"/>
      <c r="I2" s="1835"/>
      <c r="J2" s="1835"/>
      <c r="K2" s="1836"/>
      <c r="L2" s="1835"/>
      <c r="M2" s="1835"/>
    </row>
    <row r="3" spans="1:37" ht="18" customHeight="1" thickBot="1">
      <c r="A3" s="1844" t="s">
        <v>1513</v>
      </c>
      <c r="B3" s="1845">
        <f ca="1">IF(ISERROR(B2*10000/F43),0,ROUND(B2*10000/F43,0))</f>
        <v>0</v>
      </c>
      <c r="C3" s="1840" t="s">
        <v>1514</v>
      </c>
      <c r="D3" s="1840"/>
      <c r="E3" s="1841"/>
      <c r="F3" s="1842"/>
      <c r="G3" s="1843"/>
      <c r="H3" s="741" t="s">
        <v>1584</v>
      </c>
      <c r="I3" s="1835"/>
      <c r="J3" s="1835"/>
      <c r="K3" s="1836"/>
      <c r="L3" s="1835"/>
      <c r="M3" s="1835"/>
    </row>
    <row r="4" spans="1:37" ht="18" customHeight="1">
      <c r="A4" s="339" t="s">
        <v>1392</v>
      </c>
      <c r="B4" s="340" t="s">
        <v>1393</v>
      </c>
      <c r="C4" s="340" t="s">
        <v>1394</v>
      </c>
      <c r="D4" s="340" t="s">
        <v>1395</v>
      </c>
      <c r="E4" s="341" t="s">
        <v>1396</v>
      </c>
      <c r="F4" s="342"/>
      <c r="G4" s="1846"/>
      <c r="H4" s="339" t="s">
        <v>1392</v>
      </c>
      <c r="I4" s="340" t="s">
        <v>1393</v>
      </c>
      <c r="J4" s="340" t="s">
        <v>1394</v>
      </c>
      <c r="K4" s="340" t="s">
        <v>1395</v>
      </c>
      <c r="L4" s="341" t="s">
        <v>1396</v>
      </c>
      <c r="M4" s="342"/>
    </row>
    <row r="5" spans="1:37" ht="18" customHeight="1">
      <c r="A5" s="343">
        <v>1</v>
      </c>
      <c r="B5" s="344" t="s">
        <v>1397</v>
      </c>
      <c r="C5" s="1287">
        <f ca="1">C6+C10+C12</f>
        <v>2</v>
      </c>
      <c r="D5" s="1817" t="s">
        <v>1398</v>
      </c>
      <c r="E5" s="1288"/>
      <c r="F5" s="1289"/>
      <c r="G5" s="1846"/>
      <c r="H5" s="343">
        <v>1</v>
      </c>
      <c r="I5" s="344" t="s">
        <v>1397</v>
      </c>
      <c r="J5" s="1287">
        <f ca="1">J6+J10+J12</f>
        <v>0</v>
      </c>
      <c r="K5" s="1817" t="s">
        <v>1398</v>
      </c>
      <c r="L5" s="1288"/>
      <c r="M5" s="1289"/>
    </row>
    <row r="6" spans="1:37" ht="18" customHeight="1">
      <c r="A6" s="1286" t="s">
        <v>1032</v>
      </c>
      <c r="B6" s="3283" t="s">
        <v>1399</v>
      </c>
      <c r="C6" s="1291">
        <f ca="1">ROUND(F6*F8*F7*(1-F9)/10000,0)</f>
        <v>2</v>
      </c>
      <c r="D6" s="163" t="s">
        <v>3027</v>
      </c>
      <c r="E6" s="346" t="s">
        <v>1401</v>
      </c>
      <c r="F6" s="347">
        <f ca="1">INDIRECT("'数据-取费表'!u"&amp;$G$1)</f>
        <v>2.5</v>
      </c>
      <c r="G6" s="1846"/>
      <c r="H6" s="1286" t="s">
        <v>1032</v>
      </c>
      <c r="I6" s="3283" t="s">
        <v>1399</v>
      </c>
      <c r="J6" s="345">
        <f ca="1">ROUND(M6*M8*M7*(1-M9)/10000,0)</f>
        <v>0</v>
      </c>
      <c r="K6" s="163" t="s">
        <v>3026</v>
      </c>
      <c r="L6" s="346" t="s">
        <v>1401</v>
      </c>
      <c r="M6" s="347">
        <f ca="1">INDIRECT("'数据-取费表'!z"&amp;$G$1)</f>
        <v>0</v>
      </c>
    </row>
    <row r="7" spans="1:37" ht="18" customHeight="1">
      <c r="A7" s="1290"/>
      <c r="B7" s="3284"/>
      <c r="C7" s="1292"/>
      <c r="D7" s="351"/>
      <c r="E7" s="1293" t="s">
        <v>1402</v>
      </c>
      <c r="F7" s="347">
        <f ca="1">IF(INDIRECT("'数据-取费表'!ah"&amp;$G$1)="",INDIRECT("'数据-取费表'!k"&amp;$G$1),INDIRECT("'数据-取费表'!ah"&amp;$G$1))</f>
        <v>27.04</v>
      </c>
      <c r="G7" s="1846"/>
      <c r="H7" s="348"/>
      <c r="I7" s="3284"/>
      <c r="J7" s="350"/>
      <c r="K7" s="351"/>
      <c r="L7" s="346" t="s">
        <v>1402</v>
      </c>
      <c r="M7" s="347">
        <f ca="1">F7</f>
        <v>27.04</v>
      </c>
    </row>
    <row r="8" spans="1:37" ht="18" customHeight="1">
      <c r="A8" s="348"/>
      <c r="B8" s="3284"/>
      <c r="C8" s="350"/>
      <c r="D8" s="351"/>
      <c r="E8" s="346" t="s">
        <v>1403</v>
      </c>
      <c r="F8" s="347">
        <f ca="1">INDIRECT("'数据-取费表'!ai"&amp;$G$1)</f>
        <v>365</v>
      </c>
      <c r="G8" s="1846"/>
      <c r="H8" s="348"/>
      <c r="I8" s="3284"/>
      <c r="J8" s="350"/>
      <c r="K8" s="351"/>
      <c r="L8" s="346" t="s">
        <v>1403</v>
      </c>
      <c r="M8" s="347">
        <f ca="1">INDIRECT("'数据-取费表'!ai"&amp;$G$1)</f>
        <v>365</v>
      </c>
    </row>
    <row r="9" spans="1:37" ht="18" customHeight="1">
      <c r="A9" s="348"/>
      <c r="B9" s="3285"/>
      <c r="C9" s="350"/>
      <c r="D9" s="351"/>
      <c r="E9" s="346" t="s">
        <v>1404</v>
      </c>
      <c r="F9" s="356">
        <f ca="1">INDIRECT("'数据-取费表'!w"&amp;$G$1)</f>
        <v>0.1</v>
      </c>
      <c r="G9" s="1846"/>
      <c r="H9" s="348"/>
      <c r="I9" s="3285"/>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3036</v>
      </c>
      <c r="E10" s="357" t="s">
        <v>1406</v>
      </c>
      <c r="F10" s="1361" t="s">
        <v>3079</v>
      </c>
      <c r="G10" s="1846"/>
      <c r="H10" s="1286" t="s">
        <v>1036</v>
      </c>
      <c r="I10" s="1818" t="s">
        <v>1405</v>
      </c>
      <c r="J10" s="345">
        <f ca="1">ROUND(IF(M10="押一",J6/12*M11,IF(M10="押二",J6/12*2*M11,IF(M10="押三",J6/12*3*M11,J11*M11))),0)</f>
        <v>0</v>
      </c>
      <c r="K10" s="1819" t="s">
        <v>3035</v>
      </c>
      <c r="L10" s="357" t="s">
        <v>1406</v>
      </c>
      <c r="M10" s="1361" t="s">
        <v>1407</v>
      </c>
    </row>
    <row r="11" spans="1:37" ht="18" customHeight="1">
      <c r="A11" s="352"/>
      <c r="B11" s="1820" t="s">
        <v>1384</v>
      </c>
      <c r="C11" s="1173"/>
      <c r="D11" s="1821"/>
      <c r="E11" s="357" t="s">
        <v>1408</v>
      </c>
      <c r="F11" s="358">
        <f ca="1">'数据-取费表'!B39</f>
        <v>1.4999999999999999E-2</v>
      </c>
      <c r="G11" s="1846"/>
      <c r="H11" s="1294"/>
      <c r="I11" s="1820" t="s">
        <v>1384</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11</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INDIRECT("'数据-取费表'!m"&amp;$G$1)+INDIRECT("'数据-取费表'!t"&amp;$G$1)</f>
        <v>8</v>
      </c>
      <c r="D14" s="1795" t="s">
        <v>1414</v>
      </c>
      <c r="E14" s="1789"/>
      <c r="F14" s="363"/>
      <c r="G14" s="1846"/>
      <c r="H14" s="1196" t="s">
        <v>1032</v>
      </c>
      <c r="I14" s="346" t="s">
        <v>1415</v>
      </c>
      <c r="J14" s="23">
        <f ca="1">C29</f>
        <v>11</v>
      </c>
      <c r="K14" s="14"/>
      <c r="L14" s="974"/>
      <c r="M14" s="975"/>
    </row>
    <row r="15" spans="1:37" s="1853" customFormat="1" ht="18" customHeight="1" thickBot="1">
      <c r="A15" s="1196" t="s">
        <v>1033</v>
      </c>
      <c r="B15" s="346" t="s">
        <v>1416</v>
      </c>
      <c r="C15" s="23">
        <f ca="1">ROUND(C14*F15,0)</f>
        <v>0</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ROUND(INDIRECT("'数据-取费表'!m"&amp;$G$1)*F16,0)</f>
        <v>0</v>
      </c>
      <c r="D16" s="346" t="s">
        <v>1417</v>
      </c>
      <c r="E16" s="346" t="s">
        <v>1418</v>
      </c>
      <c r="F16" s="366">
        <f ca="1">IF(INDIRECT("'数据-取费表'!c"&amp;$G$1)="住宅",'数据-取费表'!B34,0)</f>
        <v>0</v>
      </c>
      <c r="G16" s="1846"/>
      <c r="H16" s="1324" t="s">
        <v>1027</v>
      </c>
      <c r="I16" s="1325" t="s">
        <v>1420</v>
      </c>
      <c r="J16" s="354">
        <f ca="1">ROUND(J17+J22+J23+J24,0)</f>
        <v>1</v>
      </c>
      <c r="K16" s="1332" t="s">
        <v>1421</v>
      </c>
      <c r="L16" s="1333"/>
      <c r="M16" s="1289"/>
    </row>
    <row r="17" spans="1:37" s="1853" customFormat="1" ht="18" customHeight="1">
      <c r="A17" s="1196" t="s">
        <v>1386</v>
      </c>
      <c r="B17" s="346" t="s">
        <v>1422</v>
      </c>
      <c r="C17" s="23">
        <f ca="1">ROUND(F17*(F43+INDIRECT("'数据-取费表'!S"&amp;$G$1))/10000,0)</f>
        <v>1</v>
      </c>
      <c r="D17" s="346" t="s">
        <v>1423</v>
      </c>
      <c r="E17" s="346" t="s">
        <v>1424</v>
      </c>
      <c r="F17" s="25">
        <f>'数据-取费表'!B35</f>
        <v>200</v>
      </c>
      <c r="G17" s="1849"/>
      <c r="H17" s="1196" t="s">
        <v>1032</v>
      </c>
      <c r="I17" s="346" t="s">
        <v>1425</v>
      </c>
      <c r="J17" s="23">
        <f ca="1">ROUND(IF(项目基本情况!B11="自然人",J5*M17,J18+J19+J20),1)</f>
        <v>1.2</v>
      </c>
      <c r="K17" s="1795" t="s">
        <v>1426</v>
      </c>
      <c r="L17" s="1793"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0</v>
      </c>
      <c r="D18" s="346" t="s">
        <v>1417</v>
      </c>
      <c r="E18" s="346" t="s">
        <v>1418</v>
      </c>
      <c r="F18" s="366">
        <f>'数据-取费表'!B36</f>
        <v>1.4999999999999999E-2</v>
      </c>
      <c r="G18" s="1849"/>
      <c r="H18" s="1196" t="s">
        <v>1031</v>
      </c>
      <c r="I18" s="346" t="s">
        <v>1429</v>
      </c>
      <c r="J18" s="23">
        <f ca="1">ROUND(J5*M18/(1+'数据-取费表'!C42),2)</f>
        <v>0</v>
      </c>
      <c r="K18" s="1793"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9</v>
      </c>
      <c r="D19" s="139" t="s">
        <v>1432</v>
      </c>
      <c r="E19" s="1813"/>
      <c r="F19" s="25"/>
      <c r="G19" s="1846"/>
      <c r="H19" s="1196" t="s">
        <v>1033</v>
      </c>
      <c r="I19" s="346" t="s">
        <v>1433</v>
      </c>
      <c r="J19" s="23">
        <f ca="1">IF(K19="按租金收入计税",ROUND(J5*M19,2),ROUND(C29*M19*0.7,2))</f>
        <v>0.09</v>
      </c>
      <c r="K19" s="1823" t="s">
        <v>1434</v>
      </c>
      <c r="L19" s="346" t="s">
        <v>1418</v>
      </c>
      <c r="M19" s="366">
        <f>IF(K19="按租金收入计税",'数据-取费表'!B51,'数据-取费表'!B50)</f>
        <v>1.2E-2</v>
      </c>
    </row>
    <row r="20" spans="1:37" s="1853" customFormat="1" ht="18" customHeight="1">
      <c r="A20" s="1196" t="s">
        <v>1036</v>
      </c>
      <c r="B20" s="346" t="s">
        <v>1435</v>
      </c>
      <c r="C20" s="23">
        <f ca="1">ROUND(C19*F20,0)</f>
        <v>0</v>
      </c>
      <c r="D20" s="368" t="s">
        <v>1436</v>
      </c>
      <c r="E20" s="346" t="s">
        <v>1418</v>
      </c>
      <c r="F20" s="366">
        <f>'数据-取费表'!B37</f>
        <v>0.02</v>
      </c>
      <c r="G20" s="1849"/>
      <c r="H20" s="1196" t="s">
        <v>1385</v>
      </c>
      <c r="I20" s="163" t="s">
        <v>1437</v>
      </c>
      <c r="J20" s="24">
        <f ca="1">ROUND(M20*M21/10000,2)</f>
        <v>1.1200000000000001</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18</v>
      </c>
      <c r="D21" s="368" t="s">
        <v>1441</v>
      </c>
      <c r="E21" s="346" t="s">
        <v>1442</v>
      </c>
      <c r="F21" s="366">
        <f>'数据-取费表'!B38</f>
        <v>0.02</v>
      </c>
      <c r="G21" s="1849"/>
      <c r="H21" s="371"/>
      <c r="I21" s="355"/>
      <c r="J21" s="28"/>
      <c r="K21" s="372"/>
      <c r="L21" s="346" t="s">
        <v>1443</v>
      </c>
      <c r="M21" s="347">
        <f ca="1">INDIRECT("'数据-取费表'!r"&amp;$G$1)</f>
        <v>7486.58</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1813"/>
      <c r="F22" s="25"/>
      <c r="G22" s="1846"/>
      <c r="H22" s="1196" t="s">
        <v>1036</v>
      </c>
      <c r="I22" s="346" t="s">
        <v>1445</v>
      </c>
      <c r="J22" s="23">
        <f ca="1">ROUND(J14*M22,1)</f>
        <v>0.2</v>
      </c>
      <c r="K22" s="1793"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ROUND(J13*M23,1)</f>
        <v>0</v>
      </c>
      <c r="K23" s="1793" t="s">
        <v>1450</v>
      </c>
      <c r="L23" s="346" t="s">
        <v>1451</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1452</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1389</v>
      </c>
      <c r="I24" s="1335" t="s">
        <v>1435</v>
      </c>
      <c r="J24" s="1336">
        <f ca="1">ROUND(J5*M24,1)</f>
        <v>0</v>
      </c>
      <c r="K24" s="1337" t="s">
        <v>1455</v>
      </c>
      <c r="L24" s="1335" t="s">
        <v>1451</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1456</v>
      </c>
      <c r="B25" s="346" t="s">
        <v>1457</v>
      </c>
      <c r="C25" s="23"/>
      <c r="D25" s="139" t="s">
        <v>1458</v>
      </c>
      <c r="E25" s="1813"/>
      <c r="F25" s="25"/>
      <c r="G25" s="1846"/>
      <c r="H25" s="1324" t="s">
        <v>1028</v>
      </c>
      <c r="I25" s="1339" t="s">
        <v>1459</v>
      </c>
      <c r="J25" s="354">
        <f ca="1">J5-J16</f>
        <v>-1</v>
      </c>
      <c r="K25" s="1340" t="s">
        <v>1460</v>
      </c>
      <c r="L25" s="1341"/>
      <c r="M25" s="1342"/>
    </row>
    <row r="26" spans="1:37">
      <c r="A26" s="1196" t="s">
        <v>1031</v>
      </c>
      <c r="B26" s="346" t="s">
        <v>1461</v>
      </c>
      <c r="C26" s="23">
        <f ca="1">ROUND((C19+C20)*F26,0)</f>
        <v>1</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0.05</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11</v>
      </c>
      <c r="D29" s="1337"/>
      <c r="E29" s="1335"/>
      <c r="F29" s="1338"/>
      <c r="G29" s="1849"/>
      <c r="H29" s="379" t="s">
        <v>1030</v>
      </c>
      <c r="I29" s="380" t="s">
        <v>1475</v>
      </c>
      <c r="J29" s="381">
        <f ca="1">ROUND(J26/(1+F40)^F41,0)</f>
        <v>0</v>
      </c>
      <c r="K29" s="382" t="s">
        <v>1476</v>
      </c>
      <c r="L29" s="383"/>
      <c r="M29" s="384">
        <f ca="1">INDIRECT("'数据-取费表'!k"&amp;$G$1)</f>
        <v>27.04</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2</v>
      </c>
      <c r="D30" s="1332" t="s">
        <v>1421</v>
      </c>
      <c r="E30" s="1333"/>
      <c r="F30" s="1289"/>
      <c r="G30" s="1846"/>
      <c r="H30" s="742"/>
      <c r="I30" s="743"/>
      <c r="J30" s="744"/>
      <c r="K30" s="745"/>
      <c r="L30" s="746"/>
      <c r="M30" s="747"/>
    </row>
    <row r="31" spans="1:37" ht="18" customHeight="1">
      <c r="A31" s="1196" t="s">
        <v>1032</v>
      </c>
      <c r="B31" s="346" t="s">
        <v>1425</v>
      </c>
      <c r="C31" s="23">
        <f ca="1">ROUND(IF(项目基本情况!B11="自然人",C5*F31,C32+C33+C34),1)</f>
        <v>1.5</v>
      </c>
      <c r="D31" s="1795" t="s">
        <v>1426</v>
      </c>
      <c r="E31" s="1793"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IF(项目基本情况!B11="自然人","——",ROUND(C5*F32/(1+'数据-取费表'!C42),2))</f>
        <v>0.11</v>
      </c>
      <c r="D32" s="1793"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IF(项目基本情况!B11="自然人","——",IF(D33="按租金收入计税",ROUND(C5*F33,2),IF(D33="按房产原值计税",ROUND(C29*F33*0.7,2),INDIRECT("'数据-取费表'!Aj"&amp;$G$1))))</f>
        <v>0.24</v>
      </c>
      <c r="D33" s="1823" t="s">
        <v>3080</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IF(项目基本情况!B11="自然人","——",ROUND(F34*F35/10000,2))</f>
        <v>1.1200000000000001</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7486.58</v>
      </c>
      <c r="G35" s="1846"/>
      <c r="H35" s="742"/>
      <c r="I35" s="1855"/>
      <c r="J35" s="1856"/>
      <c r="K35" s="1857"/>
      <c r="L35" s="1854"/>
      <c r="M35" s="1854"/>
    </row>
    <row r="36" spans="1:18" ht="18" customHeight="1">
      <c r="A36" s="1347" t="s">
        <v>1036</v>
      </c>
      <c r="B36" s="346" t="s">
        <v>1445</v>
      </c>
      <c r="C36" s="23">
        <f ca="1">ROUND(C29*F36,1)</f>
        <v>0.2</v>
      </c>
      <c r="D36" s="1793"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ROUND(C13*F37,1)</f>
        <v>0</v>
      </c>
      <c r="D37" s="1793" t="s">
        <v>1450</v>
      </c>
      <c r="E37" s="346" t="s">
        <v>1451</v>
      </c>
      <c r="F37" s="375">
        <f ca="1">INDIRECT("'数据-取费表'!Al"&amp;$G$1)</f>
        <v>1.5E-3</v>
      </c>
      <c r="G37" s="1846"/>
      <c r="H37" s="1854"/>
      <c r="I37" s="1855"/>
      <c r="J37" s="1856"/>
      <c r="K37" s="748"/>
      <c r="L37" s="1854"/>
      <c r="M37" s="1854"/>
    </row>
    <row r="38" spans="1:18" ht="18" customHeight="1" thickBot="1">
      <c r="A38" s="1334" t="s">
        <v>1389</v>
      </c>
      <c r="B38" s="1335" t="s">
        <v>1435</v>
      </c>
      <c r="C38" s="1336">
        <f ca="1">ROUND(C5*F38,1)</f>
        <v>0</v>
      </c>
      <c r="D38" s="1337" t="s">
        <v>1455</v>
      </c>
      <c r="E38" s="1335" t="s">
        <v>1451</v>
      </c>
      <c r="F38" s="1331">
        <f ca="1">INDIRECT("'数据-取费表'!Am"&amp;$G$1)</f>
        <v>0.01</v>
      </c>
      <c r="G38" s="1846"/>
      <c r="H38" s="1854"/>
      <c r="I38" s="1855"/>
      <c r="J38" s="1856"/>
      <c r="K38" s="1860"/>
      <c r="L38" s="1854"/>
      <c r="M38" s="1854"/>
    </row>
    <row r="39" spans="1:18" ht="24.6" customHeight="1" thickTop="1">
      <c r="A39" s="1324" t="s">
        <v>1028</v>
      </c>
      <c r="B39" s="1339" t="s">
        <v>1479</v>
      </c>
      <c r="C39" s="354">
        <f ca="1">C5-C30</f>
        <v>0</v>
      </c>
      <c r="D39" s="1340" t="s">
        <v>1480</v>
      </c>
      <c r="E39" s="1341"/>
      <c r="F39" s="1342"/>
      <c r="G39" s="1846"/>
      <c r="H39" s="1854"/>
      <c r="I39" s="1855"/>
      <c r="J39" s="1856"/>
      <c r="K39" s="1860"/>
      <c r="L39" s="1854"/>
      <c r="M39" s="1854"/>
    </row>
    <row r="40" spans="1:18" ht="18" customHeight="1">
      <c r="A40" s="343" t="s">
        <v>1029</v>
      </c>
      <c r="B40" s="344" t="s">
        <v>1481</v>
      </c>
      <c r="C40" s="345">
        <f ca="1">ROUND(C39*(1-((1+F42)/(1+F40))^F41)/(F40-F42),0)</f>
        <v>0</v>
      </c>
      <c r="D40" s="369" t="s">
        <v>1465</v>
      </c>
      <c r="E40" s="346" t="s">
        <v>1466</v>
      </c>
      <c r="F40" s="356">
        <f ca="1">INDIRECT("'数据-取费表'!I"&amp;$G$1)</f>
        <v>0.05</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45.96</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f ca="1">ROUND(C40*10000/F43,0)</f>
        <v>0</v>
      </c>
      <c r="D43" s="382" t="s">
        <v>1484</v>
      </c>
      <c r="E43" s="383" t="s">
        <v>1485</v>
      </c>
      <c r="F43" s="384">
        <f ca="1">INDIRECT("'数据-取费表'!k"&amp;$G$1)</f>
        <v>27.04</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1515</v>
      </c>
      <c r="P45" s="1834"/>
      <c r="Q45" s="1834"/>
      <c r="R45" s="1834"/>
    </row>
    <row r="46" spans="1:18" s="1837" customFormat="1" ht="13.5" thickBot="1">
      <c r="A46" s="1865" t="s">
        <v>1516</v>
      </c>
      <c r="C46" s="1866">
        <f ca="1">C68-C40</f>
        <v>-36</v>
      </c>
      <c r="D46" s="1867" t="str">
        <f>C2</f>
        <v>万元</v>
      </c>
      <c r="E46" s="1861"/>
      <c r="F46" s="1861"/>
      <c r="I46" s="1868" t="s">
        <v>1517</v>
      </c>
      <c r="J46" s="1869"/>
      <c r="K46" s="1870"/>
      <c r="L46" s="1871">
        <f ca="1">IF(M47="住宅",0,IF(L48&gt;J51,L60,J60))</f>
        <v>0</v>
      </c>
      <c r="O46" s="1872" t="s">
        <v>1518</v>
      </c>
      <c r="P46" s="1873" t="s">
        <v>1519</v>
      </c>
      <c r="Q46" s="1874" t="s">
        <v>1520</v>
      </c>
      <c r="R46" s="1874" t="s">
        <v>1521</v>
      </c>
    </row>
    <row r="47" spans="1:18" s="1837" customFormat="1" ht="13.5" thickBot="1">
      <c r="A47" s="1160" t="s">
        <v>1392</v>
      </c>
      <c r="B47" s="1192" t="s">
        <v>1393</v>
      </c>
      <c r="C47" s="1362" t="s">
        <v>1394</v>
      </c>
      <c r="D47" s="1192" t="s">
        <v>1395</v>
      </c>
      <c r="E47" s="1274" t="s">
        <v>1396</v>
      </c>
      <c r="F47" s="1275"/>
      <c r="G47" s="789"/>
      <c r="I47" s="1875" t="s">
        <v>1522</v>
      </c>
      <c r="J47" s="1876" t="s">
        <v>3081</v>
      </c>
      <c r="K47" s="1877" t="s">
        <v>1523</v>
      </c>
      <c r="L47" s="1878">
        <f ca="1">INDIRECT("'数据-取费表'!d"&amp;$G$1)</f>
        <v>50</v>
      </c>
      <c r="M47" s="1833" t="str">
        <f>IF(ISNUMBER(FIND("住宅",C1)),"住宅","非住宅")</f>
        <v>非住宅</v>
      </c>
      <c r="O47" s="1879" t="s">
        <v>1037</v>
      </c>
      <c r="P47" s="1880" t="s">
        <v>1524</v>
      </c>
      <c r="Q47" s="1881">
        <f ca="1">C40+J29</f>
        <v>0</v>
      </c>
      <c r="R47" s="1881" t="s">
        <v>1525</v>
      </c>
    </row>
    <row r="48" spans="1:18" s="1837" customFormat="1" ht="28.5" thickBot="1">
      <c r="A48" s="1355" t="s">
        <v>1132</v>
      </c>
      <c r="B48" s="344" t="s">
        <v>1397</v>
      </c>
      <c r="C48" s="1812">
        <f ca="1">C49+C53+C55</f>
        <v>0</v>
      </c>
      <c r="D48" s="1357"/>
      <c r="E48" s="1358"/>
      <c r="F48" s="1176"/>
      <c r="G48" s="789"/>
      <c r="H48" s="790"/>
      <c r="I48" s="1882" t="s">
        <v>1526</v>
      </c>
      <c r="J48" s="1883" t="s">
        <v>3082</v>
      </c>
      <c r="K48" s="1884" t="s">
        <v>1527</v>
      </c>
      <c r="L48" s="1885">
        <f ca="1">INDIRECT("'数据-取费表'!f"&amp;$G$1)</f>
        <v>45.96</v>
      </c>
      <c r="O48" s="1879" t="s">
        <v>1038</v>
      </c>
      <c r="P48" s="1880" t="s">
        <v>1528</v>
      </c>
      <c r="Q48" s="1881">
        <f ca="1">J60</f>
        <v>0</v>
      </c>
      <c r="R48" s="1881" t="s">
        <v>1529</v>
      </c>
    </row>
    <row r="49" spans="1:18" s="1837" customFormat="1" ht="13.5" thickBot="1">
      <c r="A49" s="1189" t="s">
        <v>1133</v>
      </c>
      <c r="B49" s="1824" t="s">
        <v>1486</v>
      </c>
      <c r="C49" s="1359">
        <f ca="1">ROUND(F49*F51*F50*(1-F52)/10000,0)</f>
        <v>0</v>
      </c>
      <c r="D49" s="1271" t="s">
        <v>3028</v>
      </c>
      <c r="E49" s="1825" t="s">
        <v>1487</v>
      </c>
      <c r="F49" s="1276"/>
      <c r="G49" s="1886"/>
      <c r="H49" s="790"/>
      <c r="I49" s="1882" t="s">
        <v>1530</v>
      </c>
      <c r="J49" s="1887"/>
      <c r="K49" s="1884" t="s">
        <v>1531</v>
      </c>
      <c r="L49" s="1888"/>
      <c r="O49" s="1889" t="s">
        <v>1039</v>
      </c>
      <c r="P49" s="1880" t="s">
        <v>1532</v>
      </c>
      <c r="Q49" s="1881">
        <f ca="1">C29</f>
        <v>11</v>
      </c>
      <c r="R49" s="1881" t="s">
        <v>1525</v>
      </c>
    </row>
    <row r="50" spans="1:18" s="1837" customFormat="1" ht="13.5" thickBot="1">
      <c r="A50" s="1190"/>
      <c r="B50" s="1193"/>
      <c r="C50" s="1363"/>
      <c r="D50" s="1167"/>
      <c r="E50" s="1272" t="s">
        <v>1402</v>
      </c>
      <c r="F50" s="1273">
        <f ca="1">F7</f>
        <v>27.04</v>
      </c>
      <c r="H50" s="790"/>
      <c r="I50" s="1882" t="s">
        <v>1533</v>
      </c>
      <c r="J50" s="1890">
        <f>SUMPRODUCT((I63:I65=J47)*(J62:L62=J48)*(J63:L65))</f>
        <v>60</v>
      </c>
      <c r="K50" s="1884" t="s">
        <v>1534</v>
      </c>
      <c r="L50" s="1888"/>
      <c r="M50" s="1891"/>
      <c r="O50" s="1889" t="s">
        <v>1040</v>
      </c>
      <c r="P50" s="1880" t="s">
        <v>1535</v>
      </c>
      <c r="Q50" s="1892">
        <f ca="1">J58</f>
        <v>0.4</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-18</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45.96</v>
      </c>
      <c r="R52" s="1881" t="s">
        <v>1542</v>
      </c>
    </row>
    <row r="53" spans="1:18" s="1837" customFormat="1" ht="24.75" thickBot="1">
      <c r="A53" s="1400" t="s">
        <v>1134</v>
      </c>
      <c r="B53" s="1826" t="s">
        <v>1405</v>
      </c>
      <c r="C53" s="360">
        <f ca="1">ROUND(IF(F53="押一",C49/12*F11,IF(F53="押二",C49/12*2*F11,IF(F53="押三",C49/12*3*F11,C54*F11))),0)</f>
        <v>0</v>
      </c>
      <c r="D53" s="1819" t="s">
        <v>3035</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45.96</v>
      </c>
      <c r="K53" s="3281" t="s">
        <v>1544</v>
      </c>
      <c r="L53" s="3282"/>
      <c r="O53" s="1879" t="s">
        <v>1043</v>
      </c>
      <c r="P53" s="1880" t="s">
        <v>1545</v>
      </c>
      <c r="Q53" s="1881">
        <f ca="1">Q47+Q48</f>
        <v>0</v>
      </c>
      <c r="R53" s="1881" t="s">
        <v>1044</v>
      </c>
    </row>
    <row r="54" spans="1:18" s="1837" customFormat="1" ht="13.5" thickBot="1">
      <c r="A54" s="1401"/>
      <c r="B54" s="1820" t="s">
        <v>1384</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1827"/>
      <c r="F55" s="1902"/>
      <c r="I55" s="1905" t="s">
        <v>1547</v>
      </c>
      <c r="J55" s="1906">
        <f ca="1">ROUND(IF(J47="钢混",J57/J50,1-(1-2%)*(J50-J57)/J50),3)</f>
        <v>0.23400000000000001</v>
      </c>
      <c r="K55" s="1907" t="s">
        <v>1548</v>
      </c>
      <c r="L55" s="1908" t="s">
        <v>1549</v>
      </c>
      <c r="O55" s="1872" t="s">
        <v>1518</v>
      </c>
      <c r="P55" s="1873" t="s">
        <v>1519</v>
      </c>
      <c r="Q55" s="1874" t="s">
        <v>1520</v>
      </c>
      <c r="R55" s="1874" t="s">
        <v>1521</v>
      </c>
    </row>
    <row r="56" spans="1:18" s="1837" customFormat="1" ht="25.5" thickTop="1" thickBot="1">
      <c r="A56" s="1171">
        <v>2</v>
      </c>
      <c r="B56" s="1172" t="s">
        <v>1410</v>
      </c>
      <c r="C56" s="275">
        <f ca="1">C13</f>
        <v>11</v>
      </c>
      <c r="D56" s="1909"/>
      <c r="E56" s="1910"/>
      <c r="F56" s="1902"/>
      <c r="I56" s="1911" t="s">
        <v>1550</v>
      </c>
      <c r="J56" s="1912" t="s">
        <v>3060</v>
      </c>
      <c r="K56" s="1882" t="s">
        <v>1551</v>
      </c>
      <c r="L56" s="1885" t="str">
        <f ca="1">IF(L48&lt;J51,"——",L48-J53)</f>
        <v>——</v>
      </c>
      <c r="O56" s="1879" t="s">
        <v>1037</v>
      </c>
      <c r="P56" s="1880" t="s">
        <v>1524</v>
      </c>
      <c r="Q56" s="1881">
        <f ca="1">C40+J29</f>
        <v>0</v>
      </c>
      <c r="R56" s="1881" t="s">
        <v>1525</v>
      </c>
    </row>
    <row r="57" spans="1:18" s="1837" customFormat="1" ht="24.75" thickBot="1">
      <c r="A57" s="1913"/>
      <c r="B57" s="1164" t="s">
        <v>1474</v>
      </c>
      <c r="C57" s="281">
        <f ca="1">C29</f>
        <v>11</v>
      </c>
      <c r="D57" s="1914"/>
      <c r="E57" s="1915"/>
      <c r="F57" s="1916"/>
      <c r="I57" s="1917" t="s">
        <v>1552</v>
      </c>
      <c r="J57" s="1918">
        <f ca="1">IF(OR(M47="住宅",J51&lt;L48,J56="是"),"——",J51-L48)</f>
        <v>14.04</v>
      </c>
      <c r="K57" s="1882" t="s">
        <v>1553</v>
      </c>
      <c r="L57" s="1885" t="str">
        <f ca="1">IF(L48&lt;J51,"——",IF(L55="比较法",L49,IF(L55="基准地价",L50,L51)))</f>
        <v>——</v>
      </c>
      <c r="O57" s="1879" t="s">
        <v>1038</v>
      </c>
      <c r="P57" s="1880" t="s">
        <v>1554</v>
      </c>
      <c r="Q57" s="1881">
        <f ca="1">L60</f>
        <v>0</v>
      </c>
      <c r="R57" s="1881" t="s">
        <v>1555</v>
      </c>
    </row>
    <row r="58" spans="1:18" s="1837" customFormat="1" ht="24.75" thickBot="1">
      <c r="A58" s="359" t="s">
        <v>1027</v>
      </c>
      <c r="B58" s="1172" t="s">
        <v>1420</v>
      </c>
      <c r="C58" s="360">
        <f ca="1">ROUND(C59+C64+C65+C66,0)</f>
        <v>2</v>
      </c>
      <c r="D58" s="1174" t="s">
        <v>1421</v>
      </c>
      <c r="E58" s="1175"/>
      <c r="F58" s="1176"/>
      <c r="I58" s="1917" t="s">
        <v>1556</v>
      </c>
      <c r="J58" s="1919">
        <f ca="1">IF(J55&lt;0.4,0.4,J55)</f>
        <v>0.4</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ROUND(IF(项目基本情况!B11="自然人",C48*F59,C60+C61+C62),1)</f>
        <v>2</v>
      </c>
      <c r="D59" s="1177" t="s">
        <v>1426</v>
      </c>
      <c r="E59" s="1178" t="s">
        <v>1427</v>
      </c>
      <c r="F59" s="367" t="str">
        <f ca="1">IF(项目基本情况!B11="企业","",IF(INDIRECT("'数据-取费表'!c"&amp;$G$1)="住宅",5%,IF(F49*F50*F51/12/(1+'数据-取费表'!C42)&gt;20000,12%,7%)))</f>
        <v/>
      </c>
      <c r="I59" s="1917" t="s">
        <v>1559</v>
      </c>
      <c r="J59" s="1918">
        <f ca="1">IF(OR(M47="住宅",J51&lt;L48,J56="是"),"——",ROUND(C29*J58,0))</f>
        <v>4</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IF(项目基本情况!B11="自然人","——",ROUND(C48*F60/(1+'数据-取费表'!C42),2))</f>
        <v>0</v>
      </c>
      <c r="D60" s="1178" t="s">
        <v>1430</v>
      </c>
      <c r="E60" s="1164" t="s">
        <v>1418</v>
      </c>
      <c r="F60" s="376">
        <f t="shared" ref="F60:F66" si="0">F32</f>
        <v>5.6000000000000001E-2</v>
      </c>
      <c r="I60" s="1920" t="s">
        <v>1561</v>
      </c>
      <c r="J60" s="1921">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1489</v>
      </c>
      <c r="C61" s="23">
        <f ca="1">IF(项目基本情况!B11="自然人","——",IF(D61="按租金收入计税",ROUND(C48*F61,2),IF(D61="按房产原值计税",ROUND(C57*F61*0.7,2),INDIRECT("'数据-取费表'!Aj"&amp;$G$1))))</f>
        <v>0.92</v>
      </c>
      <c r="D61" s="1823" t="s">
        <v>1434</v>
      </c>
      <c r="E61" s="1164" t="s">
        <v>1490</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1492</v>
      </c>
      <c r="C62" s="24">
        <f ca="1">IF(项目基本情况!B11="自然人","——",ROUND(F62*F63/10000,2))</f>
        <v>1.1200000000000001</v>
      </c>
      <c r="D62" s="1179" t="s">
        <v>1493</v>
      </c>
      <c r="E62" s="1164" t="s">
        <v>1494</v>
      </c>
      <c r="F62" s="370">
        <f t="shared" si="0"/>
        <v>1.5</v>
      </c>
      <c r="I62" s="1924" t="s">
        <v>1566</v>
      </c>
      <c r="J62" s="1925" t="s">
        <v>1567</v>
      </c>
      <c r="K62" s="1925" t="s">
        <v>1568</v>
      </c>
      <c r="L62" s="1925" t="s">
        <v>1569</v>
      </c>
      <c r="M62" s="1926" t="s">
        <v>1570</v>
      </c>
      <c r="O62" s="1879" t="s">
        <v>1043</v>
      </c>
      <c r="P62" s="1880" t="s">
        <v>1571</v>
      </c>
      <c r="Q62" s="1881">
        <f ca="1">Q56+Q57</f>
        <v>0</v>
      </c>
      <c r="R62" s="1881" t="s">
        <v>1044</v>
      </c>
    </row>
    <row r="63" spans="1:18" s="1837" customFormat="1" ht="13.5" thickBot="1">
      <c r="A63" s="371"/>
      <c r="B63" s="1170"/>
      <c r="C63" s="28"/>
      <c r="D63" s="1180"/>
      <c r="E63" s="1164" t="s">
        <v>1495</v>
      </c>
      <c r="F63" s="347">
        <f t="shared" ca="1" si="0"/>
        <v>7486.58</v>
      </c>
      <c r="I63" s="1924" t="s">
        <v>1572</v>
      </c>
      <c r="J63" s="1925">
        <v>70</v>
      </c>
      <c r="K63" s="1925">
        <v>50</v>
      </c>
      <c r="L63" s="1925">
        <v>80</v>
      </c>
      <c r="M63" s="1927">
        <v>0.02</v>
      </c>
      <c r="O63" s="1864" t="s">
        <v>1573</v>
      </c>
      <c r="P63" s="1834"/>
      <c r="Q63" s="1834"/>
      <c r="R63" s="1834"/>
    </row>
    <row r="64" spans="1:18" s="1837" customFormat="1" ht="13.5" thickBot="1">
      <c r="A64" s="1196" t="s">
        <v>1496</v>
      </c>
      <c r="B64" s="1164" t="s">
        <v>1497</v>
      </c>
      <c r="C64" s="23">
        <f ca="1">ROUND(C57*F64,1)</f>
        <v>0.2</v>
      </c>
      <c r="D64" s="1178" t="s">
        <v>1498</v>
      </c>
      <c r="E64" s="1164" t="s">
        <v>1490</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ROUND(C56*F65,1)</f>
        <v>0</v>
      </c>
      <c r="D65" s="1178" t="s">
        <v>1450</v>
      </c>
      <c r="E65" s="1164" t="s">
        <v>1451</v>
      </c>
      <c r="F65" s="375">
        <f t="shared" ca="1" si="0"/>
        <v>1.5E-3</v>
      </c>
      <c r="I65" s="1924" t="s">
        <v>1575</v>
      </c>
      <c r="J65" s="1925">
        <v>40</v>
      </c>
      <c r="K65" s="1925">
        <v>30</v>
      </c>
      <c r="L65" s="1925">
        <v>50</v>
      </c>
      <c r="M65" s="1927">
        <v>0.02</v>
      </c>
      <c r="O65" s="1879" t="s">
        <v>1037</v>
      </c>
      <c r="P65" s="1880" t="s">
        <v>1576</v>
      </c>
      <c r="Q65" s="1881">
        <f ca="1">C40+J29</f>
        <v>0</v>
      </c>
      <c r="R65" s="1881" t="s">
        <v>1525</v>
      </c>
    </row>
    <row r="66" spans="1:18" s="1837" customFormat="1" ht="16.5" thickBot="1">
      <c r="A66" s="1196" t="s">
        <v>1500</v>
      </c>
      <c r="B66" s="1164" t="s">
        <v>1435</v>
      </c>
      <c r="C66" s="23">
        <f ca="1">ROUND(C48*F66,1)</f>
        <v>0</v>
      </c>
      <c r="D66" s="1178" t="s">
        <v>1501</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-2</v>
      </c>
      <c r="D67" s="1177" t="s">
        <v>1460</v>
      </c>
      <c r="E67" s="1182"/>
      <c r="F67" s="1183"/>
      <c r="O67" s="1889" t="s">
        <v>1039</v>
      </c>
      <c r="P67" s="1880" t="s">
        <v>1558</v>
      </c>
      <c r="Q67" s="1928">
        <f ca="1">L51</f>
        <v>-18</v>
      </c>
      <c r="R67" s="1881" t="s">
        <v>1578</v>
      </c>
    </row>
    <row r="68" spans="1:18" s="1837" customFormat="1" ht="16.5" thickBot="1">
      <c r="A68" s="1161" t="s">
        <v>1029</v>
      </c>
      <c r="B68" s="1162" t="s">
        <v>1481</v>
      </c>
      <c r="C68" s="345">
        <f ca="1">ROUND(C67*(1-((1+F70)/(1+F68))^F69)/(F68-F70),0)</f>
        <v>-36</v>
      </c>
      <c r="D68" s="1179" t="s">
        <v>1465</v>
      </c>
      <c r="E68" s="1164" t="s">
        <v>1466</v>
      </c>
      <c r="F68" s="356">
        <f ca="1">F40</f>
        <v>0.05</v>
      </c>
      <c r="O68" s="1889" t="s">
        <v>1040</v>
      </c>
      <c r="P68" s="1929" t="s">
        <v>1579</v>
      </c>
      <c r="Q68" s="1881">
        <f ca="1">ROUND(Q69-Q70*Q71,0)</f>
        <v>-1</v>
      </c>
      <c r="R68" s="1881" t="s">
        <v>1048</v>
      </c>
    </row>
    <row r="69" spans="1:18" s="1837" customFormat="1" ht="13.5" thickBot="1">
      <c r="A69" s="1165"/>
      <c r="B69" s="1166"/>
      <c r="C69" s="350"/>
      <c r="D69" s="1184" t="s">
        <v>1469</v>
      </c>
      <c r="E69" s="1164" t="s">
        <v>1470</v>
      </c>
      <c r="F69" s="378">
        <f ca="1">F41</f>
        <v>45.96</v>
      </c>
      <c r="O69" s="1889" t="s">
        <v>1045</v>
      </c>
      <c r="P69" s="1929" t="s">
        <v>1580</v>
      </c>
      <c r="Q69" s="1881">
        <f ca="1">C39</f>
        <v>0</v>
      </c>
      <c r="R69" s="1881" t="s">
        <v>1525</v>
      </c>
    </row>
    <row r="70" spans="1:18" s="1837" customFormat="1" ht="13.5" thickBot="1">
      <c r="A70" s="1168"/>
      <c r="B70" s="1169"/>
      <c r="C70" s="354"/>
      <c r="D70" s="1180"/>
      <c r="E70" s="1164" t="s">
        <v>1473</v>
      </c>
      <c r="F70" s="1270"/>
      <c r="O70" s="1889" t="s">
        <v>1046</v>
      </c>
      <c r="P70" s="1929" t="s">
        <v>1581</v>
      </c>
      <c r="Q70" s="1881">
        <f ca="1">C13</f>
        <v>11</v>
      </c>
      <c r="R70" s="1881" t="s">
        <v>1525</v>
      </c>
    </row>
    <row r="71" spans="1:18" s="1837" customFormat="1" ht="13.5" thickBot="1">
      <c r="A71" s="1185" t="s">
        <v>1030</v>
      </c>
      <c r="B71" s="1186" t="s">
        <v>1483</v>
      </c>
      <c r="C71" s="381">
        <f ca="1">ROUND(C68*10000/F71,0)</f>
        <v>-13314</v>
      </c>
      <c r="D71" s="1187" t="s">
        <v>1484</v>
      </c>
      <c r="E71" s="1188" t="s">
        <v>1485</v>
      </c>
      <c r="F71" s="384">
        <f ca="1">F43</f>
        <v>27.04</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1</v>
      </c>
      <c r="D75" s="1837"/>
      <c r="E75" s="1837"/>
      <c r="F75" s="1837"/>
      <c r="K75" s="1863"/>
      <c r="L75" s="1837"/>
      <c r="O75" s="1879" t="s">
        <v>1043</v>
      </c>
      <c r="P75" s="1880" t="s">
        <v>1545</v>
      </c>
      <c r="Q75" s="1881">
        <f ca="1">Q65+Q66</f>
        <v>0</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6" priority="56">
      <formula>$L$48&gt;$J$51</formula>
    </cfRule>
  </conditionalFormatting>
  <conditionalFormatting sqref="I55 I60">
    <cfRule type="expression" dxfId="125" priority="57">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D7" sqref="D7"/>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27</v>
      </c>
      <c r="D1" s="1815" t="s">
        <v>70</v>
      </c>
      <c r="E1" s="1816" t="s">
        <v>1383</v>
      </c>
      <c r="F1" s="1278">
        <f ca="1">J53</f>
        <v>45.96</v>
      </c>
      <c r="G1" s="1831">
        <f>MATCH(C1,'数据-取费表'!A6:A16,0)+5</f>
        <v>6</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1586</v>
      </c>
      <c r="B2" s="1839">
        <f ca="1">ROUND(D2/10000,0)</f>
        <v>14</v>
      </c>
      <c r="C2" s="1840" t="s">
        <v>1587</v>
      </c>
      <c r="D2" s="1933">
        <f ca="1">C40+J29+L46</f>
        <v>137001</v>
      </c>
      <c r="E2" s="1841" t="s">
        <v>1588</v>
      </c>
      <c r="F2" s="1842"/>
      <c r="G2" s="1843"/>
      <c r="H2" s="1835"/>
      <c r="I2" s="1835"/>
      <c r="J2" s="1835"/>
      <c r="K2" s="1836"/>
      <c r="L2" s="1835"/>
      <c r="M2" s="1835"/>
    </row>
    <row r="3" spans="1:37" ht="18" customHeight="1" thickBot="1">
      <c r="A3" s="1844" t="s">
        <v>1589</v>
      </c>
      <c r="B3" s="1845">
        <f ca="1">IF(ISERROR(D2/F43),0,ROUND(D2/F43,0))</f>
        <v>5067</v>
      </c>
      <c r="C3" s="1840" t="s">
        <v>1590</v>
      </c>
      <c r="D3" s="1840"/>
      <c r="E3" s="1841"/>
      <c r="F3" s="1842"/>
      <c r="G3" s="1843"/>
      <c r="H3" s="741" t="s">
        <v>1584</v>
      </c>
      <c r="I3" s="1835"/>
      <c r="J3" s="1835"/>
      <c r="K3" s="1836"/>
      <c r="L3" s="1835"/>
      <c r="M3" s="1835"/>
    </row>
    <row r="4" spans="1:37" ht="18" customHeight="1">
      <c r="A4" s="339" t="s">
        <v>1591</v>
      </c>
      <c r="B4" s="340" t="s">
        <v>1592</v>
      </c>
      <c r="C4" s="340" t="s">
        <v>1593</v>
      </c>
      <c r="D4" s="340" t="s">
        <v>1594</v>
      </c>
      <c r="E4" s="341" t="s">
        <v>1595</v>
      </c>
      <c r="F4" s="342"/>
      <c r="G4" s="1846"/>
      <c r="H4" s="339" t="s">
        <v>1591</v>
      </c>
      <c r="I4" s="340" t="s">
        <v>1592</v>
      </c>
      <c r="J4" s="340" t="s">
        <v>1593</v>
      </c>
      <c r="K4" s="340" t="s">
        <v>1594</v>
      </c>
      <c r="L4" s="341" t="s">
        <v>1595</v>
      </c>
      <c r="M4" s="342"/>
    </row>
    <row r="5" spans="1:37" ht="18" customHeight="1">
      <c r="A5" s="343">
        <v>1</v>
      </c>
      <c r="B5" s="344" t="s">
        <v>1596</v>
      </c>
      <c r="C5" s="1287">
        <f ca="1">C6+C10+C12</f>
        <v>22235</v>
      </c>
      <c r="D5" s="1817" t="s">
        <v>1597</v>
      </c>
      <c r="E5" s="1288"/>
      <c r="F5" s="1289"/>
      <c r="G5" s="1846"/>
      <c r="H5" s="343">
        <v>1</v>
      </c>
      <c r="I5" s="344" t="s">
        <v>1596</v>
      </c>
      <c r="J5" s="1287">
        <f ca="1">J6+J10+J12</f>
        <v>0</v>
      </c>
      <c r="K5" s="1817" t="s">
        <v>1597</v>
      </c>
      <c r="L5" s="1288"/>
      <c r="M5" s="1289"/>
    </row>
    <row r="6" spans="1:37" ht="18" customHeight="1">
      <c r="A6" s="1286" t="s">
        <v>1032</v>
      </c>
      <c r="B6" s="3283" t="s">
        <v>1399</v>
      </c>
      <c r="C6" s="1291">
        <f ca="1">ROUND(F6*F8*F7*(1-F9),0)</f>
        <v>22207</v>
      </c>
      <c r="D6" s="163" t="s">
        <v>3024</v>
      </c>
      <c r="E6" s="346" t="s">
        <v>1401</v>
      </c>
      <c r="F6" s="347">
        <f ca="1">INDIRECT("'数据-取费表'!u"&amp;$G$1)</f>
        <v>2.5</v>
      </c>
      <c r="G6" s="1846"/>
      <c r="H6" s="1286" t="s">
        <v>1032</v>
      </c>
      <c r="I6" s="3283" t="s">
        <v>1399</v>
      </c>
      <c r="J6" s="345">
        <f ca="1">ROUND(M6*M8*M7*(1-M9),0)</f>
        <v>0</v>
      </c>
      <c r="K6" s="1829" t="s">
        <v>3025</v>
      </c>
      <c r="L6" s="346" t="s">
        <v>1401</v>
      </c>
      <c r="M6" s="347">
        <f ca="1">INDIRECT("'数据-取费表'!z"&amp;$G$1)</f>
        <v>0</v>
      </c>
    </row>
    <row r="7" spans="1:37" ht="18" customHeight="1">
      <c r="A7" s="1290"/>
      <c r="B7" s="3284"/>
      <c r="C7" s="1292"/>
      <c r="D7" s="351"/>
      <c r="E7" s="1293" t="s">
        <v>1402</v>
      </c>
      <c r="F7" s="347">
        <f ca="1">IF(INDIRECT("'数据-取费表'!ah"&amp;$G$1)="",INDIRECT("'数据-取费表'!k"&amp;$G$1),INDIRECT("'数据-取费表'!ah"&amp;$G$1))</f>
        <v>27.04</v>
      </c>
      <c r="G7" s="1846"/>
      <c r="H7" s="348"/>
      <c r="I7" s="3284"/>
      <c r="J7" s="350"/>
      <c r="K7" s="351"/>
      <c r="L7" s="346" t="s">
        <v>1402</v>
      </c>
      <c r="M7" s="347">
        <f ca="1">F7</f>
        <v>27.04</v>
      </c>
    </row>
    <row r="8" spans="1:37" ht="18" customHeight="1">
      <c r="A8" s="348"/>
      <c r="B8" s="3284"/>
      <c r="C8" s="350"/>
      <c r="D8" s="351"/>
      <c r="E8" s="346" t="s">
        <v>1403</v>
      </c>
      <c r="F8" s="347">
        <f ca="1">INDIRECT("'数据-取费表'!ai"&amp;$G$1)</f>
        <v>365</v>
      </c>
      <c r="G8" s="1846"/>
      <c r="H8" s="348"/>
      <c r="I8" s="3284"/>
      <c r="J8" s="350"/>
      <c r="K8" s="351"/>
      <c r="L8" s="346" t="s">
        <v>1403</v>
      </c>
      <c r="M8" s="347">
        <f ca="1">INDIRECT("'数据-取费表'!ai"&amp;$G$1)</f>
        <v>365</v>
      </c>
    </row>
    <row r="9" spans="1:37" ht="18" customHeight="1">
      <c r="A9" s="348"/>
      <c r="B9" s="3285"/>
      <c r="C9" s="350"/>
      <c r="D9" s="351"/>
      <c r="E9" s="346" t="s">
        <v>1404</v>
      </c>
      <c r="F9" s="356">
        <f ca="1">INDIRECT("'数据-取费表'!w"&amp;$G$1)</f>
        <v>0.1</v>
      </c>
      <c r="G9" s="1846"/>
      <c r="H9" s="348"/>
      <c r="I9" s="3285"/>
      <c r="J9" s="350"/>
      <c r="K9" s="351"/>
      <c r="L9" s="357" t="s">
        <v>1404</v>
      </c>
      <c r="M9" s="358">
        <f ca="1">INDIRECT("'数据-取费表'!ab"&amp;$G$1)</f>
        <v>0</v>
      </c>
    </row>
    <row r="10" spans="1:37" ht="18" customHeight="1">
      <c r="A10" s="1286" t="s">
        <v>1036</v>
      </c>
      <c r="B10" s="1818" t="s">
        <v>1405</v>
      </c>
      <c r="C10" s="360">
        <f ca="1">ROUND(IF(F10="押一",C6/12*F11,IF(F10="押二",C6/12*2*F11,IF(F10="押三",C6/12*3*F11,C11*F11))),0)</f>
        <v>28</v>
      </c>
      <c r="D10" s="1819" t="s">
        <v>3035</v>
      </c>
      <c r="E10" s="357" t="s">
        <v>1406</v>
      </c>
      <c r="F10" s="1361" t="s">
        <v>3079</v>
      </c>
      <c r="G10" s="1846"/>
      <c r="H10" s="1286" t="s">
        <v>1036</v>
      </c>
      <c r="I10" s="1818" t="s">
        <v>1405</v>
      </c>
      <c r="J10" s="345">
        <f ca="1">ROUND(IF(M10="押一",J6/12*M11,IF(M10="押二",J6/12*2*M11,IF(M10="押三",J6/12*3*M11,J11*M11))),0)</f>
        <v>0</v>
      </c>
      <c r="K10" s="1830" t="s">
        <v>3037</v>
      </c>
      <c r="L10" s="357" t="s">
        <v>1406</v>
      </c>
      <c r="M10" s="1361"/>
    </row>
    <row r="11" spans="1:37" ht="18" customHeight="1">
      <c r="A11" s="352"/>
      <c r="B11" s="1820" t="s">
        <v>1598</v>
      </c>
      <c r="C11" s="1173"/>
      <c r="D11" s="351"/>
      <c r="E11" s="357" t="s">
        <v>1408</v>
      </c>
      <c r="F11" s="358">
        <f ca="1">'数据-取费表'!B39</f>
        <v>1.4999999999999999E-2</v>
      </c>
      <c r="G11" s="1846"/>
      <c r="H11" s="1294"/>
      <c r="I11" s="1820" t="s">
        <v>1599</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111896</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ROUND(INDIRECT("'数据-取费表'!l"&amp;$G$1)*F43+'数据-取费表'!L14*INDIRECT("'数据-取费表'!S"&amp;$G$1),0)</f>
        <v>75712</v>
      </c>
      <c r="D14" s="1795" t="s">
        <v>1414</v>
      </c>
      <c r="E14" s="1789"/>
      <c r="F14" s="363"/>
      <c r="G14" s="1846"/>
      <c r="H14" s="1196" t="s">
        <v>1032</v>
      </c>
      <c r="I14" s="346" t="s">
        <v>1415</v>
      </c>
      <c r="J14" s="23">
        <f ca="1">C29</f>
        <v>111896</v>
      </c>
      <c r="K14" s="14"/>
      <c r="L14" s="974"/>
      <c r="M14" s="975"/>
    </row>
    <row r="15" spans="1:37" s="1853" customFormat="1" ht="18" customHeight="1" thickBot="1">
      <c r="A15" s="1196" t="s">
        <v>1033</v>
      </c>
      <c r="B15" s="346" t="s">
        <v>1416</v>
      </c>
      <c r="C15" s="23">
        <f ca="1">ROUND(C14*F15,0)</f>
        <v>2271</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ROUND(INDIRECT("'数据-取费表'!l"&amp;$G$1)*F43*F16,0)</f>
        <v>0</v>
      </c>
      <c r="D16" s="346" t="s">
        <v>1417</v>
      </c>
      <c r="E16" s="346" t="s">
        <v>1418</v>
      </c>
      <c r="F16" s="366">
        <f ca="1">IF(INDIRECT("'数据-取费表'!c"&amp;$G$1)="住宅",'数据-取费表'!B34,0)</f>
        <v>0</v>
      </c>
      <c r="G16" s="1846"/>
      <c r="H16" s="1324" t="s">
        <v>1027</v>
      </c>
      <c r="I16" s="1325" t="s">
        <v>1420</v>
      </c>
      <c r="J16" s="354">
        <f ca="1">ROUND(J17+J22+J23+J24,0)</f>
        <v>13848</v>
      </c>
      <c r="K16" s="1332" t="s">
        <v>1421</v>
      </c>
      <c r="L16" s="1333"/>
      <c r="M16" s="1289"/>
    </row>
    <row r="17" spans="1:37" s="1853" customFormat="1" ht="18" customHeight="1">
      <c r="A17" s="1196" t="s">
        <v>1386</v>
      </c>
      <c r="B17" s="346" t="s">
        <v>1422</v>
      </c>
      <c r="C17" s="23">
        <f ca="1">ROUND(F17*(F43+INDIRECT("'数据-取费表'!S"&amp;$G$1)),0)</f>
        <v>5408</v>
      </c>
      <c r="D17" s="346" t="s">
        <v>1423</v>
      </c>
      <c r="E17" s="346" t="s">
        <v>1424</v>
      </c>
      <c r="F17" s="25">
        <f>'数据-取费表'!B35</f>
        <v>200</v>
      </c>
      <c r="G17" s="1849"/>
      <c r="H17" s="1196" t="s">
        <v>1032</v>
      </c>
      <c r="I17" s="346" t="s">
        <v>1425</v>
      </c>
      <c r="J17" s="23">
        <f ca="1">ROUND(IF(项目基本情况!B11="自然人",J5*M17,J18+J19+J20),0)</f>
        <v>12170</v>
      </c>
      <c r="K17" s="1795" t="s">
        <v>1426</v>
      </c>
      <c r="L17" s="1793"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1136</v>
      </c>
      <c r="D18" s="346" t="s">
        <v>1417</v>
      </c>
      <c r="E18" s="346" t="s">
        <v>1418</v>
      </c>
      <c r="F18" s="366">
        <f>'数据-取费表'!B36</f>
        <v>1.4999999999999999E-2</v>
      </c>
      <c r="G18" s="1849"/>
      <c r="H18" s="1196" t="s">
        <v>1031</v>
      </c>
      <c r="I18" s="346" t="s">
        <v>1429</v>
      </c>
      <c r="J18" s="23">
        <f ca="1">ROUND(J5*M18/(1+'数据-取费表'!C42),0)</f>
        <v>0</v>
      </c>
      <c r="K18" s="1793"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84527</v>
      </c>
      <c r="D19" s="139" t="s">
        <v>1432</v>
      </c>
      <c r="E19" s="1813"/>
      <c r="F19" s="25"/>
      <c r="G19" s="1846"/>
      <c r="H19" s="1196" t="s">
        <v>1033</v>
      </c>
      <c r="I19" s="346" t="s">
        <v>1433</v>
      </c>
      <c r="J19" s="23">
        <f ca="1">IF(K19="按租金收入计税",ROUND(J5*M19,0),ROUND(C29*M19*0.7,0))</f>
        <v>940</v>
      </c>
      <c r="K19" s="1823" t="s">
        <v>1434</v>
      </c>
      <c r="L19" s="346" t="s">
        <v>1418</v>
      </c>
      <c r="M19" s="366">
        <f>IF(K19="按租金收入计税",'数据-取费表'!B51,'数据-取费表'!B50)</f>
        <v>1.2E-2</v>
      </c>
    </row>
    <row r="20" spans="1:37" s="1853" customFormat="1" ht="18" customHeight="1">
      <c r="A20" s="1196" t="s">
        <v>1036</v>
      </c>
      <c r="B20" s="346" t="s">
        <v>1435</v>
      </c>
      <c r="C20" s="23">
        <f ca="1">ROUND(C19*F20,0)</f>
        <v>1691</v>
      </c>
      <c r="D20" s="368" t="s">
        <v>1436</v>
      </c>
      <c r="E20" s="346" t="s">
        <v>1418</v>
      </c>
      <c r="F20" s="366">
        <f>'数据-取费表'!B37</f>
        <v>0.02</v>
      </c>
      <c r="G20" s="1849"/>
      <c r="H20" s="1196" t="s">
        <v>1385</v>
      </c>
      <c r="I20" s="163" t="s">
        <v>1437</v>
      </c>
      <c r="J20" s="24">
        <f ca="1">ROUND(M20*M21,0)</f>
        <v>11230</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v>
      </c>
      <c r="D21" s="368" t="s">
        <v>1441</v>
      </c>
      <c r="E21" s="346" t="s">
        <v>1442</v>
      </c>
      <c r="F21" s="366">
        <f>'数据-取费表'!B38</f>
        <v>0.02</v>
      </c>
      <c r="G21" s="1849"/>
      <c r="H21" s="371"/>
      <c r="I21" s="355"/>
      <c r="J21" s="28"/>
      <c r="K21" s="372"/>
      <c r="L21" s="346" t="s">
        <v>1443</v>
      </c>
      <c r="M21" s="347">
        <f ca="1">INDIRECT("'数据-取费表'!r"&amp;$G$1)</f>
        <v>7486.58</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1813"/>
      <c r="F22" s="25"/>
      <c r="G22" s="1846"/>
      <c r="H22" s="1196" t="s">
        <v>1036</v>
      </c>
      <c r="I22" s="346" t="s">
        <v>1445</v>
      </c>
      <c r="J22" s="23">
        <f ca="1">ROUND(J14*M22,0)</f>
        <v>1678</v>
      </c>
      <c r="K22" s="1793"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4095</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ROUND(J13*M23,0)</f>
        <v>0</v>
      </c>
      <c r="K23" s="1793" t="s">
        <v>1450</v>
      </c>
      <c r="L23" s="346" t="s">
        <v>1451</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1452</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1389</v>
      </c>
      <c r="I24" s="1335" t="s">
        <v>1435</v>
      </c>
      <c r="J24" s="1336">
        <f ca="1">ROUND(J5*M24,0)</f>
        <v>0</v>
      </c>
      <c r="K24" s="1337" t="s">
        <v>1455</v>
      </c>
      <c r="L24" s="1335" t="s">
        <v>1451</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1456</v>
      </c>
      <c r="B25" s="346" t="s">
        <v>1457</v>
      </c>
      <c r="C25" s="23"/>
      <c r="D25" s="139" t="s">
        <v>1458</v>
      </c>
      <c r="E25" s="1813"/>
      <c r="F25" s="25"/>
      <c r="G25" s="1846"/>
      <c r="H25" s="1324" t="s">
        <v>1028</v>
      </c>
      <c r="I25" s="1339" t="s">
        <v>1459</v>
      </c>
      <c r="J25" s="354">
        <f ca="1">J5-J16</f>
        <v>-13848</v>
      </c>
      <c r="K25" s="1340" t="s">
        <v>1460</v>
      </c>
      <c r="L25" s="1341"/>
      <c r="M25" s="1342"/>
    </row>
    <row r="26" spans="1:37" ht="18" customHeight="1">
      <c r="A26" s="1196" t="s">
        <v>1031</v>
      </c>
      <c r="B26" s="346" t="s">
        <v>1461</v>
      </c>
      <c r="C26" s="23">
        <f ca="1">ROUND((C19+C20)*F26,0)</f>
        <v>12933</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0.05</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111896</v>
      </c>
      <c r="D29" s="1337"/>
      <c r="E29" s="1335"/>
      <c r="F29" s="1338"/>
      <c r="G29" s="1849"/>
      <c r="H29" s="379" t="s">
        <v>1030</v>
      </c>
      <c r="I29" s="380" t="s">
        <v>1475</v>
      </c>
      <c r="J29" s="381">
        <f ca="1">ROUND(J26/(1+F40)^F41,0)</f>
        <v>0</v>
      </c>
      <c r="K29" s="382" t="s">
        <v>1476</v>
      </c>
      <c r="L29" s="383"/>
      <c r="M29" s="384">
        <f ca="1">INDIRECT("'数据-取费表'!k"&amp;$G$1)</f>
        <v>27.04</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17152</v>
      </c>
      <c r="D30" s="1332" t="s">
        <v>1421</v>
      </c>
      <c r="E30" s="1333"/>
      <c r="F30" s="1289"/>
      <c r="G30" s="1846"/>
      <c r="H30" s="742"/>
      <c r="I30" s="743"/>
      <c r="J30" s="744"/>
      <c r="K30" s="745"/>
      <c r="L30" s="746"/>
      <c r="M30" s="747"/>
    </row>
    <row r="31" spans="1:37" ht="18" customHeight="1">
      <c r="A31" s="1196" t="s">
        <v>1032</v>
      </c>
      <c r="B31" s="346" t="s">
        <v>1425</v>
      </c>
      <c r="C31" s="23">
        <f ca="1">ROUND(IF(项目基本情况!B11="自然人",C5*F31,C32+C33+C34),0)</f>
        <v>15084</v>
      </c>
      <c r="D31" s="1795" t="s">
        <v>1426</v>
      </c>
      <c r="E31" s="1793"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IF(项目基本情况!B11="自然人","——",ROUND(C5*F32/(1+'数据-取费表'!C42),0))</f>
        <v>1186</v>
      </c>
      <c r="D32" s="1793"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IF(项目基本情况!B11="自然人","——",IF(D33="按租金收入计税",ROUND(C5*F33,0),IF(D33="按房产原值计税",ROUND(C29*F33*0.7,0),INDIRECT("'数据-取费表'!Aj"&amp;$G$1))))</f>
        <v>2668</v>
      </c>
      <c r="D33" s="1823" t="s">
        <v>3080</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f>
        <v>11230</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7486.58</v>
      </c>
      <c r="G35" s="1846"/>
      <c r="H35" s="742"/>
      <c r="I35" s="1855"/>
      <c r="J35" s="1856"/>
      <c r="K35" s="1857"/>
      <c r="L35" s="1854"/>
      <c r="M35" s="1854"/>
    </row>
    <row r="36" spans="1:18" ht="18" customHeight="1">
      <c r="A36" s="1347" t="s">
        <v>1036</v>
      </c>
      <c r="B36" s="346" t="s">
        <v>1445</v>
      </c>
      <c r="C36" s="23">
        <f ca="1">ROUND(C29*F36,0)</f>
        <v>1678</v>
      </c>
      <c r="D36" s="1793"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ROUND(C13*F37,0)</f>
        <v>168</v>
      </c>
      <c r="D37" s="1793" t="s">
        <v>1450</v>
      </c>
      <c r="E37" s="346" t="s">
        <v>1451</v>
      </c>
      <c r="F37" s="375">
        <f ca="1">INDIRECT("'数据-取费表'!Al"&amp;$G$1)</f>
        <v>1.5E-3</v>
      </c>
      <c r="G37" s="1846"/>
      <c r="H37" s="1854"/>
      <c r="I37" s="1855"/>
      <c r="J37" s="1856"/>
      <c r="K37" s="748"/>
      <c r="L37" s="1854"/>
      <c r="M37" s="1854"/>
    </row>
    <row r="38" spans="1:18" ht="18" customHeight="1" thickBot="1">
      <c r="A38" s="1334" t="s">
        <v>1389</v>
      </c>
      <c r="B38" s="1335" t="s">
        <v>1435</v>
      </c>
      <c r="C38" s="1336">
        <f ca="1">ROUND(C5*F38,1)</f>
        <v>222.4</v>
      </c>
      <c r="D38" s="1337" t="s">
        <v>1455</v>
      </c>
      <c r="E38" s="1335" t="s">
        <v>1451</v>
      </c>
      <c r="F38" s="1331">
        <f ca="1">INDIRECT("'数据-取费表'!Am"&amp;$G$1)</f>
        <v>0.01</v>
      </c>
      <c r="G38" s="1846"/>
      <c r="H38" s="1854"/>
      <c r="I38" s="1855"/>
      <c r="J38" s="1856"/>
      <c r="K38" s="1860"/>
      <c r="L38" s="1854"/>
      <c r="M38" s="1854"/>
    </row>
    <row r="39" spans="1:18" ht="24.6" customHeight="1" thickTop="1">
      <c r="A39" s="1324" t="s">
        <v>1028</v>
      </c>
      <c r="B39" s="1339" t="s">
        <v>1479</v>
      </c>
      <c r="C39" s="354">
        <f ca="1">C5-C30</f>
        <v>5083</v>
      </c>
      <c r="D39" s="1340" t="s">
        <v>1480</v>
      </c>
      <c r="E39" s="1341"/>
      <c r="F39" s="1342"/>
      <c r="G39" s="1846"/>
      <c r="H39" s="1854"/>
      <c r="I39" s="1855"/>
      <c r="J39" s="1856"/>
      <c r="K39" s="1860"/>
      <c r="L39" s="1854"/>
      <c r="M39" s="1854"/>
    </row>
    <row r="40" spans="1:18" ht="18" customHeight="1">
      <c r="A40" s="343" t="s">
        <v>1029</v>
      </c>
      <c r="B40" s="344" t="s">
        <v>1481</v>
      </c>
      <c r="C40" s="345">
        <f ca="1">ROUND(C39*(1-((1+F42)/(1+F40))^F41)/(F40-F42),0)</f>
        <v>136148</v>
      </c>
      <c r="D40" s="369" t="s">
        <v>1465</v>
      </c>
      <c r="E40" s="346" t="s">
        <v>1466</v>
      </c>
      <c r="F40" s="356">
        <f ca="1">INDIRECT("'数据-取费表'!I"&amp;$G$1)</f>
        <v>0.05</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45.96</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f ca="1">ROUND(C40/F43,0)</f>
        <v>5035</v>
      </c>
      <c r="D43" s="382" t="s">
        <v>1484</v>
      </c>
      <c r="E43" s="383" t="s">
        <v>1485</v>
      </c>
      <c r="F43" s="384">
        <f ca="1">INDIRECT("'数据-取费表'!k"&amp;$G$1)</f>
        <v>27.04</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934">
        <f ca="1">C68-C40</f>
        <v>-738140</v>
      </c>
      <c r="D45" s="1935" t="s">
        <v>1600</v>
      </c>
      <c r="E45" s="1861"/>
      <c r="F45" s="1861"/>
      <c r="O45" s="1864" t="s">
        <v>1515</v>
      </c>
      <c r="P45" s="1834"/>
      <c r="Q45" s="1834"/>
      <c r="R45" s="1834"/>
    </row>
    <row r="46" spans="1:18" s="1837" customFormat="1" ht="13.5" thickBot="1">
      <c r="A46" s="1865" t="s">
        <v>1516</v>
      </c>
      <c r="C46" s="1866">
        <f ca="1">ROUND(C45/10000,0)</f>
        <v>-74</v>
      </c>
      <c r="D46" s="1867" t="str">
        <f>C2</f>
        <v>万元</v>
      </c>
      <c r="I46" s="1868" t="s">
        <v>1517</v>
      </c>
      <c r="J46" s="1869"/>
      <c r="K46" s="1870"/>
      <c r="L46" s="1871">
        <f ca="1">IF(M47="住宅",0,IF(L48&gt;J51,L60,J60))</f>
        <v>853</v>
      </c>
      <c r="O46" s="1872" t="s">
        <v>1518</v>
      </c>
      <c r="P46" s="1873" t="s">
        <v>1519</v>
      </c>
      <c r="Q46" s="1874" t="s">
        <v>1520</v>
      </c>
      <c r="R46" s="1874" t="s">
        <v>1521</v>
      </c>
    </row>
    <row r="47" spans="1:18" s="1837" customFormat="1" ht="13.5" thickBot="1">
      <c r="A47" s="1160" t="s">
        <v>1392</v>
      </c>
      <c r="B47" s="1192" t="s">
        <v>1393</v>
      </c>
      <c r="C47" s="1192" t="s">
        <v>1394</v>
      </c>
      <c r="D47" s="1192" t="s">
        <v>1395</v>
      </c>
      <c r="E47" s="1274" t="s">
        <v>1396</v>
      </c>
      <c r="F47" s="1275"/>
      <c r="G47" s="789"/>
      <c r="I47" s="1875" t="s">
        <v>1522</v>
      </c>
      <c r="J47" s="1876" t="s">
        <v>3081</v>
      </c>
      <c r="K47" s="1877" t="s">
        <v>1523</v>
      </c>
      <c r="L47" s="1878">
        <f ca="1">INDIRECT("'数据-取费表'!d"&amp;$G$1)</f>
        <v>50</v>
      </c>
      <c r="M47" s="1833" t="str">
        <f>IF(ISNUMBER(FIND("住宅",C1)),"住宅","非住宅")</f>
        <v>非住宅</v>
      </c>
      <c r="O47" s="1879" t="s">
        <v>1037</v>
      </c>
      <c r="P47" s="1880" t="s">
        <v>1524</v>
      </c>
      <c r="Q47" s="1881">
        <f ca="1">C40+J29</f>
        <v>136148</v>
      </c>
      <c r="R47" s="1881" t="s">
        <v>1525</v>
      </c>
    </row>
    <row r="48" spans="1:18" s="1837" customFormat="1" ht="28.5" thickBot="1">
      <c r="A48" s="1355" t="s">
        <v>1132</v>
      </c>
      <c r="B48" s="344" t="s">
        <v>1397</v>
      </c>
      <c r="C48" s="1812">
        <f ca="1">C49+C53+C55</f>
        <v>0</v>
      </c>
      <c r="D48" s="1357"/>
      <c r="E48" s="1358"/>
      <c r="F48" s="1176"/>
      <c r="G48" s="789"/>
      <c r="H48" s="790"/>
      <c r="I48" s="1882" t="s">
        <v>1526</v>
      </c>
      <c r="J48" s="1883" t="s">
        <v>3082</v>
      </c>
      <c r="K48" s="1884" t="s">
        <v>1527</v>
      </c>
      <c r="L48" s="1885">
        <f ca="1">INDIRECT("'数据-取费表'!f"&amp;$G$1)</f>
        <v>45.96</v>
      </c>
      <c r="O48" s="1879" t="s">
        <v>1038</v>
      </c>
      <c r="P48" s="1880" t="s">
        <v>1528</v>
      </c>
      <c r="Q48" s="1881">
        <f ca="1">J60</f>
        <v>853</v>
      </c>
      <c r="R48" s="1881" t="s">
        <v>1529</v>
      </c>
    </row>
    <row r="49" spans="1:18" s="1837" customFormat="1" ht="13.5" thickBot="1">
      <c r="A49" s="1189" t="s">
        <v>1133</v>
      </c>
      <c r="B49" s="1824" t="s">
        <v>1486</v>
      </c>
      <c r="C49" s="1359">
        <f ca="1">ROUND(F49*F51*F50*(1-F52),0)</f>
        <v>0</v>
      </c>
      <c r="D49" s="1271" t="s">
        <v>1400</v>
      </c>
      <c r="E49" s="1825" t="s">
        <v>1487</v>
      </c>
      <c r="F49" s="1276"/>
      <c r="G49" s="1886"/>
      <c r="H49" s="790"/>
      <c r="I49" s="1882" t="s">
        <v>1530</v>
      </c>
      <c r="J49" s="1887"/>
      <c r="K49" s="1884" t="s">
        <v>1531</v>
      </c>
      <c r="L49" s="1888"/>
      <c r="O49" s="1889" t="s">
        <v>1039</v>
      </c>
      <c r="P49" s="1880" t="s">
        <v>1532</v>
      </c>
      <c r="Q49" s="1881">
        <f ca="1">C29</f>
        <v>111896</v>
      </c>
      <c r="R49" s="1881" t="s">
        <v>1525</v>
      </c>
    </row>
    <row r="50" spans="1:18" s="1837" customFormat="1" ht="13.5" thickBot="1">
      <c r="A50" s="1190"/>
      <c r="B50" s="1193"/>
      <c r="C50" s="1194"/>
      <c r="D50" s="1167"/>
      <c r="E50" s="1272" t="s">
        <v>1402</v>
      </c>
      <c r="F50" s="1273">
        <f ca="1">F7</f>
        <v>27.04</v>
      </c>
      <c r="H50" s="790"/>
      <c r="I50" s="1882" t="s">
        <v>1533</v>
      </c>
      <c r="J50" s="1890">
        <f>SUMPRODUCT((I63:I65=J47)*(J62:L62=J48)*(J63:L65))</f>
        <v>60</v>
      </c>
      <c r="K50" s="1884" t="s">
        <v>1534</v>
      </c>
      <c r="L50" s="1888"/>
      <c r="M50" s="1891"/>
      <c r="O50" s="1889" t="s">
        <v>1040</v>
      </c>
      <c r="P50" s="1880" t="s">
        <v>1535</v>
      </c>
      <c r="Q50" s="1892">
        <f ca="1">J58</f>
        <v>0.4</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-85389</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45.96</v>
      </c>
      <c r="R52" s="1881" t="s">
        <v>1542</v>
      </c>
    </row>
    <row r="53" spans="1:18" s="1837" customFormat="1" ht="30.75" customHeight="1" thickBot="1">
      <c r="A53" s="1356" t="s">
        <v>1134</v>
      </c>
      <c r="B53" s="368" t="s">
        <v>1405</v>
      </c>
      <c r="C53" s="360">
        <f ca="1">ROUND(IF(F53="押一",C49/12*F11,IF(F53="押二",C49/12*2*F11,IF(F53="押三",C49/12*3*F11,C54*F11))),0)</f>
        <v>0</v>
      </c>
      <c r="D53" s="1819" t="s">
        <v>3038</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45.96</v>
      </c>
      <c r="K53" s="3281" t="s">
        <v>1544</v>
      </c>
      <c r="L53" s="3282"/>
      <c r="O53" s="1879" t="s">
        <v>1043</v>
      </c>
      <c r="P53" s="1880" t="s">
        <v>1545</v>
      </c>
      <c r="Q53" s="1881">
        <f ca="1">Q47+Q48</f>
        <v>137001</v>
      </c>
      <c r="R53" s="1881" t="s">
        <v>1044</v>
      </c>
    </row>
    <row r="54" spans="1:18" s="1837" customFormat="1" ht="13.5" thickBot="1">
      <c r="A54" s="1189"/>
      <c r="B54" s="1936" t="s">
        <v>1599</v>
      </c>
      <c r="C54" s="1173"/>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1827"/>
      <c r="F55" s="1902"/>
      <c r="I55" s="1905" t="s">
        <v>1547</v>
      </c>
      <c r="J55" s="1906">
        <f ca="1">ROUND(IF(J47="钢混",J57/J50,1-(1-2%)*(J50-J57)/J50),3)</f>
        <v>0.23400000000000001</v>
      </c>
      <c r="K55" s="1907" t="s">
        <v>1548</v>
      </c>
      <c r="L55" s="1908"/>
      <c r="O55" s="1872" t="s">
        <v>1518</v>
      </c>
      <c r="P55" s="1873" t="s">
        <v>1519</v>
      </c>
      <c r="Q55" s="1874" t="s">
        <v>1520</v>
      </c>
      <c r="R55" s="1874" t="s">
        <v>1521</v>
      </c>
    </row>
    <row r="56" spans="1:18" s="1837" customFormat="1" ht="36" customHeight="1" thickTop="1" thickBot="1">
      <c r="A56" s="1171">
        <v>2</v>
      </c>
      <c r="B56" s="1172" t="s">
        <v>1410</v>
      </c>
      <c r="C56" s="275">
        <f ca="1">C13</f>
        <v>111896</v>
      </c>
      <c r="D56" s="1909"/>
      <c r="E56" s="1910"/>
      <c r="F56" s="1902"/>
      <c r="I56" s="1911" t="s">
        <v>1550</v>
      </c>
      <c r="J56" s="1912" t="s">
        <v>3060</v>
      </c>
      <c r="K56" s="1882" t="s">
        <v>1551</v>
      </c>
      <c r="L56" s="1885" t="str">
        <f ca="1">IF(L48&lt;J51,"——",L48-J51)</f>
        <v>——</v>
      </c>
      <c r="O56" s="1879" t="s">
        <v>1037</v>
      </c>
      <c r="P56" s="1880" t="s">
        <v>1524</v>
      </c>
      <c r="Q56" s="1881">
        <f ca="1">C40+J29</f>
        <v>136148</v>
      </c>
      <c r="R56" s="1881" t="s">
        <v>1525</v>
      </c>
    </row>
    <row r="57" spans="1:18" s="1837" customFormat="1" ht="24.75" thickBot="1">
      <c r="A57" s="1913"/>
      <c r="B57" s="1164" t="s">
        <v>1474</v>
      </c>
      <c r="C57" s="281">
        <f ca="1">C29</f>
        <v>111896</v>
      </c>
      <c r="D57" s="1914"/>
      <c r="E57" s="1915"/>
      <c r="F57" s="1916"/>
      <c r="I57" s="1917" t="s">
        <v>1552</v>
      </c>
      <c r="J57" s="1918">
        <f ca="1">IF(OR(M47="住宅",J51&lt;L48,J56="是"),"——",J51-L48)</f>
        <v>14.04</v>
      </c>
      <c r="K57" s="1882" t="s">
        <v>1601</v>
      </c>
      <c r="L57" s="1885" t="str">
        <f ca="1">IF(L48&lt;J51,"——",IF(L55="比较法",L49,IF(L55="基准地价",L50,L51)))</f>
        <v>——</v>
      </c>
      <c r="O57" s="1879" t="s">
        <v>1038</v>
      </c>
      <c r="P57" s="1880" t="s">
        <v>1602</v>
      </c>
      <c r="Q57" s="1881">
        <f ca="1">L60</f>
        <v>0</v>
      </c>
      <c r="R57" s="1881" t="s">
        <v>1603</v>
      </c>
    </row>
    <row r="58" spans="1:18" s="1837" customFormat="1" ht="24.75" thickBot="1">
      <c r="A58" s="359" t="s">
        <v>1027</v>
      </c>
      <c r="B58" s="1172" t="s">
        <v>1420</v>
      </c>
      <c r="C58" s="360">
        <f ca="1">ROUND(C59+C64+C65+C66,0)</f>
        <v>22475</v>
      </c>
      <c r="D58" s="1174" t="s">
        <v>1421</v>
      </c>
      <c r="E58" s="1175"/>
      <c r="F58" s="1176"/>
      <c r="I58" s="1917" t="s">
        <v>1556</v>
      </c>
      <c r="J58" s="1919">
        <f ca="1">IF(J55&lt;0.4,0.4,J55)</f>
        <v>0.4</v>
      </c>
      <c r="K58" s="1895" t="s">
        <v>1604</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ROUND(IF(项目基本情况!B11="自然人",C48*F59,C60+C61+C62),0)</f>
        <v>20629</v>
      </c>
      <c r="D59" s="1177" t="s">
        <v>1426</v>
      </c>
      <c r="E59" s="1178" t="s">
        <v>1427</v>
      </c>
      <c r="F59" s="367" t="str">
        <f ca="1">IF(项目基本情况!B11="企业","",IF(INDIRECT("'数据-取费表'!c"&amp;$G$1)="住宅",5%,IF(F49*F50*F51/12/(1+'数据-取费表'!C42)&gt;20000,12%,7%)))</f>
        <v/>
      </c>
      <c r="I59" s="1917" t="s">
        <v>1559</v>
      </c>
      <c r="J59" s="1918">
        <f ca="1">IF(OR(M47="住宅",J51&lt;L48,J56="是"),"——",ROUND(C29*J58,0))</f>
        <v>44758</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IF(项目基本情况!B11="自然人","——",ROUND(C48*F60/(1+'数据-取费表'!C42),0))</f>
        <v>0</v>
      </c>
      <c r="D60" s="1178" t="s">
        <v>1430</v>
      </c>
      <c r="E60" s="1164" t="s">
        <v>1418</v>
      </c>
      <c r="F60" s="376">
        <f t="shared" ref="F60:F66" si="0">F32</f>
        <v>5.6000000000000001E-2</v>
      </c>
      <c r="I60" s="1920" t="s">
        <v>1561</v>
      </c>
      <c r="J60" s="1921">
        <f ca="1">IF(OR(M47="住宅",J51&lt;L48,J56="是"),"0",ROUND(J59/(1+J52)^J53,0))</f>
        <v>853</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1489</v>
      </c>
      <c r="C61" s="23">
        <f ca="1">IF(项目基本情况!B11="自然人","——",IF(D61="按租金收入计税",ROUND(C48*F61,0),IF(D61="按房产原值计税",ROUND(C57*F61*0.7,0),INDIRECT("'数据-取费表'!Aj"&amp;$G$1))))</f>
        <v>9399</v>
      </c>
      <c r="D61" s="1823" t="s">
        <v>1434</v>
      </c>
      <c r="E61" s="1164" t="s">
        <v>1490</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1492</v>
      </c>
      <c r="C62" s="24">
        <f ca="1">IF(项目基本情况!B11="自然人","——",ROUND(F62*F63,0))</f>
        <v>11230</v>
      </c>
      <c r="D62" s="1179" t="s">
        <v>1493</v>
      </c>
      <c r="E62" s="1164" t="s">
        <v>1494</v>
      </c>
      <c r="F62" s="370">
        <f t="shared" si="0"/>
        <v>1.5</v>
      </c>
      <c r="I62" s="1924" t="s">
        <v>1566</v>
      </c>
      <c r="J62" s="1925" t="s">
        <v>1567</v>
      </c>
      <c r="K62" s="1925" t="s">
        <v>1568</v>
      </c>
      <c r="L62" s="1925" t="s">
        <v>1569</v>
      </c>
      <c r="M62" s="1926" t="s">
        <v>1570</v>
      </c>
      <c r="O62" s="1879" t="s">
        <v>1043</v>
      </c>
      <c r="P62" s="1880" t="s">
        <v>1571</v>
      </c>
      <c r="Q62" s="1881">
        <f ca="1">Q56+Q57</f>
        <v>136148</v>
      </c>
      <c r="R62" s="1881" t="s">
        <v>1044</v>
      </c>
    </row>
    <row r="63" spans="1:18" s="1837" customFormat="1" ht="13.5" thickBot="1">
      <c r="A63" s="371"/>
      <c r="B63" s="1170"/>
      <c r="C63" s="28"/>
      <c r="D63" s="1180"/>
      <c r="E63" s="1164" t="s">
        <v>1495</v>
      </c>
      <c r="F63" s="347">
        <f t="shared" ca="1" si="0"/>
        <v>7486.58</v>
      </c>
      <c r="I63" s="1924" t="s">
        <v>1572</v>
      </c>
      <c r="J63" s="1925">
        <v>70</v>
      </c>
      <c r="K63" s="1925">
        <v>50</v>
      </c>
      <c r="L63" s="1925">
        <v>80</v>
      </c>
      <c r="M63" s="1927">
        <v>0.02</v>
      </c>
      <c r="O63" s="1864" t="s">
        <v>1573</v>
      </c>
      <c r="P63" s="1834"/>
      <c r="Q63" s="1834"/>
      <c r="R63" s="1834"/>
    </row>
    <row r="64" spans="1:18" s="1837" customFormat="1" ht="13.5" thickBot="1">
      <c r="A64" s="1196" t="s">
        <v>1496</v>
      </c>
      <c r="B64" s="1164" t="s">
        <v>1497</v>
      </c>
      <c r="C64" s="23">
        <f ca="1">ROUND(C57*F64,0)</f>
        <v>1678</v>
      </c>
      <c r="D64" s="1178" t="s">
        <v>1498</v>
      </c>
      <c r="E64" s="1164" t="s">
        <v>1490</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ROUND(C56*F65,0)</f>
        <v>168</v>
      </c>
      <c r="D65" s="1178" t="s">
        <v>1450</v>
      </c>
      <c r="E65" s="1164" t="s">
        <v>1451</v>
      </c>
      <c r="F65" s="375">
        <f t="shared" ca="1" si="0"/>
        <v>1.5E-3</v>
      </c>
      <c r="I65" s="1924" t="s">
        <v>1575</v>
      </c>
      <c r="J65" s="1925">
        <v>40</v>
      </c>
      <c r="K65" s="1925">
        <v>30</v>
      </c>
      <c r="L65" s="1925">
        <v>50</v>
      </c>
      <c r="M65" s="1927">
        <v>0.02</v>
      </c>
      <c r="O65" s="1879" t="s">
        <v>1037</v>
      </c>
      <c r="P65" s="1880" t="s">
        <v>1576</v>
      </c>
      <c r="Q65" s="1881">
        <f ca="1">C40+J29</f>
        <v>136148</v>
      </c>
      <c r="R65" s="1881" t="s">
        <v>1525</v>
      </c>
    </row>
    <row r="66" spans="1:18" s="1837" customFormat="1" ht="16.5" thickBot="1">
      <c r="A66" s="1196" t="s">
        <v>1500</v>
      </c>
      <c r="B66" s="1164" t="s">
        <v>1435</v>
      </c>
      <c r="C66" s="23">
        <f ca="1">ROUND(C48*F66,0)</f>
        <v>0</v>
      </c>
      <c r="D66" s="1178" t="s">
        <v>1501</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-22475</v>
      </c>
      <c r="D67" s="1177" t="s">
        <v>1460</v>
      </c>
      <c r="E67" s="1182"/>
      <c r="F67" s="1183"/>
      <c r="O67" s="1889" t="s">
        <v>1039</v>
      </c>
      <c r="P67" s="1880" t="s">
        <v>1558</v>
      </c>
      <c r="Q67" s="1928">
        <f ca="1">L51</f>
        <v>-85389</v>
      </c>
      <c r="R67" s="1881" t="s">
        <v>1578</v>
      </c>
    </row>
    <row r="68" spans="1:18" s="1837" customFormat="1" ht="16.5" thickBot="1">
      <c r="A68" s="1161" t="s">
        <v>1029</v>
      </c>
      <c r="B68" s="1162" t="s">
        <v>1481</v>
      </c>
      <c r="C68" s="345">
        <f ca="1">ROUND(C67*(1-((1+F70)/(1+F68))^F69)/(F68-F70),0)</f>
        <v>-601992</v>
      </c>
      <c r="D68" s="1179" t="s">
        <v>1465</v>
      </c>
      <c r="E68" s="1164" t="s">
        <v>1466</v>
      </c>
      <c r="F68" s="356">
        <f ca="1">F40</f>
        <v>0.05</v>
      </c>
      <c r="O68" s="1889" t="s">
        <v>1040</v>
      </c>
      <c r="P68" s="1929" t="s">
        <v>1579</v>
      </c>
      <c r="Q68" s="1881">
        <f ca="1">ROUND(Q69-Q70*Q71,0)</f>
        <v>-4428</v>
      </c>
      <c r="R68" s="1881" t="s">
        <v>1048</v>
      </c>
    </row>
    <row r="69" spans="1:18" s="1837" customFormat="1" ht="13.5" thickBot="1">
      <c r="A69" s="1165"/>
      <c r="B69" s="1166"/>
      <c r="C69" s="350"/>
      <c r="D69" s="1184" t="s">
        <v>1469</v>
      </c>
      <c r="E69" s="1164" t="s">
        <v>1470</v>
      </c>
      <c r="F69" s="378">
        <f ca="1">F41</f>
        <v>45.96</v>
      </c>
      <c r="O69" s="1889" t="s">
        <v>1045</v>
      </c>
      <c r="P69" s="1929" t="s">
        <v>1580</v>
      </c>
      <c r="Q69" s="1881">
        <f ca="1">C39</f>
        <v>5083</v>
      </c>
      <c r="R69" s="1881" t="s">
        <v>1525</v>
      </c>
    </row>
    <row r="70" spans="1:18" s="1837" customFormat="1" ht="13.5" thickBot="1">
      <c r="A70" s="1168"/>
      <c r="B70" s="1169"/>
      <c r="C70" s="354"/>
      <c r="D70" s="1180"/>
      <c r="E70" s="1164" t="s">
        <v>1473</v>
      </c>
      <c r="F70" s="1270">
        <f ca="1">F42</f>
        <v>2.5000000000000001E-2</v>
      </c>
      <c r="O70" s="1889" t="s">
        <v>1046</v>
      </c>
      <c r="P70" s="1929" t="s">
        <v>1581</v>
      </c>
      <c r="Q70" s="1881">
        <f ca="1">C13</f>
        <v>111896</v>
      </c>
      <c r="R70" s="1881" t="s">
        <v>1525</v>
      </c>
    </row>
    <row r="71" spans="1:18" s="1837" customFormat="1" ht="13.5" thickBot="1">
      <c r="A71" s="1185" t="s">
        <v>1030</v>
      </c>
      <c r="B71" s="1186" t="s">
        <v>1483</v>
      </c>
      <c r="C71" s="381">
        <f ca="1">ROUND(C68/F71,0)</f>
        <v>-22263</v>
      </c>
      <c r="D71" s="1187" t="s">
        <v>1484</v>
      </c>
      <c r="E71" s="1188" t="s">
        <v>1485</v>
      </c>
      <c r="F71" s="384">
        <f ca="1">F43</f>
        <v>27.04</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9511</v>
      </c>
      <c r="D75" s="1837"/>
      <c r="E75" s="1837"/>
      <c r="F75" s="1837"/>
      <c r="K75" s="1863"/>
      <c r="L75" s="1837"/>
      <c r="O75" s="1879" t="s">
        <v>1043</v>
      </c>
      <c r="P75" s="1880" t="s">
        <v>1545</v>
      </c>
      <c r="Q75" s="1881">
        <f ca="1">Q65+Q66</f>
        <v>136148</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f ca="1">1-C80</f>
        <v>-0.871</v>
      </c>
    </row>
    <row r="80" spans="1:18">
      <c r="B80" s="385" t="s">
        <v>1507</v>
      </c>
      <c r="C80" s="317">
        <f ca="1">ROUND(C75/C39,3)</f>
        <v>1.871</v>
      </c>
    </row>
    <row r="81" spans="2:3">
      <c r="B81" s="313" t="s">
        <v>1508</v>
      </c>
      <c r="C81" s="281"/>
    </row>
    <row r="82" spans="2:3">
      <c r="B82" s="316" t="s">
        <v>1509</v>
      </c>
      <c r="C82" s="318">
        <f ca="1">1-C83</f>
        <v>0.17800000000000005</v>
      </c>
    </row>
    <row r="83" spans="2:3">
      <c r="B83" s="316" t="s">
        <v>1510</v>
      </c>
      <c r="C83" s="317">
        <f ca="1">ROUND(C13/C40,3)</f>
        <v>0.82199999999999995</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1" priority="4">
      <formula>$L$48&gt;$J$51</formula>
    </cfRule>
  </conditionalFormatting>
  <conditionalFormatting sqref="I55 I60">
    <cfRule type="expression" dxfId="120" priority="5">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53" t="s">
        <v>2522</v>
      </c>
      <c r="B1" s="2554"/>
      <c r="C1" s="2554"/>
      <c r="D1" s="2554"/>
      <c r="E1" s="2555"/>
    </row>
    <row r="2" spans="1:6" ht="15.75">
      <c r="A2" s="2556" t="s">
        <v>2323</v>
      </c>
      <c r="B2" s="2557">
        <f ca="1">SUMIF(B6:B13,"&lt;&gt;#ref!",B6:B13)</f>
        <v>14</v>
      </c>
      <c r="C2" s="2558" t="s">
        <v>2515</v>
      </c>
      <c r="D2" s="2559" t="s">
        <v>2516</v>
      </c>
      <c r="E2" s="2560">
        <f>SUM(E6:E13)</f>
        <v>27.04</v>
      </c>
    </row>
    <row r="3" spans="1:6" ht="15.75">
      <c r="A3" s="2556" t="s">
        <v>1391</v>
      </c>
      <c r="B3" s="2557">
        <f ca="1">ROUND(B2*10000/E2,0)</f>
        <v>5178</v>
      </c>
      <c r="C3" s="2558" t="s">
        <v>2523</v>
      </c>
      <c r="D3" s="2561"/>
      <c r="E3" s="2562"/>
    </row>
    <row r="4" spans="1:6" ht="15.75">
      <c r="A4" s="2563"/>
      <c r="B4" s="2561"/>
      <c r="C4" s="2561"/>
      <c r="D4" s="2561"/>
      <c r="E4" s="2562"/>
    </row>
    <row r="5" spans="1:6" ht="15">
      <c r="A5" s="2564" t="s">
        <v>2517</v>
      </c>
      <c r="B5" s="3286" t="s">
        <v>2518</v>
      </c>
      <c r="C5" s="3286"/>
      <c r="D5" s="2565"/>
      <c r="E5" s="2566" t="s">
        <v>2519</v>
      </c>
      <c r="F5" s="2567" t="s">
        <v>2520</v>
      </c>
    </row>
    <row r="6" spans="1:6">
      <c r="A6" s="2568" t="str">
        <f>'数据-取费表'!AN6</f>
        <v>收益法(元)-办公</v>
      </c>
      <c r="B6" s="2567">
        <f ca="1">IF(F6="是",'数据-取费表'!AO6,0)</f>
        <v>14</v>
      </c>
      <c r="C6" s="2558" t="s">
        <v>2515</v>
      </c>
      <c r="D6" s="2561"/>
      <c r="E6" s="2569">
        <f>IF(OR(A6=0,F6="否"),0,'数据-取费表'!K6+'数据-取费表'!S6)</f>
        <v>27.04</v>
      </c>
      <c r="F6" s="2570" t="s">
        <v>2521</v>
      </c>
    </row>
    <row r="7" spans="1:6">
      <c r="A7" s="2568" t="str">
        <f>'数据-取费表'!AN7</f>
        <v xml:space="preserve">收益法(元)-商业 </v>
      </c>
      <c r="B7" s="2567">
        <f ca="1">IF(F7="是",'数据-取费表'!AO7,0)</f>
        <v>0</v>
      </c>
      <c r="C7" s="2558" t="s">
        <v>2515</v>
      </c>
      <c r="D7" s="2561"/>
      <c r="E7" s="2569">
        <f>IF(OR(A7=0,F7="否"),0,'数据-取费表'!K7+'数据-取费表'!S7)</f>
        <v>0</v>
      </c>
      <c r="F7" s="2570" t="s">
        <v>2521</v>
      </c>
    </row>
    <row r="8" spans="1:6">
      <c r="A8" s="2568">
        <f>'数据-取费表'!AN8</f>
        <v>0</v>
      </c>
      <c r="B8" s="2567" t="e">
        <f ca="1">IF(F8="是",'数据-取费表'!AO8,0)</f>
        <v>#REF!</v>
      </c>
      <c r="C8" s="2558" t="s">
        <v>2515</v>
      </c>
      <c r="D8" s="2561"/>
      <c r="E8" s="2569">
        <f>IF(OR(A8=0,F8="否"),0,'数据-取费表'!K8+'数据-取费表'!S8)</f>
        <v>0</v>
      </c>
      <c r="F8" s="2570" t="s">
        <v>2521</v>
      </c>
    </row>
    <row r="9" spans="1:6">
      <c r="A9" s="2568">
        <f>'数据-取费表'!AN9</f>
        <v>0</v>
      </c>
      <c r="B9" s="2567" t="e">
        <f ca="1">IF(F9="是",'数据-取费表'!AO9,0)</f>
        <v>#REF!</v>
      </c>
      <c r="C9" s="2558" t="s">
        <v>2515</v>
      </c>
      <c r="D9" s="2561"/>
      <c r="E9" s="2569">
        <f>IF(OR(A9=0,F9="否"),0,'数据-取费表'!K9+'数据-取费表'!S9)</f>
        <v>0</v>
      </c>
      <c r="F9" s="2570" t="s">
        <v>2521</v>
      </c>
    </row>
    <row r="10" spans="1:6">
      <c r="A10" s="2568">
        <f>'数据-取费表'!AN10</f>
        <v>0</v>
      </c>
      <c r="B10" s="2567" t="e">
        <f ca="1">IF(F10="是",'数据-取费表'!AO10,0)</f>
        <v>#REF!</v>
      </c>
      <c r="C10" s="2558" t="s">
        <v>2515</v>
      </c>
      <c r="D10" s="2561"/>
      <c r="E10" s="2569">
        <f>IF(OR(A10=0,F10="否"),0,'数据-取费表'!K10+'数据-取费表'!S10)</f>
        <v>0</v>
      </c>
      <c r="F10" s="2570" t="s">
        <v>2521</v>
      </c>
    </row>
    <row r="11" spans="1:6">
      <c r="A11" s="2568">
        <f>'数据-取费表'!AN11</f>
        <v>0</v>
      </c>
      <c r="B11" s="2567" t="e">
        <f ca="1">IF(F11="是",'数据-取费表'!AO11,0)</f>
        <v>#REF!</v>
      </c>
      <c r="C11" s="2558" t="s">
        <v>2515</v>
      </c>
      <c r="D11" s="2561"/>
      <c r="E11" s="2569">
        <f>IF(OR(A11=0,F11="否"),0,'数据-取费表'!K11+'数据-取费表'!S11)</f>
        <v>0</v>
      </c>
      <c r="F11" s="2570" t="s">
        <v>2521</v>
      </c>
    </row>
    <row r="12" spans="1:6">
      <c r="A12" s="2568">
        <f>'数据-取费表'!AN12</f>
        <v>0</v>
      </c>
      <c r="B12" s="2567" t="e">
        <f ca="1">IF(F12="是",'数据-取费表'!AO12,0)</f>
        <v>#REF!</v>
      </c>
      <c r="C12" s="2558" t="s">
        <v>2515</v>
      </c>
      <c r="D12" s="2561"/>
      <c r="E12" s="2569">
        <f>IF(OR(A12=0,F12="否"),0,'数据-取费表'!K12+'数据-取费表'!S12)</f>
        <v>0</v>
      </c>
      <c r="F12" s="2570" t="s">
        <v>2521</v>
      </c>
    </row>
    <row r="13" spans="1:6" ht="15" thickBot="1">
      <c r="A13" s="2571">
        <f>'数据-取费表'!AN13</f>
        <v>0</v>
      </c>
      <c r="B13" s="2567" t="e">
        <f ca="1">IF(F13="是",'数据-取费表'!AO13,0)</f>
        <v>#REF!</v>
      </c>
      <c r="C13" s="2572" t="s">
        <v>2515</v>
      </c>
      <c r="D13" s="2573"/>
      <c r="E13" s="2569">
        <f>IF(OR(A13=0,F13="否"),0,'数据-取费表'!K13+'数据-取费表'!S13)</f>
        <v>0</v>
      </c>
      <c r="F13" s="2570"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87" t="s">
        <v>1073</v>
      </c>
      <c r="B1" s="3288"/>
      <c r="C1" s="3289"/>
      <c r="D1" s="3290">
        <f>SUM(I10,I15,I20,I21,I23)</f>
        <v>0</v>
      </c>
      <c r="E1" s="3290"/>
      <c r="F1" s="3290"/>
      <c r="G1" s="3290"/>
      <c r="H1" s="3290"/>
      <c r="I1" s="3291"/>
    </row>
    <row r="2" spans="1:9">
      <c r="A2" s="3292" t="s">
        <v>1074</v>
      </c>
      <c r="B2" s="3293" t="s">
        <v>1075</v>
      </c>
      <c r="C2" s="3293"/>
      <c r="D2" s="1296" t="s">
        <v>1076</v>
      </c>
      <c r="E2" s="1296" t="s">
        <v>1077</v>
      </c>
      <c r="F2" s="1296" t="s">
        <v>1078</v>
      </c>
      <c r="G2" s="1296" t="s">
        <v>1079</v>
      </c>
      <c r="H2" s="1296" t="s">
        <v>1080</v>
      </c>
      <c r="I2" s="1297" t="s">
        <v>1081</v>
      </c>
    </row>
    <row r="3" spans="1:9">
      <c r="A3" s="3292"/>
      <c r="B3" s="3293" t="s">
        <v>1082</v>
      </c>
      <c r="C3" s="3293"/>
      <c r="D3" s="1298"/>
      <c r="E3" s="1296"/>
      <c r="F3" s="1299"/>
      <c r="G3" s="1299"/>
      <c r="H3" s="1300"/>
      <c r="I3" s="1301">
        <f>ROUND(D3*E3*F3*G3*H3/10000,0)</f>
        <v>0</v>
      </c>
    </row>
    <row r="4" spans="1:9">
      <c r="A4" s="3292"/>
      <c r="B4" s="3293" t="s">
        <v>1083</v>
      </c>
      <c r="C4" s="3293"/>
      <c r="D4" s="1298"/>
      <c r="E4" s="1296"/>
      <c r="F4" s="1299"/>
      <c r="G4" s="1299"/>
      <c r="H4" s="1300"/>
      <c r="I4" s="1301">
        <f t="shared" ref="I4:I9" si="0">ROUND(D4*E4*F4*G4*H4/10000,0)</f>
        <v>0</v>
      </c>
    </row>
    <row r="5" spans="1:9">
      <c r="A5" s="3292"/>
      <c r="B5" s="3293" t="s">
        <v>1084</v>
      </c>
      <c r="C5" s="3293"/>
      <c r="D5" s="1298"/>
      <c r="E5" s="1296"/>
      <c r="F5" s="1299"/>
      <c r="G5" s="1299"/>
      <c r="H5" s="1300"/>
      <c r="I5" s="1301">
        <f t="shared" si="0"/>
        <v>0</v>
      </c>
    </row>
    <row r="6" spans="1:9">
      <c r="A6" s="3292"/>
      <c r="B6" s="3293" t="s">
        <v>1085</v>
      </c>
      <c r="C6" s="3293"/>
      <c r="D6" s="1298"/>
      <c r="E6" s="1296"/>
      <c r="F6" s="1299"/>
      <c r="G6" s="1299"/>
      <c r="H6" s="1300"/>
      <c r="I6" s="1301">
        <f t="shared" si="0"/>
        <v>0</v>
      </c>
    </row>
    <row r="7" spans="1:9">
      <c r="A7" s="3292"/>
      <c r="B7" s="3293" t="s">
        <v>1086</v>
      </c>
      <c r="C7" s="3293"/>
      <c r="D7" s="1298"/>
      <c r="E7" s="1296"/>
      <c r="F7" s="1299"/>
      <c r="G7" s="1299"/>
      <c r="H7" s="1300"/>
      <c r="I7" s="1301">
        <f t="shared" si="0"/>
        <v>0</v>
      </c>
    </row>
    <row r="8" spans="1:9">
      <c r="A8" s="3292"/>
      <c r="B8" s="3293" t="s">
        <v>1087</v>
      </c>
      <c r="C8" s="3293"/>
      <c r="D8" s="1298"/>
      <c r="E8" s="1296"/>
      <c r="F8" s="1299"/>
      <c r="G8" s="1299"/>
      <c r="H8" s="1300"/>
      <c r="I8" s="1301">
        <f t="shared" si="0"/>
        <v>0</v>
      </c>
    </row>
    <row r="9" spans="1:9">
      <c r="A9" s="3292"/>
      <c r="B9" s="3293" t="s">
        <v>1088</v>
      </c>
      <c r="C9" s="3293"/>
      <c r="D9" s="1298"/>
      <c r="E9" s="1296"/>
      <c r="F9" s="1299"/>
      <c r="G9" s="1299"/>
      <c r="H9" s="1300"/>
      <c r="I9" s="1301">
        <f t="shared" si="0"/>
        <v>0</v>
      </c>
    </row>
    <row r="10" spans="1:9">
      <c r="A10" s="3292"/>
      <c r="B10" s="3294" t="s">
        <v>1089</v>
      </c>
      <c r="C10" s="3294"/>
      <c r="D10" s="1302"/>
      <c r="E10" s="1302" t="e">
        <f>ROUND(D1*10000/D10/H9,0)</f>
        <v>#DIV/0!</v>
      </c>
      <c r="F10" s="1303"/>
      <c r="G10" s="1303"/>
      <c r="H10" s="1304"/>
      <c r="I10" s="1305">
        <f>SUM(I3:I9)</f>
        <v>0</v>
      </c>
    </row>
    <row r="11" spans="1:9" ht="14.25">
      <c r="A11" s="3292" t="s">
        <v>1090</v>
      </c>
      <c r="B11" s="3293" t="s">
        <v>1091</v>
      </c>
      <c r="C11" s="3293"/>
      <c r="D11" s="1298" t="s">
        <v>1092</v>
      </c>
      <c r="E11" s="1298" t="s">
        <v>1093</v>
      </c>
      <c r="F11" s="1299" t="s">
        <v>1094</v>
      </c>
      <c r="G11" s="1299" t="s">
        <v>1080</v>
      </c>
      <c r="H11" s="1306" t="s">
        <v>1095</v>
      </c>
      <c r="I11" s="1297" t="s">
        <v>1081</v>
      </c>
    </row>
    <row r="12" spans="1:9">
      <c r="A12" s="3292"/>
      <c r="B12" s="3293" t="s">
        <v>1096</v>
      </c>
      <c r="C12" s="3293"/>
      <c r="D12" s="1298"/>
      <c r="E12" s="1298"/>
      <c r="F12" s="1299"/>
      <c r="G12" s="1300"/>
      <c r="H12" s="1307"/>
      <c r="I12" s="1297">
        <f>ROUND(D12*E12*F12*G12/10000,0)</f>
        <v>0</v>
      </c>
    </row>
    <row r="13" spans="1:9">
      <c r="A13" s="3292"/>
      <c r="B13" s="3293" t="s">
        <v>1097</v>
      </c>
      <c r="C13" s="3293"/>
      <c r="D13" s="1298"/>
      <c r="E13" s="1298"/>
      <c r="F13" s="1299"/>
      <c r="G13" s="1300"/>
      <c r="H13" s="1307"/>
      <c r="I13" s="1297">
        <f>ROUND(D13*E13*F13*G13/10000,0)</f>
        <v>0</v>
      </c>
    </row>
    <row r="14" spans="1:9">
      <c r="A14" s="3292"/>
      <c r="B14" s="3293" t="s">
        <v>1098</v>
      </c>
      <c r="C14" s="3293"/>
      <c r="D14" s="1298"/>
      <c r="E14" s="1298"/>
      <c r="F14" s="1299"/>
      <c r="G14" s="1300"/>
      <c r="H14" s="1307"/>
      <c r="I14" s="1297">
        <f>ROUND(D14*E14*F14*G14/10000,0)</f>
        <v>0</v>
      </c>
    </row>
    <row r="15" spans="1:9">
      <c r="A15" s="3292"/>
      <c r="B15" s="3294" t="s">
        <v>1089</v>
      </c>
      <c r="C15" s="3294"/>
      <c r="D15" s="1302"/>
      <c r="E15" s="1302">
        <f>SUM(E12:E14)</f>
        <v>0</v>
      </c>
      <c r="F15" s="1303"/>
      <c r="G15" s="1300"/>
      <c r="H15" s="1307"/>
      <c r="I15" s="1308">
        <f>SUM(I12:I14)</f>
        <v>0</v>
      </c>
    </row>
    <row r="16" spans="1:9" ht="24">
      <c r="A16" s="3292" t="s">
        <v>1099</v>
      </c>
      <c r="B16" s="3293" t="s">
        <v>1100</v>
      </c>
      <c r="C16" s="3293"/>
      <c r="D16" s="1298" t="s">
        <v>1076</v>
      </c>
      <c r="E16" s="1309" t="s">
        <v>1101</v>
      </c>
      <c r="F16" s="1299" t="s">
        <v>1102</v>
      </c>
      <c r="G16" s="1300" t="s">
        <v>1080</v>
      </c>
      <c r="H16" s="1306" t="s">
        <v>1095</v>
      </c>
      <c r="I16" s="1297" t="s">
        <v>1081</v>
      </c>
    </row>
    <row r="17" spans="1:9" ht="14.25">
      <c r="A17" s="3292"/>
      <c r="B17" s="3293" t="s">
        <v>1103</v>
      </c>
      <c r="C17" s="3293"/>
      <c r="D17" s="1298"/>
      <c r="E17" s="1298"/>
      <c r="F17" s="1299"/>
      <c r="G17" s="1300"/>
      <c r="H17" s="1310"/>
      <c r="I17" s="1311">
        <f>ROUND(D17*E17*F17*G17/10000,0)</f>
        <v>0</v>
      </c>
    </row>
    <row r="18" spans="1:9" ht="14.25">
      <c r="A18" s="3292"/>
      <c r="B18" s="3293" t="s">
        <v>1104</v>
      </c>
      <c r="C18" s="3293"/>
      <c r="D18" s="1298"/>
      <c r="E18" s="1298"/>
      <c r="F18" s="1299"/>
      <c r="G18" s="1300"/>
      <c r="H18" s="1310"/>
      <c r="I18" s="1311">
        <f>ROUND(D18*E18*F18*G18/10000,0)</f>
        <v>0</v>
      </c>
    </row>
    <row r="19" spans="1:9" ht="14.25">
      <c r="A19" s="3292"/>
      <c r="B19" s="3293" t="s">
        <v>1105</v>
      </c>
      <c r="C19" s="3293"/>
      <c r="D19" s="1298"/>
      <c r="E19" s="1298"/>
      <c r="F19" s="1299"/>
      <c r="G19" s="1300"/>
      <c r="H19" s="1310"/>
      <c r="I19" s="1311">
        <f>ROUND(D19*E19*F19*G19/10000,0)</f>
        <v>0</v>
      </c>
    </row>
    <row r="20" spans="1:9">
      <c r="A20" s="3292"/>
      <c r="B20" s="3294" t="s">
        <v>1089</v>
      </c>
      <c r="C20" s="3294"/>
      <c r="D20" s="1302">
        <f>SUM(D17:D19)</f>
        <v>0</v>
      </c>
      <c r="E20" s="1302"/>
      <c r="F20" s="1303"/>
      <c r="G20" s="1300"/>
      <c r="H20" s="1307"/>
      <c r="I20" s="1308">
        <f>SUM(I17:I19)</f>
        <v>0</v>
      </c>
    </row>
    <row r="21" spans="1:9">
      <c r="A21" s="3292" t="s">
        <v>1106</v>
      </c>
      <c r="B21" s="3296"/>
      <c r="C21" s="3296"/>
      <c r="D21" s="3296"/>
      <c r="E21" s="3296"/>
      <c r="F21" s="3296"/>
      <c r="G21" s="3296"/>
      <c r="H21" s="1760">
        <v>0.1</v>
      </c>
      <c r="I21" s="1305">
        <f>ROUND(I10*H21,0)</f>
        <v>0</v>
      </c>
    </row>
    <row r="22" spans="1:9" ht="14.25">
      <c r="A22" s="3297" t="s">
        <v>1107</v>
      </c>
      <c r="B22" s="3298"/>
      <c r="C22" s="3299"/>
      <c r="D22" s="1312" t="s">
        <v>1108</v>
      </c>
      <c r="E22" s="1312" t="s">
        <v>1109</v>
      </c>
      <c r="F22" s="1313" t="s">
        <v>1110</v>
      </c>
      <c r="G22" s="1313" t="s">
        <v>1111</v>
      </c>
      <c r="H22" s="1306" t="s">
        <v>1112</v>
      </c>
      <c r="I22" s="1297" t="s">
        <v>1113</v>
      </c>
    </row>
    <row r="23" spans="1:9" ht="14.25" thickBot="1">
      <c r="A23" s="3300"/>
      <c r="B23" s="3301"/>
      <c r="C23" s="3302"/>
      <c r="D23" s="1314"/>
      <c r="E23" s="1314"/>
      <c r="F23" s="1314"/>
      <c r="G23" s="1315"/>
      <c r="H23" s="1316"/>
      <c r="I23" s="1317">
        <f>ROUND(E23*D23*F23*(1-G23)/10000,0)</f>
        <v>0</v>
      </c>
    </row>
    <row r="26" spans="1:9">
      <c r="A26" s="1318" t="s">
        <v>1114</v>
      </c>
      <c r="B26" s="1318"/>
      <c r="C26" s="1318"/>
      <c r="D26" s="1318"/>
      <c r="E26" s="3303">
        <f>C27-C30-C31-C32</f>
        <v>0</v>
      </c>
      <c r="F26" s="3303"/>
      <c r="G26" s="3303"/>
      <c r="H26" s="1732" t="s">
        <v>1336</v>
      </c>
    </row>
    <row r="27" spans="1:9">
      <c r="A27" s="1319">
        <v>1</v>
      </c>
      <c r="B27" s="1320" t="s">
        <v>1115</v>
      </c>
      <c r="C27" s="1320">
        <f>C28+C29</f>
        <v>0</v>
      </c>
      <c r="D27" s="1320"/>
      <c r="E27" s="3304"/>
      <c r="F27" s="3304"/>
      <c r="G27" s="3304"/>
    </row>
    <row r="28" spans="1:9">
      <c r="A28" s="1321" t="s">
        <v>1116</v>
      </c>
      <c r="B28" s="1320" t="s">
        <v>1117</v>
      </c>
      <c r="C28" s="1320"/>
      <c r="D28" s="1320"/>
      <c r="E28" s="3304"/>
      <c r="F28" s="3304"/>
      <c r="G28" s="3304"/>
    </row>
    <row r="29" spans="1:9">
      <c r="A29" s="1321" t="s">
        <v>1118</v>
      </c>
      <c r="B29" s="1320" t="s">
        <v>1119</v>
      </c>
      <c r="C29" s="1320"/>
      <c r="D29" s="1320"/>
      <c r="E29" s="1320" t="s">
        <v>1120</v>
      </c>
      <c r="F29" s="1320"/>
      <c r="G29" s="1320"/>
    </row>
    <row r="30" spans="1:9">
      <c r="A30" s="1319">
        <v>2</v>
      </c>
      <c r="B30" s="1320" t="s">
        <v>1121</v>
      </c>
      <c r="C30" s="1320">
        <f>C27*D30</f>
        <v>0</v>
      </c>
      <c r="D30" s="1322">
        <v>0.2</v>
      </c>
      <c r="E30" s="1320" t="s">
        <v>1122</v>
      </c>
      <c r="F30" s="1320"/>
      <c r="G30" s="1320"/>
    </row>
    <row r="31" spans="1:9">
      <c r="A31" s="1319">
        <v>3</v>
      </c>
      <c r="B31" s="1320" t="s">
        <v>1123</v>
      </c>
      <c r="C31" s="1320">
        <f>C25*D31</f>
        <v>0</v>
      </c>
      <c r="D31" s="1322">
        <v>0.15</v>
      </c>
      <c r="E31" s="1320" t="s">
        <v>1124</v>
      </c>
      <c r="F31" s="1320"/>
      <c r="G31" s="1320"/>
    </row>
    <row r="32" spans="1:9">
      <c r="A32" s="1319">
        <v>4</v>
      </c>
      <c r="B32" s="1320" t="s">
        <v>1125</v>
      </c>
      <c r="C32" s="1320">
        <f>C27*D32</f>
        <v>0</v>
      </c>
      <c r="D32" s="1322">
        <v>0.05</v>
      </c>
      <c r="E32" s="3295"/>
      <c r="F32" s="3295"/>
      <c r="G32" s="3295"/>
    </row>
    <row r="33" spans="1:7" hidden="1">
      <c r="A33" s="3305" t="s">
        <v>1126</v>
      </c>
      <c r="B33" s="3306"/>
      <c r="C33" s="3306"/>
      <c r="D33" s="3307"/>
      <c r="E33" s="3303"/>
      <c r="F33" s="3303"/>
      <c r="G33" s="3303"/>
    </row>
    <row r="34" spans="1:7" hidden="1">
      <c r="A34" s="1323">
        <v>1</v>
      </c>
      <c r="B34" s="1320" t="s">
        <v>1127</v>
      </c>
      <c r="C34" s="1320"/>
      <c r="D34" s="1320"/>
      <c r="E34" s="3304"/>
      <c r="F34" s="3304"/>
      <c r="G34" s="3304"/>
    </row>
    <row r="35" spans="1:7" hidden="1">
      <c r="A35" s="1323">
        <v>2</v>
      </c>
      <c r="B35" s="1320" t="s">
        <v>1128</v>
      </c>
      <c r="C35" s="1320"/>
      <c r="D35" s="1320"/>
      <c r="E35" s="3304"/>
      <c r="F35" s="3304"/>
      <c r="G35" s="3304"/>
    </row>
    <row r="36" spans="1:7" hidden="1">
      <c r="A36" s="1323">
        <v>3</v>
      </c>
      <c r="B36" s="1320" t="s">
        <v>1129</v>
      </c>
      <c r="C36" s="1320"/>
      <c r="D36" s="1320"/>
      <c r="E36" s="3304"/>
      <c r="F36" s="3304"/>
      <c r="G36" s="3304"/>
    </row>
    <row r="37" spans="1:7" hidden="1">
      <c r="A37" s="1323">
        <v>4</v>
      </c>
      <c r="B37" s="1320" t="s">
        <v>1130</v>
      </c>
      <c r="C37" s="1320"/>
      <c r="D37" s="1320"/>
      <c r="E37" s="3304"/>
      <c r="F37" s="3304"/>
      <c r="G37" s="3304"/>
    </row>
    <row r="38" spans="1:7" hidden="1">
      <c r="A38" s="3305" t="s">
        <v>1131</v>
      </c>
      <c r="B38" s="3306"/>
      <c r="C38" s="3306"/>
      <c r="D38" s="3307"/>
      <c r="E38" s="3303"/>
      <c r="F38" s="3303"/>
      <c r="G38" s="330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574" t="s">
        <v>2525</v>
      </c>
      <c r="C1" s="1629" t="s">
        <v>2526</v>
      </c>
      <c r="D1" s="1616"/>
      <c r="E1" s="2575"/>
      <c r="F1" s="2576" t="s">
        <v>2527</v>
      </c>
      <c r="G1" s="1626" t="s">
        <v>2528</v>
      </c>
      <c r="H1" s="1625"/>
      <c r="I1" s="1625"/>
      <c r="J1" s="1625"/>
      <c r="K1" s="1627"/>
      <c r="L1" s="1628"/>
      <c r="M1" s="1629"/>
      <c r="N1" s="1629"/>
      <c r="O1" s="1629"/>
      <c r="P1" s="2577"/>
      <c r="Q1" s="1615"/>
      <c r="R1" s="1615"/>
      <c r="S1" s="1615"/>
      <c r="T1" s="1615"/>
      <c r="U1" s="1615"/>
      <c r="V1" s="1615"/>
      <c r="W1" s="1615"/>
      <c r="X1" s="1615"/>
      <c r="Y1" s="1615"/>
      <c r="Z1" s="1615"/>
      <c r="AA1" s="1615"/>
      <c r="AB1" s="1615"/>
      <c r="AC1" s="1623"/>
    </row>
    <row r="2" spans="1:29" s="392" customFormat="1" ht="28.5" customHeight="1" thickTop="1">
      <c r="A2" s="1612" t="s">
        <v>1390</v>
      </c>
      <c r="B2" s="1413" t="e">
        <f ca="1">IF(C2="——",ROUND(C49*D3/10000,0),ROUND(C49*D3/10000,0)-D2)</f>
        <v>#DIV/0!</v>
      </c>
      <c r="C2" s="2578"/>
      <c r="D2" s="1360" t="e">
        <f ca="1">SUMIF(INDIRECT("'"&amp;F2&amp;"'"&amp;"!A:A"),"承租人权益价值",INDIRECT("'"&amp;F2&amp;"'"&amp;"!c:c"))</f>
        <v>#REF!</v>
      </c>
      <c r="E2" s="2579" t="s">
        <v>2529</v>
      </c>
      <c r="F2" s="2580"/>
      <c r="G2" s="1119"/>
      <c r="H2" s="1119"/>
      <c r="I2" s="1119"/>
      <c r="J2" s="1119"/>
      <c r="K2" s="2581"/>
      <c r="L2" s="2582"/>
      <c r="M2" s="2583"/>
      <c r="N2" s="2583"/>
      <c r="O2" s="2583"/>
      <c r="P2" s="2584"/>
      <c r="Q2" s="2585"/>
      <c r="R2" s="2585"/>
      <c r="S2" s="2585"/>
      <c r="T2" s="2585"/>
      <c r="U2" s="2585"/>
      <c r="V2" s="2585"/>
      <c r="W2" s="2585"/>
      <c r="X2" s="2585"/>
      <c r="Y2" s="2585"/>
      <c r="Z2" s="2585"/>
      <c r="AA2" s="2585"/>
      <c r="AB2" s="2585"/>
      <c r="AC2" s="2586"/>
    </row>
    <row r="3" spans="1:29" s="392" customFormat="1" ht="28.5" customHeight="1" thickBot="1">
      <c r="A3" s="246" t="s">
        <v>1391</v>
      </c>
      <c r="B3" s="398" t="e">
        <f ca="1">IF(C2="——",C49,ROUND(B2*10000/D3,0))</f>
        <v>#DIV/0!</v>
      </c>
      <c r="C3" s="399" t="s">
        <v>2530</v>
      </c>
      <c r="D3" s="398">
        <f>IF(D1="",'数据-汇总表'!E3,SUMIF('数据-汇总表'!$C19:$C33,D1,'数据-汇总表'!$E19:$E33))</f>
        <v>27.04</v>
      </c>
      <c r="E3" s="1119"/>
      <c r="F3" s="2587"/>
      <c r="G3" s="1119"/>
      <c r="H3" s="1119"/>
      <c r="I3" s="1119"/>
      <c r="J3" s="1119"/>
      <c r="K3" s="2581"/>
      <c r="L3" s="2582"/>
      <c r="M3" s="2583"/>
      <c r="N3" s="2583"/>
      <c r="O3" s="2583"/>
      <c r="P3" s="2584"/>
      <c r="Q3" s="2585"/>
      <c r="R3" s="2585"/>
      <c r="S3" s="2585"/>
      <c r="T3" s="2585"/>
      <c r="U3" s="2585"/>
      <c r="V3" s="2585"/>
      <c r="W3" s="2585"/>
      <c r="X3" s="2585"/>
      <c r="Y3" s="2585"/>
      <c r="Z3" s="2585"/>
      <c r="AA3" s="2585"/>
      <c r="AB3" s="2585"/>
      <c r="AC3" s="1277"/>
    </row>
    <row r="4" spans="1:29" ht="15">
      <c r="A4" s="400" t="s">
        <v>2531</v>
      </c>
      <c r="B4" s="401"/>
      <c r="C4" s="3251" t="s">
        <v>2532</v>
      </c>
      <c r="D4" s="3252"/>
      <c r="E4" s="3253" t="s">
        <v>2533</v>
      </c>
      <c r="F4" s="3254"/>
      <c r="G4" s="3251" t="s">
        <v>2534</v>
      </c>
      <c r="H4" s="3252"/>
      <c r="I4" s="3251" t="s">
        <v>2535</v>
      </c>
      <c r="J4" s="3252"/>
      <c r="K4" s="2588" t="s">
        <v>2536</v>
      </c>
      <c r="L4" s="1125"/>
      <c r="M4" s="1126"/>
      <c r="N4" s="1126"/>
      <c r="O4" s="1126"/>
      <c r="P4" s="3312" t="s">
        <v>2537</v>
      </c>
      <c r="Q4" s="3313"/>
      <c r="R4" s="3309" t="s">
        <v>2533</v>
      </c>
      <c r="S4" s="3310"/>
      <c r="T4" s="3309" t="s">
        <v>2534</v>
      </c>
      <c r="U4" s="3310"/>
      <c r="V4" s="3264" t="s">
        <v>2535</v>
      </c>
      <c r="W4" s="3264"/>
      <c r="X4" s="1808"/>
      <c r="Y4" s="3309" t="s">
        <v>2537</v>
      </c>
      <c r="Z4" s="3310"/>
      <c r="AA4" s="3308" t="s">
        <v>2533</v>
      </c>
      <c r="AB4" s="3308" t="s">
        <v>2534</v>
      </c>
      <c r="AC4" s="3308" t="s">
        <v>2535</v>
      </c>
    </row>
    <row r="5" spans="1:29" ht="15">
      <c r="A5" s="403"/>
      <c r="B5" s="404"/>
      <c r="C5" s="3240" t="s">
        <v>2538</v>
      </c>
      <c r="D5" s="3241"/>
      <c r="E5" s="3311" t="s">
        <v>2539</v>
      </c>
      <c r="F5" s="3239"/>
      <c r="G5" s="3240" t="s">
        <v>2540</v>
      </c>
      <c r="H5" s="3241"/>
      <c r="I5" s="3240" t="s">
        <v>2541</v>
      </c>
      <c r="J5" s="3241"/>
      <c r="K5" s="2589"/>
      <c r="L5" s="1125"/>
      <c r="M5" s="1126"/>
      <c r="N5" s="1126"/>
      <c r="O5" s="1126"/>
      <c r="P5" s="3314"/>
      <c r="Q5" s="3258"/>
      <c r="R5" s="3236"/>
      <c r="S5" s="3237"/>
      <c r="T5" s="3236"/>
      <c r="U5" s="3237"/>
      <c r="V5" s="3264"/>
      <c r="W5" s="3264"/>
      <c r="X5" s="1808"/>
      <c r="Y5" s="3236"/>
      <c r="Z5" s="3237"/>
      <c r="AA5" s="3230"/>
      <c r="AB5" s="3230"/>
      <c r="AC5" s="3230"/>
    </row>
    <row r="6" spans="1:29" ht="15.75" thickBot="1">
      <c r="A6" s="405"/>
      <c r="B6" s="406"/>
      <c r="C6" s="3242" t="s">
        <v>2542</v>
      </c>
      <c r="D6" s="3243"/>
      <c r="E6" s="3245" t="s">
        <v>2542</v>
      </c>
      <c r="F6" s="3246"/>
      <c r="G6" s="3242" t="s">
        <v>2542</v>
      </c>
      <c r="H6" s="3243"/>
      <c r="I6" s="3242" t="s">
        <v>2542</v>
      </c>
      <c r="J6" s="3243"/>
      <c r="K6" s="2589" t="s">
        <v>2543</v>
      </c>
      <c r="L6" s="1125"/>
      <c r="M6" s="1126"/>
      <c r="N6" s="1126"/>
      <c r="O6" s="1126"/>
      <c r="P6" s="3315"/>
      <c r="Q6" s="3260"/>
      <c r="R6" s="3236"/>
      <c r="S6" s="3237"/>
      <c r="T6" s="3261"/>
      <c r="U6" s="3262"/>
      <c r="V6" s="3264"/>
      <c r="W6" s="3264"/>
      <c r="X6" s="1808"/>
      <c r="Y6" s="3261"/>
      <c r="Z6" s="3262"/>
      <c r="AA6" s="3231"/>
      <c r="AB6" s="3231"/>
      <c r="AC6" s="3231"/>
    </row>
    <row r="7" spans="1:29" s="116" customFormat="1" ht="15.75" thickBot="1">
      <c r="A7" s="407" t="s">
        <v>2544</v>
      </c>
      <c r="B7" s="408"/>
      <c r="C7" s="409">
        <f>'数据-取费表'!B2</f>
        <v>43565</v>
      </c>
      <c r="D7" s="410">
        <v>100</v>
      </c>
      <c r="E7" s="411"/>
      <c r="F7" s="412">
        <f>SUMIF(58:58,YEAR(E7)&amp;"-"&amp;MONTH(E7),59:59)</f>
        <v>0</v>
      </c>
      <c r="G7" s="411"/>
      <c r="H7" s="410">
        <f>SUMIF(58:58,YEAR(G7)&amp;"-"&amp;MONTH(G7),59:59)</f>
        <v>0</v>
      </c>
      <c r="I7" s="411"/>
      <c r="J7" s="410">
        <f>SUMIF(58:58,YEAR(I7)&amp;"-"&amp;MONTH(I7),59:59)</f>
        <v>0</v>
      </c>
      <c r="K7" s="2590"/>
      <c r="L7" s="1127"/>
      <c r="M7" s="1128"/>
      <c r="N7" s="1128"/>
      <c r="O7" s="1128"/>
      <c r="P7" s="3232" t="s">
        <v>2545</v>
      </c>
      <c r="Q7" s="3266"/>
      <c r="R7" s="767" t="s">
        <v>23</v>
      </c>
      <c r="S7" s="768">
        <f t="shared" ref="S7:S15" si="0">F7</f>
        <v>0</v>
      </c>
      <c r="T7" s="767" t="s">
        <v>23</v>
      </c>
      <c r="U7" s="768">
        <f t="shared" ref="U7:U15" si="1">H7</f>
        <v>0</v>
      </c>
      <c r="V7" s="767" t="s">
        <v>23</v>
      </c>
      <c r="W7" s="768">
        <f t="shared" ref="W7:W15" si="2">J7</f>
        <v>0</v>
      </c>
      <c r="X7" s="769"/>
      <c r="Y7" s="3232" t="s">
        <v>2545</v>
      </c>
      <c r="Z7" s="3233"/>
      <c r="AA7" s="770" t="e">
        <f>D7/F7</f>
        <v>#DIV/0!</v>
      </c>
      <c r="AB7" s="770" t="e">
        <f>D7/H7</f>
        <v>#DIV/0!</v>
      </c>
      <c r="AC7" s="770" t="e">
        <f>D7/J7</f>
        <v>#DIV/0!</v>
      </c>
    </row>
    <row r="8" spans="1:29" s="116" customFormat="1" ht="15.75" thickBot="1">
      <c r="A8" s="407" t="s">
        <v>2546</v>
      </c>
      <c r="B8" s="408"/>
      <c r="C8" s="413" t="s">
        <v>2547</v>
      </c>
      <c r="D8" s="410">
        <v>100</v>
      </c>
      <c r="E8" s="2591"/>
      <c r="F8" s="412">
        <f>SUMIF(61:61,E8,62:62)-SUMIF(61:61,C8,62:62)+100</f>
        <v>0</v>
      </c>
      <c r="G8" s="413"/>
      <c r="H8" s="410">
        <f>SUMIF(61:61,G8,62:62)-SUMIF(61:61,C8,62:62)+100</f>
        <v>0</v>
      </c>
      <c r="I8" s="2591"/>
      <c r="J8" s="410">
        <f>SUMIF(61:61,I8,62:62)-SUMIF(61:61,C8,62:62)+100</f>
        <v>0</v>
      </c>
      <c r="K8" s="2590"/>
      <c r="L8" s="1127"/>
      <c r="M8" s="1128"/>
      <c r="N8" s="1128"/>
      <c r="O8" s="1128"/>
      <c r="P8" s="3232" t="s">
        <v>2548</v>
      </c>
      <c r="Q8" s="3233"/>
      <c r="R8" s="767" t="s">
        <v>23</v>
      </c>
      <c r="S8" s="768">
        <f t="shared" si="0"/>
        <v>0</v>
      </c>
      <c r="T8" s="767" t="s">
        <v>23</v>
      </c>
      <c r="U8" s="768">
        <f t="shared" si="1"/>
        <v>0</v>
      </c>
      <c r="V8" s="767" t="s">
        <v>23</v>
      </c>
      <c r="W8" s="768">
        <f t="shared" si="2"/>
        <v>0</v>
      </c>
      <c r="X8" s="769"/>
      <c r="Y8" s="3232" t="s">
        <v>2548</v>
      </c>
      <c r="Z8" s="3233"/>
      <c r="AA8" s="770" t="e">
        <f t="shared" ref="AA8:AA19" si="3">D8/F8</f>
        <v>#DIV/0!</v>
      </c>
      <c r="AB8" s="770" t="e">
        <f t="shared" ref="AB8:AB19" si="4">D8/H8</f>
        <v>#DIV/0!</v>
      </c>
      <c r="AC8" s="770" t="e">
        <f t="shared" ref="AC8:AC19" si="5">D8/J8</f>
        <v>#DIV/0!</v>
      </c>
    </row>
    <row r="9" spans="1:29" s="116" customFormat="1">
      <c r="A9" s="414" t="s">
        <v>2549</v>
      </c>
      <c r="B9" s="70" t="s">
        <v>2550</v>
      </c>
      <c r="C9" s="415"/>
      <c r="D9" s="134">
        <v>100</v>
      </c>
      <c r="E9" s="416"/>
      <c r="F9" s="417">
        <f>SUMIF(63:63,E9,64:64)-SUMIF(63:63,C9,64:64)+100</f>
        <v>100</v>
      </c>
      <c r="G9" s="418"/>
      <c r="H9" s="134">
        <f>SUMIF(63:63,G9,64:64)-SUMIF(63:63,C9,64:64)+100</f>
        <v>100</v>
      </c>
      <c r="I9" s="418"/>
      <c r="J9" s="134">
        <f>SUMIF(63:63,I9,64:64)-SUMIF(63:63,C9,64:64)+100</f>
        <v>100</v>
      </c>
      <c r="K9" s="2590"/>
      <c r="L9" s="1127"/>
      <c r="M9" s="1128"/>
      <c r="N9" s="1128"/>
      <c r="O9" s="1128"/>
      <c r="P9" s="3247" t="s">
        <v>2551</v>
      </c>
      <c r="Q9" s="1790" t="str">
        <f t="shared" ref="Q9:Q15" si="6">B9</f>
        <v>用途</v>
      </c>
      <c r="R9" s="767" t="s">
        <v>17</v>
      </c>
      <c r="S9" s="768">
        <f t="shared" si="0"/>
        <v>100</v>
      </c>
      <c r="T9" s="767" t="s">
        <v>17</v>
      </c>
      <c r="U9" s="768">
        <f t="shared" si="1"/>
        <v>100</v>
      </c>
      <c r="V9" s="767" t="s">
        <v>17</v>
      </c>
      <c r="W9" s="768">
        <f t="shared" si="2"/>
        <v>100</v>
      </c>
      <c r="X9" s="769"/>
      <c r="Y9" s="3106" t="s">
        <v>2552</v>
      </c>
      <c r="Z9" s="54" t="str">
        <f t="shared" ref="Z9:Z15" si="7">Q9</f>
        <v>用途</v>
      </c>
      <c r="AA9" s="770">
        <f t="shared" si="3"/>
        <v>1</v>
      </c>
      <c r="AB9" s="770">
        <f t="shared" si="4"/>
        <v>1</v>
      </c>
      <c r="AC9" s="770">
        <f t="shared" si="5"/>
        <v>1</v>
      </c>
    </row>
    <row r="10" spans="1:29" s="426" customFormat="1" ht="27">
      <c r="A10" s="420"/>
      <c r="B10" s="421" t="s">
        <v>2553</v>
      </c>
      <c r="C10" s="422"/>
      <c r="D10" s="135">
        <v>100</v>
      </c>
      <c r="E10" s="423"/>
      <c r="F10" s="424">
        <f>SUMIF(65:65,E10,66:66)-SUMIF(65:65,C10,66:66)+100</f>
        <v>100</v>
      </c>
      <c r="G10" s="422"/>
      <c r="H10" s="135">
        <f>SUMIF(65:65,G10,66:66)-SUMIF(65:65,C10,66:66)+100</f>
        <v>100</v>
      </c>
      <c r="I10" s="422"/>
      <c r="J10" s="135">
        <f>SUMIF(65:65,I10,66:66)-SUMIF(65:65,C10,66:66)+100</f>
        <v>100</v>
      </c>
      <c r="K10" s="425"/>
      <c r="L10" s="1130"/>
      <c r="M10" s="1131"/>
      <c r="N10" s="1131"/>
      <c r="O10" s="1131"/>
      <c r="P10" s="3247"/>
      <c r="Q10" s="1790" t="str">
        <f t="shared" si="6"/>
        <v>土地使用年限（年）</v>
      </c>
      <c r="R10" s="767" t="s">
        <v>17</v>
      </c>
      <c r="S10" s="768">
        <f t="shared" si="0"/>
        <v>100</v>
      </c>
      <c r="T10" s="767" t="s">
        <v>17</v>
      </c>
      <c r="U10" s="768">
        <f t="shared" si="1"/>
        <v>100</v>
      </c>
      <c r="V10" s="767" t="s">
        <v>17</v>
      </c>
      <c r="W10" s="768">
        <f t="shared" si="2"/>
        <v>100</v>
      </c>
      <c r="X10" s="769"/>
      <c r="Y10" s="3106"/>
      <c r="Z10" s="54" t="str">
        <f t="shared" si="7"/>
        <v>土地使用年限（年）</v>
      </c>
      <c r="AA10" s="770">
        <f t="shared" si="3"/>
        <v>1</v>
      </c>
      <c r="AB10" s="770">
        <f t="shared" si="4"/>
        <v>1</v>
      </c>
      <c r="AC10" s="770">
        <f t="shared" si="5"/>
        <v>1</v>
      </c>
    </row>
    <row r="11" spans="1:29" ht="15">
      <c r="A11" s="427"/>
      <c r="B11" s="421" t="s">
        <v>2554</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3"/>
      <c r="M11" s="1126"/>
      <c r="N11" s="1126"/>
      <c r="O11" s="1126"/>
      <c r="P11" s="3247"/>
      <c r="Q11" s="1790" t="str">
        <f t="shared" si="6"/>
        <v>容积率</v>
      </c>
      <c r="R11" s="767" t="s">
        <v>21</v>
      </c>
      <c r="S11" s="768" t="e">
        <f t="shared" si="0"/>
        <v>#N/A</v>
      </c>
      <c r="T11" s="767" t="s">
        <v>21</v>
      </c>
      <c r="U11" s="768" t="e">
        <f t="shared" si="1"/>
        <v>#N/A</v>
      </c>
      <c r="V11" s="767" t="s">
        <v>21</v>
      </c>
      <c r="W11" s="768" t="e">
        <f t="shared" si="2"/>
        <v>#N/A</v>
      </c>
      <c r="X11" s="769"/>
      <c r="Y11" s="3106"/>
      <c r="Z11" s="54" t="str">
        <f t="shared" si="7"/>
        <v>容积率</v>
      </c>
      <c r="AA11" s="770" t="e">
        <f t="shared" si="3"/>
        <v>#N/A</v>
      </c>
      <c r="AB11" s="770" t="e">
        <f t="shared" si="4"/>
        <v>#N/A</v>
      </c>
      <c r="AC11" s="770" t="e">
        <f t="shared" si="5"/>
        <v>#N/A</v>
      </c>
    </row>
    <row r="12" spans="1:29" s="116" customFormat="1" ht="15">
      <c r="A12" s="430"/>
      <c r="B12" s="2592">
        <v>111</v>
      </c>
      <c r="C12" s="431"/>
      <c r="D12" s="432">
        <v>100</v>
      </c>
      <c r="E12" s="431"/>
      <c r="F12" s="424">
        <f>SUMIF(70:70,E12,71:71)-SUMIF(70:70,C12,71:71)+100</f>
        <v>100</v>
      </c>
      <c r="G12" s="431"/>
      <c r="H12" s="135">
        <f>SUMIF(70:70,G12,71:71)-SUMIF(70:70,C12,71:71)+100</f>
        <v>100</v>
      </c>
      <c r="I12" s="431"/>
      <c r="J12" s="135">
        <f>SUMIF(70:70,I12,71:71)-SUMIF(70:70,C12,71:71)+100</f>
        <v>100</v>
      </c>
      <c r="K12" s="2593"/>
      <c r="L12" s="1127"/>
      <c r="M12" s="1128"/>
      <c r="N12" s="1128"/>
      <c r="O12" s="1128"/>
      <c r="P12" s="3247"/>
      <c r="Q12" s="1790">
        <f t="shared" si="6"/>
        <v>111</v>
      </c>
      <c r="R12" s="767" t="s">
        <v>21</v>
      </c>
      <c r="S12" s="768">
        <f t="shared" si="0"/>
        <v>100</v>
      </c>
      <c r="T12" s="767" t="s">
        <v>21</v>
      </c>
      <c r="U12" s="768">
        <f t="shared" si="1"/>
        <v>100</v>
      </c>
      <c r="V12" s="767" t="s">
        <v>21</v>
      </c>
      <c r="W12" s="768">
        <f t="shared" si="2"/>
        <v>100</v>
      </c>
      <c r="X12" s="769"/>
      <c r="Y12" s="3106"/>
      <c r="Z12" s="54">
        <f t="shared" si="7"/>
        <v>111</v>
      </c>
      <c r="AA12" s="770">
        <f>D12/F12</f>
        <v>1</v>
      </c>
      <c r="AB12" s="770">
        <f>D12/H12</f>
        <v>1</v>
      </c>
      <c r="AC12" s="770">
        <f>D12/J12</f>
        <v>1</v>
      </c>
    </row>
    <row r="13" spans="1:29" ht="15">
      <c r="A13" s="427"/>
      <c r="B13" s="2592">
        <v>111</v>
      </c>
      <c r="C13" s="433"/>
      <c r="D13" s="434">
        <v>100</v>
      </c>
      <c r="E13" s="433"/>
      <c r="F13" s="424">
        <f>SUMIF(72:72,E13,73:73)-SUMIF(72:72,C13,73:73)+100</f>
        <v>100</v>
      </c>
      <c r="G13" s="433"/>
      <c r="H13" s="434">
        <f>SUMIF(72:72,G13,73:73)-SUMIF(72:72,C13,73:73)+100</f>
        <v>100</v>
      </c>
      <c r="I13" s="433"/>
      <c r="J13" s="434">
        <f>SUMIF(72:72,I13,73:73)-SUMIF(72:72,C13,73:73)+100</f>
        <v>100</v>
      </c>
      <c r="K13" s="2593"/>
      <c r="L13" s="1135"/>
      <c r="M13" s="1126"/>
      <c r="N13" s="1126"/>
      <c r="O13" s="1126"/>
      <c r="P13" s="3247"/>
      <c r="Q13" s="1790">
        <f t="shared" si="6"/>
        <v>111</v>
      </c>
      <c r="R13" s="767" t="s">
        <v>21</v>
      </c>
      <c r="S13" s="768">
        <f t="shared" si="0"/>
        <v>100</v>
      </c>
      <c r="T13" s="767" t="s">
        <v>21</v>
      </c>
      <c r="U13" s="768">
        <f t="shared" si="1"/>
        <v>100</v>
      </c>
      <c r="V13" s="767" t="s">
        <v>21</v>
      </c>
      <c r="W13" s="768">
        <f t="shared" si="2"/>
        <v>100</v>
      </c>
      <c r="X13" s="769"/>
      <c r="Y13" s="3106"/>
      <c r="Z13" s="54">
        <f t="shared" si="7"/>
        <v>111</v>
      </c>
      <c r="AA13" s="770">
        <f t="shared" si="3"/>
        <v>1</v>
      </c>
      <c r="AB13" s="770">
        <f t="shared" si="4"/>
        <v>1</v>
      </c>
      <c r="AC13" s="770">
        <f t="shared" si="5"/>
        <v>1</v>
      </c>
    </row>
    <row r="14" spans="1:29" ht="15.75" thickBot="1">
      <c r="A14" s="435"/>
      <c r="B14" s="2594">
        <v>111</v>
      </c>
      <c r="C14" s="436"/>
      <c r="D14" s="437">
        <v>100</v>
      </c>
      <c r="E14" s="436"/>
      <c r="F14" s="438">
        <f>SUMIF(74:74,E14,75:75)-SUMIF(74:74,C14,75:75)+100</f>
        <v>100</v>
      </c>
      <c r="G14" s="436"/>
      <c r="H14" s="437">
        <f>SUMIF(74:74,G14,75:75)-SUMIF(74:74,C14,75:75)+100</f>
        <v>100</v>
      </c>
      <c r="I14" s="436"/>
      <c r="J14" s="437">
        <f>SUMIF(74:74,I14,75:75)-SUMIF(74:74,C14,75:75)+100</f>
        <v>100</v>
      </c>
      <c r="K14" s="2593"/>
      <c r="L14" s="1135"/>
      <c r="M14" s="1126"/>
      <c r="N14" s="1126"/>
      <c r="O14" s="1126"/>
      <c r="P14" s="3247"/>
      <c r="Q14" s="1790">
        <f t="shared" si="6"/>
        <v>111</v>
      </c>
      <c r="R14" s="767" t="s">
        <v>21</v>
      </c>
      <c r="S14" s="768">
        <f t="shared" si="0"/>
        <v>100</v>
      </c>
      <c r="T14" s="767" t="s">
        <v>21</v>
      </c>
      <c r="U14" s="768">
        <f t="shared" si="1"/>
        <v>100</v>
      </c>
      <c r="V14" s="767" t="s">
        <v>21</v>
      </c>
      <c r="W14" s="768">
        <f t="shared" si="2"/>
        <v>100</v>
      </c>
      <c r="X14" s="769"/>
      <c r="Y14" s="3106"/>
      <c r="Z14" s="54">
        <f t="shared" si="7"/>
        <v>111</v>
      </c>
      <c r="AA14" s="770">
        <f t="shared" si="3"/>
        <v>1</v>
      </c>
      <c r="AB14" s="770">
        <f t="shared" si="4"/>
        <v>1</v>
      </c>
      <c r="AC14" s="770">
        <f t="shared" si="5"/>
        <v>1</v>
      </c>
    </row>
    <row r="15" spans="1:29" ht="99.75">
      <c r="A15" s="439" t="s">
        <v>2555</v>
      </c>
      <c r="B15" s="68" t="s">
        <v>2082</v>
      </c>
      <c r="C15" s="2595"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35"/>
      <c r="M15" s="1126"/>
      <c r="N15" s="1126"/>
      <c r="O15" s="1126"/>
      <c r="P15" s="3267" t="s">
        <v>2556</v>
      </c>
      <c r="Q15" s="1805" t="str">
        <f t="shared" si="6"/>
        <v>居住社区成熟度</v>
      </c>
      <c r="R15" s="771" t="s">
        <v>21</v>
      </c>
      <c r="S15" s="772">
        <f t="shared" si="0"/>
        <v>100</v>
      </c>
      <c r="T15" s="771" t="s">
        <v>21</v>
      </c>
      <c r="U15" s="772">
        <f t="shared" si="1"/>
        <v>100</v>
      </c>
      <c r="V15" s="771" t="s">
        <v>21</v>
      </c>
      <c r="W15" s="772">
        <f t="shared" si="2"/>
        <v>100</v>
      </c>
      <c r="X15" s="1808"/>
      <c r="Y15" s="3269" t="s">
        <v>2556</v>
      </c>
      <c r="Z15" s="1809" t="str">
        <f t="shared" si="7"/>
        <v>居住社区成熟度</v>
      </c>
      <c r="AA15" s="1806">
        <f t="shared" si="3"/>
        <v>1</v>
      </c>
      <c r="AB15" s="1806">
        <f t="shared" si="4"/>
        <v>1</v>
      </c>
      <c r="AC15" s="1806">
        <f t="shared" si="5"/>
        <v>1</v>
      </c>
    </row>
    <row r="16" spans="1:29" ht="15">
      <c r="A16" s="427"/>
      <c r="B16" s="445"/>
      <c r="C16" s="446"/>
      <c r="D16" s="447"/>
      <c r="E16" s="2596"/>
      <c r="F16" s="447"/>
      <c r="G16" s="2597"/>
      <c r="H16" s="449"/>
      <c r="I16" s="2597"/>
      <c r="J16" s="447"/>
      <c r="K16" s="2598"/>
      <c r="L16" s="1135"/>
      <c r="M16" s="1126"/>
      <c r="N16" s="1126"/>
      <c r="O16" s="1126"/>
      <c r="P16" s="3268"/>
      <c r="Q16" s="1805"/>
      <c r="R16" s="771"/>
      <c r="S16" s="772"/>
      <c r="T16" s="771"/>
      <c r="U16" s="772"/>
      <c r="V16" s="771"/>
      <c r="W16" s="772"/>
      <c r="X16" s="1808"/>
      <c r="Y16" s="3270"/>
      <c r="Z16" s="1809"/>
      <c r="AA16" s="1806">
        <v>1</v>
      </c>
      <c r="AB16" s="1806">
        <v>1</v>
      </c>
      <c r="AC16" s="1806">
        <v>1</v>
      </c>
    </row>
    <row r="17" spans="1:29" ht="85.5">
      <c r="A17" s="427"/>
      <c r="B17" s="450" t="s">
        <v>2094</v>
      </c>
      <c r="C17" s="2599"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5"/>
      <c r="M17" s="1126"/>
      <c r="N17" s="1126"/>
      <c r="O17" s="1126"/>
      <c r="P17" s="3268"/>
      <c r="Q17" s="1805" t="str">
        <f>B17</f>
        <v>交通便捷度</v>
      </c>
      <c r="R17" s="771" t="s">
        <v>21</v>
      </c>
      <c r="S17" s="772">
        <f>F17</f>
        <v>100</v>
      </c>
      <c r="T17" s="771" t="s">
        <v>21</v>
      </c>
      <c r="U17" s="772">
        <f>H17</f>
        <v>100</v>
      </c>
      <c r="V17" s="771" t="s">
        <v>21</v>
      </c>
      <c r="W17" s="772">
        <f>J17</f>
        <v>100</v>
      </c>
      <c r="X17" s="1808"/>
      <c r="Y17" s="3270"/>
      <c r="Z17" s="1809" t="str">
        <f>Q17</f>
        <v>交通便捷度</v>
      </c>
      <c r="AA17" s="1806">
        <f t="shared" si="3"/>
        <v>1</v>
      </c>
      <c r="AB17" s="1806">
        <f t="shared" si="4"/>
        <v>1</v>
      </c>
      <c r="AC17" s="1806">
        <f t="shared" si="5"/>
        <v>1</v>
      </c>
    </row>
    <row r="18" spans="1:29" ht="15">
      <c r="A18" s="427"/>
      <c r="B18" s="455"/>
      <c r="C18" s="2600"/>
      <c r="D18" s="449"/>
      <c r="E18" s="2601"/>
      <c r="F18" s="449"/>
      <c r="G18" s="2602"/>
      <c r="H18" s="447"/>
      <c r="I18" s="2602"/>
      <c r="J18" s="447"/>
      <c r="K18" s="2598"/>
      <c r="L18" s="1135"/>
      <c r="M18" s="1126"/>
      <c r="N18" s="1126"/>
      <c r="O18" s="1126"/>
      <c r="P18" s="3268"/>
      <c r="Q18" s="1805"/>
      <c r="R18" s="771"/>
      <c r="S18" s="772"/>
      <c r="T18" s="771"/>
      <c r="U18" s="772"/>
      <c r="V18" s="771"/>
      <c r="W18" s="772"/>
      <c r="X18" s="1808"/>
      <c r="Y18" s="3270"/>
      <c r="Z18" s="1809"/>
      <c r="AA18" s="1806">
        <v>1</v>
      </c>
      <c r="AB18" s="1806">
        <v>1</v>
      </c>
      <c r="AC18" s="1806">
        <v>1</v>
      </c>
    </row>
    <row r="19" spans="1:29" ht="42.75">
      <c r="A19" s="427"/>
      <c r="B19" s="450" t="s">
        <v>2092</v>
      </c>
      <c r="C19" s="2599"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35"/>
      <c r="M19" s="1126"/>
      <c r="N19" s="1126"/>
      <c r="O19" s="1126"/>
      <c r="P19" s="3268"/>
      <c r="Q19" s="1805" t="str">
        <f>B19</f>
        <v>公共配套设施</v>
      </c>
      <c r="R19" s="771" t="s">
        <v>21</v>
      </c>
      <c r="S19" s="772">
        <f>F19</f>
        <v>100</v>
      </c>
      <c r="T19" s="771" t="s">
        <v>21</v>
      </c>
      <c r="U19" s="772">
        <f>H19</f>
        <v>100</v>
      </c>
      <c r="V19" s="771" t="s">
        <v>21</v>
      </c>
      <c r="W19" s="772">
        <f>J19</f>
        <v>100</v>
      </c>
      <c r="X19" s="1808"/>
      <c r="Y19" s="3270"/>
      <c r="Z19" s="1809" t="str">
        <f>Q19</f>
        <v>公共配套设施</v>
      </c>
      <c r="AA19" s="1806">
        <f t="shared" si="3"/>
        <v>1</v>
      </c>
      <c r="AB19" s="1806">
        <f t="shared" si="4"/>
        <v>1</v>
      </c>
      <c r="AC19" s="1806">
        <f t="shared" si="5"/>
        <v>1</v>
      </c>
    </row>
    <row r="20" spans="1:29" ht="15">
      <c r="A20" s="427"/>
      <c r="B20" s="455"/>
      <c r="C20" s="446"/>
      <c r="D20" s="447"/>
      <c r="E20" s="2596"/>
      <c r="F20" s="447"/>
      <c r="G20" s="2597"/>
      <c r="H20" s="447"/>
      <c r="I20" s="2597"/>
      <c r="J20" s="447"/>
      <c r="K20" s="2598"/>
      <c r="L20" s="1135"/>
      <c r="M20" s="1126"/>
      <c r="N20" s="1126"/>
      <c r="O20" s="1126"/>
      <c r="P20" s="3268"/>
      <c r="Q20" s="1805"/>
      <c r="R20" s="771"/>
      <c r="S20" s="772"/>
      <c r="T20" s="771"/>
      <c r="U20" s="772"/>
      <c r="V20" s="771"/>
      <c r="W20" s="772"/>
      <c r="X20" s="1808"/>
      <c r="Y20" s="3270"/>
      <c r="Z20" s="1809"/>
      <c r="AA20" s="1806">
        <v>1</v>
      </c>
      <c r="AB20" s="1806">
        <v>1</v>
      </c>
      <c r="AC20" s="1806">
        <v>1</v>
      </c>
    </row>
    <row r="21" spans="1:29" ht="28.5">
      <c r="A21" s="427"/>
      <c r="B21" s="1379" t="s">
        <v>2095</v>
      </c>
      <c r="C21" s="2599"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35"/>
      <c r="M21" s="1126"/>
      <c r="N21" s="1126"/>
      <c r="O21" s="1126"/>
      <c r="P21" s="3268"/>
      <c r="Q21" s="1805" t="str">
        <f>B21</f>
        <v>基础设施水平</v>
      </c>
      <c r="R21" s="771" t="s">
        <v>17</v>
      </c>
      <c r="S21" s="772">
        <f>F21</f>
        <v>100</v>
      </c>
      <c r="T21" s="771" t="s">
        <v>17</v>
      </c>
      <c r="U21" s="772">
        <f>H21</f>
        <v>100</v>
      </c>
      <c r="V21" s="771" t="s">
        <v>17</v>
      </c>
      <c r="W21" s="772">
        <f>J21</f>
        <v>100</v>
      </c>
      <c r="X21" s="1808"/>
      <c r="Y21" s="3270"/>
      <c r="Z21" s="1809" t="str">
        <f>Q21</f>
        <v>基础设施水平</v>
      </c>
      <c r="AA21" s="1806">
        <f t="shared" ref="AA21" si="8">D21/F21</f>
        <v>1</v>
      </c>
      <c r="AB21" s="1806">
        <f t="shared" ref="AB21" si="9">D21/H21</f>
        <v>1</v>
      </c>
      <c r="AC21" s="1806">
        <f t="shared" ref="AC21" si="10">D21/J21</f>
        <v>1</v>
      </c>
    </row>
    <row r="22" spans="1:29" ht="15">
      <c r="A22" s="427"/>
      <c r="B22" s="1379"/>
      <c r="C22" s="2600"/>
      <c r="D22" s="447"/>
      <c r="E22" s="446"/>
      <c r="F22" s="447"/>
      <c r="G22" s="2603"/>
      <c r="H22" s="447"/>
      <c r="I22" s="446"/>
      <c r="J22" s="447"/>
      <c r="K22" s="2604"/>
      <c r="L22" s="1135"/>
      <c r="M22" s="1126"/>
      <c r="N22" s="1126"/>
      <c r="O22" s="1126"/>
      <c r="P22" s="3268"/>
      <c r="Q22" s="1805"/>
      <c r="R22" s="771"/>
      <c r="S22" s="772"/>
      <c r="T22" s="771"/>
      <c r="U22" s="772"/>
      <c r="V22" s="771"/>
      <c r="W22" s="772"/>
      <c r="X22" s="1808"/>
      <c r="Y22" s="3270"/>
      <c r="Z22" s="1809"/>
      <c r="AA22" s="1806">
        <v>1</v>
      </c>
      <c r="AB22" s="1806">
        <v>1</v>
      </c>
      <c r="AC22" s="1806">
        <v>1</v>
      </c>
    </row>
    <row r="23" spans="1:29" ht="57">
      <c r="A23" s="427"/>
      <c r="B23" s="450" t="s">
        <v>2099</v>
      </c>
      <c r="C23" s="2599"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5"/>
      <c r="M23" s="1126"/>
      <c r="N23" s="1126"/>
      <c r="O23" s="1126"/>
      <c r="P23" s="3268"/>
      <c r="Q23" s="1805" t="str">
        <f>B23</f>
        <v>自然及人文环境</v>
      </c>
      <c r="R23" s="771" t="s">
        <v>21</v>
      </c>
      <c r="S23" s="772">
        <f>F23</f>
        <v>100</v>
      </c>
      <c r="T23" s="771" t="s">
        <v>21</v>
      </c>
      <c r="U23" s="772">
        <f>H23</f>
        <v>100</v>
      </c>
      <c r="V23" s="771" t="s">
        <v>21</v>
      </c>
      <c r="W23" s="772">
        <f>J23</f>
        <v>100</v>
      </c>
      <c r="X23" s="1808"/>
      <c r="Y23" s="3270"/>
      <c r="Z23" s="1809" t="str">
        <f>Q23</f>
        <v>自然及人文环境</v>
      </c>
      <c r="AA23" s="1806">
        <f>D23/F23</f>
        <v>1</v>
      </c>
      <c r="AB23" s="1806">
        <f>D23/H23</f>
        <v>1</v>
      </c>
      <c r="AC23" s="1806">
        <f>D23/J23</f>
        <v>1</v>
      </c>
    </row>
    <row r="24" spans="1:29" ht="15">
      <c r="A24" s="427"/>
      <c r="B24" s="455"/>
      <c r="C24" s="446"/>
      <c r="D24" s="447"/>
      <c r="E24" s="2596"/>
      <c r="F24" s="447"/>
      <c r="G24" s="2597"/>
      <c r="H24" s="447"/>
      <c r="I24" s="2597"/>
      <c r="J24" s="447"/>
      <c r="K24" s="2598"/>
      <c r="L24" s="1135"/>
      <c r="M24" s="1126"/>
      <c r="N24" s="1126"/>
      <c r="O24" s="1126"/>
      <c r="P24" s="3268"/>
      <c r="Q24" s="1805"/>
      <c r="R24" s="771"/>
      <c r="S24" s="772"/>
      <c r="T24" s="771"/>
      <c r="U24" s="772"/>
      <c r="V24" s="771"/>
      <c r="W24" s="772"/>
      <c r="X24" s="1808"/>
      <c r="Y24" s="3270"/>
      <c r="Z24" s="1809"/>
      <c r="AA24" s="1806">
        <v>1</v>
      </c>
      <c r="AB24" s="1806">
        <v>1</v>
      </c>
      <c r="AC24" s="1806">
        <v>1</v>
      </c>
    </row>
    <row r="25" spans="1:29" ht="15">
      <c r="A25" s="427"/>
      <c r="B25" s="421" t="s">
        <v>2557</v>
      </c>
      <c r="C25" s="459"/>
      <c r="D25" s="434">
        <v>100</v>
      </c>
      <c r="E25" s="2605"/>
      <c r="F25" s="434">
        <f>SUMIF(86:86,E25,87:87)-SUMIF(86:86,C25,87:87)+100</f>
        <v>100</v>
      </c>
      <c r="G25" s="2606"/>
      <c r="H25" s="434">
        <f>SUMIF(86:86,G25,87:87)-SUMIF(86:86,C25,87:87)+100</f>
        <v>100</v>
      </c>
      <c r="I25" s="2606"/>
      <c r="J25" s="434">
        <f>SUMIF(86:86,I25,87:87)-SUMIF(86:86,C25,87:87)+100</f>
        <v>100</v>
      </c>
      <c r="K25" s="425"/>
      <c r="L25" s="1135"/>
      <c r="M25" s="1126"/>
      <c r="N25" s="1126"/>
      <c r="O25" s="1126"/>
      <c r="P25" s="3268"/>
      <c r="Q25" s="1805" t="str">
        <f t="shared" ref="Q25:Q46" si="11">B25</f>
        <v>楼层-1</v>
      </c>
      <c r="R25" s="771" t="s">
        <v>21</v>
      </c>
      <c r="S25" s="772">
        <f t="shared" ref="S25:S46" si="12">F25</f>
        <v>100</v>
      </c>
      <c r="T25" s="771" t="s">
        <v>21</v>
      </c>
      <c r="U25" s="772">
        <f t="shared" ref="U25:U46" si="13">H25</f>
        <v>100</v>
      </c>
      <c r="V25" s="771" t="s">
        <v>21</v>
      </c>
      <c r="W25" s="772">
        <f t="shared" ref="W25:W46" si="14">J25</f>
        <v>100</v>
      </c>
      <c r="X25" s="1808"/>
      <c r="Y25" s="3270"/>
      <c r="Z25" s="1809" t="str">
        <f>Q25</f>
        <v>楼层-1</v>
      </c>
      <c r="AA25" s="1806">
        <f t="shared" ref="AA25:AA46" si="15">D25/F25</f>
        <v>1</v>
      </c>
      <c r="AB25" s="1806">
        <f t="shared" ref="AB25:AB46" si="16">D25/H25</f>
        <v>1</v>
      </c>
      <c r="AC25" s="1806">
        <f t="shared" ref="AC25:AC46" si="17">D25/J25</f>
        <v>1</v>
      </c>
    </row>
    <row r="26" spans="1:29" ht="15">
      <c r="A26" s="427"/>
      <c r="B26" s="421" t="s">
        <v>2558</v>
      </c>
      <c r="C26" s="459"/>
      <c r="D26" s="434">
        <v>100</v>
      </c>
      <c r="E26" s="2605"/>
      <c r="F26" s="434">
        <f>SUMIF(88:88,E26,89:89)-SUMIF(88:88,C26,89:89)+100</f>
        <v>100</v>
      </c>
      <c r="G26" s="2606"/>
      <c r="H26" s="434">
        <f>SUMIF(88:88,G26,89:89)-SUMIF(88:88,C26,89:89)+100</f>
        <v>100</v>
      </c>
      <c r="I26" s="2606"/>
      <c r="J26" s="434">
        <f>SUMIF(88:88,I26,89:89)-SUMIF(88:88,C26,89:89)+100</f>
        <v>100</v>
      </c>
      <c r="K26" s="425"/>
      <c r="L26" s="1135"/>
      <c r="M26" s="1126"/>
      <c r="N26" s="1126"/>
      <c r="O26" s="1126"/>
      <c r="P26" s="3268"/>
      <c r="Q26" s="1805" t="str">
        <f t="shared" si="11"/>
        <v>朝向</v>
      </c>
      <c r="R26" s="771" t="s">
        <v>21</v>
      </c>
      <c r="S26" s="772">
        <f t="shared" si="12"/>
        <v>100</v>
      </c>
      <c r="T26" s="771" t="s">
        <v>21</v>
      </c>
      <c r="U26" s="772">
        <f t="shared" si="13"/>
        <v>100</v>
      </c>
      <c r="V26" s="771" t="s">
        <v>21</v>
      </c>
      <c r="W26" s="772">
        <f t="shared" si="14"/>
        <v>100</v>
      </c>
      <c r="X26" s="1808"/>
      <c r="Y26" s="3270"/>
      <c r="Z26" s="1809" t="str">
        <f>Q26</f>
        <v>朝向</v>
      </c>
      <c r="AA26" s="1806">
        <f t="shared" si="15"/>
        <v>1</v>
      </c>
      <c r="AB26" s="1806">
        <f t="shared" si="16"/>
        <v>1</v>
      </c>
      <c r="AC26" s="1806">
        <f t="shared" si="17"/>
        <v>1</v>
      </c>
    </row>
    <row r="27" spans="1:29" s="116" customFormat="1" ht="15">
      <c r="A27" s="430"/>
      <c r="B27" s="1381">
        <v>111</v>
      </c>
      <c r="C27" s="431"/>
      <c r="D27" s="461">
        <v>100</v>
      </c>
      <c r="E27" s="464"/>
      <c r="F27" s="461">
        <f>SUMIF(90:90,E27,91:91)-SUMIF(90:90,C27,91:91)+100</f>
        <v>100</v>
      </c>
      <c r="G27" s="462"/>
      <c r="H27" s="461">
        <f>SUMIF(90:90,G27,91:91)-SUMIF(90:90,C27,91:91)+100</f>
        <v>100</v>
      </c>
      <c r="I27" s="462"/>
      <c r="J27" s="461">
        <f>SUMIF(90:90,I27,91:91)-SUMIF(90:90,C27,91:91)+100</f>
        <v>100</v>
      </c>
      <c r="K27" s="2593"/>
      <c r="L27" s="1127"/>
      <c r="M27" s="1128"/>
      <c r="N27" s="1128"/>
      <c r="O27" s="1128"/>
      <c r="P27" s="3268"/>
      <c r="Q27" s="1790">
        <f t="shared" si="11"/>
        <v>111</v>
      </c>
      <c r="R27" s="767" t="s">
        <v>21</v>
      </c>
      <c r="S27" s="768">
        <f t="shared" si="12"/>
        <v>100</v>
      </c>
      <c r="T27" s="767" t="s">
        <v>21</v>
      </c>
      <c r="U27" s="768">
        <f t="shared" si="13"/>
        <v>100</v>
      </c>
      <c r="V27" s="767" t="s">
        <v>21</v>
      </c>
      <c r="W27" s="768">
        <f t="shared" si="14"/>
        <v>100</v>
      </c>
      <c r="X27" s="769"/>
      <c r="Y27" s="3270"/>
      <c r="Z27" s="54">
        <f>Q27</f>
        <v>111</v>
      </c>
      <c r="AA27" s="1806">
        <f t="shared" si="15"/>
        <v>1</v>
      </c>
      <c r="AB27" s="1806">
        <f t="shared" si="16"/>
        <v>1</v>
      </c>
      <c r="AC27" s="1806">
        <f t="shared" si="17"/>
        <v>1</v>
      </c>
    </row>
    <row r="28" spans="1:29" ht="15">
      <c r="A28" s="427"/>
      <c r="B28" s="1381">
        <v>111</v>
      </c>
      <c r="C28" s="433"/>
      <c r="D28" s="434">
        <v>100</v>
      </c>
      <c r="E28" s="433"/>
      <c r="F28" s="434">
        <f>SUMIF(92:92,E28,93:93)-SUMIF(92:92,C28,93:93)+100</f>
        <v>100</v>
      </c>
      <c r="G28" s="2607"/>
      <c r="H28" s="434">
        <f>SUMIF(92:92,G28,93:93)-SUMIF(92:92,C28,93:93)+100</f>
        <v>100</v>
      </c>
      <c r="I28" s="433"/>
      <c r="J28" s="434">
        <f>SUMIF(92:92,I28,93:93)-SUMIF(92:92,C28,93:93)+100</f>
        <v>100</v>
      </c>
      <c r="K28" s="2593"/>
      <c r="L28" s="1135"/>
      <c r="M28" s="1126"/>
      <c r="N28" s="1126"/>
      <c r="O28" s="1126"/>
      <c r="P28" s="3268"/>
      <c r="Q28" s="1805">
        <f t="shared" si="11"/>
        <v>111</v>
      </c>
      <c r="R28" s="771" t="s">
        <v>21</v>
      </c>
      <c r="S28" s="772">
        <f t="shared" si="12"/>
        <v>100</v>
      </c>
      <c r="T28" s="771" t="s">
        <v>21</v>
      </c>
      <c r="U28" s="772">
        <f t="shared" si="13"/>
        <v>100</v>
      </c>
      <c r="V28" s="771" t="s">
        <v>21</v>
      </c>
      <c r="W28" s="772">
        <f t="shared" si="14"/>
        <v>100</v>
      </c>
      <c r="X28" s="1808"/>
      <c r="Y28" s="3270"/>
      <c r="Z28" s="1809">
        <f t="shared" ref="Z28:Z46" si="18">Q28</f>
        <v>111</v>
      </c>
      <c r="AA28" s="1806">
        <f t="shared" si="15"/>
        <v>1</v>
      </c>
      <c r="AB28" s="1806">
        <f t="shared" si="16"/>
        <v>1</v>
      </c>
      <c r="AC28" s="1806">
        <f t="shared" si="17"/>
        <v>1</v>
      </c>
    </row>
    <row r="29" spans="1:29" ht="15">
      <c r="A29" s="427"/>
      <c r="B29" s="1381">
        <v>111</v>
      </c>
      <c r="C29" s="433"/>
      <c r="D29" s="434">
        <v>100</v>
      </c>
      <c r="E29" s="433"/>
      <c r="F29" s="434">
        <f>SUMIF(94:94,E29,95:95)-SUMIF(94:94,C29,95:95)+100</f>
        <v>100</v>
      </c>
      <c r="G29" s="2607"/>
      <c r="H29" s="434">
        <f>SUMIF(94:94,G29,95:95)-SUMIF(94:94,C29,95:95)+100</f>
        <v>100</v>
      </c>
      <c r="I29" s="433"/>
      <c r="J29" s="434">
        <f>SUMIF(94:94,I29,95:95)-SUMIF(94:94,C29,95:95)+100</f>
        <v>100</v>
      </c>
      <c r="K29" s="2593"/>
      <c r="L29" s="1135"/>
      <c r="M29" s="1126"/>
      <c r="N29" s="1126"/>
      <c r="O29" s="1126"/>
      <c r="P29" s="3268"/>
      <c r="Q29" s="1805">
        <f t="shared" si="11"/>
        <v>111</v>
      </c>
      <c r="R29" s="771" t="s">
        <v>21</v>
      </c>
      <c r="S29" s="772">
        <f t="shared" si="12"/>
        <v>100</v>
      </c>
      <c r="T29" s="771" t="s">
        <v>21</v>
      </c>
      <c r="U29" s="772">
        <f t="shared" si="13"/>
        <v>100</v>
      </c>
      <c r="V29" s="771" t="s">
        <v>21</v>
      </c>
      <c r="W29" s="772">
        <f t="shared" si="14"/>
        <v>100</v>
      </c>
      <c r="X29" s="1808"/>
      <c r="Y29" s="3270"/>
      <c r="Z29" s="1809">
        <f t="shared" si="18"/>
        <v>111</v>
      </c>
      <c r="AA29" s="1806">
        <f t="shared" si="15"/>
        <v>1</v>
      </c>
      <c r="AB29" s="1806">
        <f t="shared" si="16"/>
        <v>1</v>
      </c>
      <c r="AC29" s="1806">
        <f t="shared" si="17"/>
        <v>1</v>
      </c>
    </row>
    <row r="30" spans="1:29" ht="15">
      <c r="A30" s="427"/>
      <c r="B30" s="1381">
        <v>111</v>
      </c>
      <c r="C30" s="433"/>
      <c r="D30" s="434">
        <v>100</v>
      </c>
      <c r="E30" s="433"/>
      <c r="F30" s="434">
        <f>SUMIF(96:96,E30,97:97)-SUMIF(96:96,C30,97:97)+100</f>
        <v>100</v>
      </c>
      <c r="G30" s="2607"/>
      <c r="H30" s="434">
        <f>SUMIF(96:96,G30,97:97)-SUMIF(96:96,C30,97:97)+100</f>
        <v>100</v>
      </c>
      <c r="I30" s="433"/>
      <c r="J30" s="434">
        <f>SUMIF(96:96,I30,97:97)-SUMIF(96:96,C30,97:97)+100</f>
        <v>100</v>
      </c>
      <c r="K30" s="2593"/>
      <c r="L30" s="1135"/>
      <c r="M30" s="1126"/>
      <c r="N30" s="1126"/>
      <c r="O30" s="1126"/>
      <c r="P30" s="3268"/>
      <c r="Q30" s="1805">
        <f t="shared" si="11"/>
        <v>111</v>
      </c>
      <c r="R30" s="771" t="s">
        <v>21</v>
      </c>
      <c r="S30" s="772">
        <f t="shared" si="12"/>
        <v>100</v>
      </c>
      <c r="T30" s="771" t="s">
        <v>21</v>
      </c>
      <c r="U30" s="772">
        <f t="shared" si="13"/>
        <v>100</v>
      </c>
      <c r="V30" s="771" t="s">
        <v>21</v>
      </c>
      <c r="W30" s="772">
        <f t="shared" si="14"/>
        <v>100</v>
      </c>
      <c r="X30" s="1808"/>
      <c r="Y30" s="3270"/>
      <c r="Z30" s="1809">
        <f t="shared" si="18"/>
        <v>111</v>
      </c>
      <c r="AA30" s="1806">
        <f t="shared" si="15"/>
        <v>1</v>
      </c>
      <c r="AB30" s="1806">
        <f t="shared" si="16"/>
        <v>1</v>
      </c>
      <c r="AC30" s="1806">
        <f t="shared" si="17"/>
        <v>1</v>
      </c>
    </row>
    <row r="31" spans="1:29" ht="15.75" thickBot="1">
      <c r="A31" s="435"/>
      <c r="B31" s="1381">
        <v>111</v>
      </c>
      <c r="C31" s="436"/>
      <c r="D31" s="437">
        <v>100</v>
      </c>
      <c r="E31" s="436"/>
      <c r="F31" s="437">
        <f>SUMIF(98:98,E31,99:99)-SUMIF(98:98,C31,99:99)+100</f>
        <v>100</v>
      </c>
      <c r="G31" s="2608"/>
      <c r="H31" s="437">
        <f>SUMIF(98:98,G31,99:99)-SUMIF(98:98,C31,99:99)+100</f>
        <v>100</v>
      </c>
      <c r="I31" s="436"/>
      <c r="J31" s="437">
        <f>SUMIF(98:98,I31,99:99)-SUMIF(98:98,C31,99:99)+100</f>
        <v>100</v>
      </c>
      <c r="K31" s="2593"/>
      <c r="L31" s="1135"/>
      <c r="M31" s="1126"/>
      <c r="N31" s="1126"/>
      <c r="O31" s="1126"/>
      <c r="P31" s="3268"/>
      <c r="Q31" s="1805">
        <f t="shared" si="11"/>
        <v>111</v>
      </c>
      <c r="R31" s="771" t="s">
        <v>21</v>
      </c>
      <c r="S31" s="772">
        <f t="shared" si="12"/>
        <v>100</v>
      </c>
      <c r="T31" s="771" t="s">
        <v>21</v>
      </c>
      <c r="U31" s="772">
        <f t="shared" si="13"/>
        <v>100</v>
      </c>
      <c r="V31" s="771" t="s">
        <v>21</v>
      </c>
      <c r="W31" s="772">
        <f t="shared" si="14"/>
        <v>100</v>
      </c>
      <c r="X31" s="1808"/>
      <c r="Y31" s="3270"/>
      <c r="Z31" s="1809">
        <f t="shared" si="18"/>
        <v>111</v>
      </c>
      <c r="AA31" s="1806">
        <f t="shared" si="15"/>
        <v>1</v>
      </c>
      <c r="AB31" s="1806">
        <f t="shared" si="16"/>
        <v>1</v>
      </c>
      <c r="AC31" s="1806">
        <f t="shared" si="17"/>
        <v>1</v>
      </c>
    </row>
    <row r="32" spans="1:29" ht="15">
      <c r="A32" s="439" t="s">
        <v>2559</v>
      </c>
      <c r="B32" s="70" t="s">
        <v>2560</v>
      </c>
      <c r="C32" s="2609"/>
      <c r="D32" s="466">
        <v>100</v>
      </c>
      <c r="E32" s="2610"/>
      <c r="F32" s="460">
        <f>SUMIF(100:100,E32,101:101)-SUMIF(100:100,C32,101:101)+100</f>
        <v>100</v>
      </c>
      <c r="G32" s="2609"/>
      <c r="H32" s="466">
        <f>SUMIF(100:100,G32,101:101)-SUMIF(100:100,C32,101:101)+100</f>
        <v>100</v>
      </c>
      <c r="I32" s="2610"/>
      <c r="J32" s="434">
        <f>SUMIF(100:100,I32,101:101)-SUMIF(100:100,C32,101:101)+100</f>
        <v>100</v>
      </c>
      <c r="K32" s="425"/>
      <c r="L32" s="1135"/>
      <c r="M32" s="1126"/>
      <c r="N32" s="1126"/>
      <c r="O32" s="1126"/>
      <c r="P32" s="3271" t="s">
        <v>2561</v>
      </c>
      <c r="Q32" s="1805" t="str">
        <f t="shared" si="11"/>
        <v>建筑类型</v>
      </c>
      <c r="R32" s="771" t="s">
        <v>21</v>
      </c>
      <c r="S32" s="772">
        <f t="shared" si="12"/>
        <v>100</v>
      </c>
      <c r="T32" s="771" t="s">
        <v>21</v>
      </c>
      <c r="U32" s="772">
        <f t="shared" si="13"/>
        <v>100</v>
      </c>
      <c r="V32" s="771" t="s">
        <v>21</v>
      </c>
      <c r="W32" s="772">
        <f t="shared" si="14"/>
        <v>100</v>
      </c>
      <c r="X32" s="1808"/>
      <c r="Y32" s="3274" t="s">
        <v>2561</v>
      </c>
      <c r="Z32" s="1809" t="str">
        <f t="shared" si="18"/>
        <v>建筑类型</v>
      </c>
      <c r="AA32" s="1806">
        <f t="shared" si="15"/>
        <v>1</v>
      </c>
      <c r="AB32" s="1806">
        <f t="shared" si="16"/>
        <v>1</v>
      </c>
      <c r="AC32" s="1806">
        <f t="shared" si="17"/>
        <v>1</v>
      </c>
    </row>
    <row r="33" spans="1:29" s="470" customFormat="1" ht="15">
      <c r="A33" s="467"/>
      <c r="B33" s="421" t="s">
        <v>2562</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3"/>
      <c r="L33" s="1133"/>
      <c r="M33" s="1136"/>
      <c r="N33" s="1136"/>
      <c r="O33" s="1136"/>
      <c r="P33" s="3272"/>
      <c r="Q33" s="773" t="str">
        <f t="shared" si="11"/>
        <v>项目建筑规模</v>
      </c>
      <c r="R33" s="774" t="s">
        <v>21</v>
      </c>
      <c r="S33" s="775" t="e">
        <f t="shared" si="12"/>
        <v>#N/A</v>
      </c>
      <c r="T33" s="774" t="s">
        <v>21</v>
      </c>
      <c r="U33" s="775" t="e">
        <f t="shared" si="13"/>
        <v>#N/A</v>
      </c>
      <c r="V33" s="774" t="s">
        <v>21</v>
      </c>
      <c r="W33" s="775" t="e">
        <f t="shared" si="14"/>
        <v>#N/A</v>
      </c>
      <c r="X33" s="776"/>
      <c r="Y33" s="3274"/>
      <c r="Z33" s="777" t="str">
        <f t="shared" si="18"/>
        <v>项目建筑规模</v>
      </c>
      <c r="AA33" s="1806" t="e">
        <f t="shared" si="15"/>
        <v>#N/A</v>
      </c>
      <c r="AB33" s="1806" t="e">
        <f t="shared" si="16"/>
        <v>#N/A</v>
      </c>
      <c r="AC33" s="1806" t="e">
        <f t="shared" si="17"/>
        <v>#N/A</v>
      </c>
    </row>
    <row r="34" spans="1:29" ht="15">
      <c r="A34" s="471"/>
      <c r="B34" s="421" t="s">
        <v>2563</v>
      </c>
      <c r="C34" s="2611"/>
      <c r="D34" s="434">
        <v>100</v>
      </c>
      <c r="E34" s="2612"/>
      <c r="F34" s="460">
        <f>SUMIF(105:105,E34,106:106)-SUMIF(105:105,C34,106:106)+100</f>
        <v>100</v>
      </c>
      <c r="G34" s="2611"/>
      <c r="H34" s="434">
        <f>SUMIF(105:105,G34,106:106)-SUMIF(105:105,C34,106:106)+100</f>
        <v>100</v>
      </c>
      <c r="I34" s="2612"/>
      <c r="J34" s="434">
        <f>SUMIF(105:105,I34,106:106)-SUMIF(105:105,C34,106:106)+100</f>
        <v>100</v>
      </c>
      <c r="K34" s="425"/>
      <c r="L34" s="1135"/>
      <c r="M34" s="1126"/>
      <c r="N34" s="1126"/>
      <c r="O34" s="1126"/>
      <c r="P34" s="3272"/>
      <c r="Q34" s="1805" t="str">
        <f t="shared" si="11"/>
        <v>建筑结构</v>
      </c>
      <c r="R34" s="771" t="s">
        <v>21</v>
      </c>
      <c r="S34" s="772">
        <f t="shared" si="12"/>
        <v>100</v>
      </c>
      <c r="T34" s="771" t="s">
        <v>21</v>
      </c>
      <c r="U34" s="772">
        <f t="shared" si="13"/>
        <v>100</v>
      </c>
      <c r="V34" s="771" t="s">
        <v>21</v>
      </c>
      <c r="W34" s="772">
        <f t="shared" si="14"/>
        <v>100</v>
      </c>
      <c r="X34" s="1808"/>
      <c r="Y34" s="3274"/>
      <c r="Z34" s="1809" t="str">
        <f t="shared" si="18"/>
        <v>建筑结构</v>
      </c>
      <c r="AA34" s="1806">
        <f t="shared" si="15"/>
        <v>1</v>
      </c>
      <c r="AB34" s="1806">
        <f t="shared" si="16"/>
        <v>1</v>
      </c>
      <c r="AC34" s="1806">
        <f t="shared" si="17"/>
        <v>1</v>
      </c>
    </row>
    <row r="35" spans="1:29" ht="15">
      <c r="A35" s="471"/>
      <c r="B35" s="421" t="s">
        <v>2564</v>
      </c>
      <c r="C35" s="2605"/>
      <c r="D35" s="434">
        <v>100</v>
      </c>
      <c r="E35" s="2606"/>
      <c r="F35" s="460">
        <f>SUMIF(107:107,E35,108:108)-SUMIF(107:107,C35,108:108)+100</f>
        <v>100</v>
      </c>
      <c r="G35" s="2605"/>
      <c r="H35" s="434">
        <f>SUMIF(107:107,G35,108:108)-SUMIF(107:107,C35,108:108)+100</f>
        <v>100</v>
      </c>
      <c r="I35" s="2606"/>
      <c r="J35" s="434">
        <f>SUMIF(107:107,I35,108:108)-SUMIF(107:107,C35,108:108)+100</f>
        <v>100</v>
      </c>
      <c r="K35" s="425"/>
      <c r="L35" s="1135"/>
      <c r="M35" s="1126"/>
      <c r="N35" s="1126"/>
      <c r="O35" s="1126"/>
      <c r="P35" s="3272"/>
      <c r="Q35" s="1805" t="str">
        <f t="shared" si="11"/>
        <v>建筑品质</v>
      </c>
      <c r="R35" s="771" t="s">
        <v>21</v>
      </c>
      <c r="S35" s="772">
        <f t="shared" si="12"/>
        <v>100</v>
      </c>
      <c r="T35" s="771" t="s">
        <v>21</v>
      </c>
      <c r="U35" s="772">
        <f t="shared" si="13"/>
        <v>100</v>
      </c>
      <c r="V35" s="771" t="s">
        <v>21</v>
      </c>
      <c r="W35" s="772">
        <f t="shared" si="14"/>
        <v>100</v>
      </c>
      <c r="X35" s="1808"/>
      <c r="Y35" s="3274"/>
      <c r="Z35" s="1809" t="str">
        <f t="shared" si="18"/>
        <v>建筑品质</v>
      </c>
      <c r="AA35" s="1806">
        <f t="shared" si="15"/>
        <v>1</v>
      </c>
      <c r="AB35" s="1806">
        <f t="shared" si="16"/>
        <v>1</v>
      </c>
      <c r="AC35" s="1806">
        <f t="shared" si="17"/>
        <v>1</v>
      </c>
    </row>
    <row r="36" spans="1:29" ht="15">
      <c r="A36" s="471"/>
      <c r="B36" s="421" t="s">
        <v>2565</v>
      </c>
      <c r="C36" s="2605"/>
      <c r="D36" s="434">
        <v>100</v>
      </c>
      <c r="E36" s="2606"/>
      <c r="F36" s="460">
        <f>SUMIF(109:109,E36,110:110)-SUMIF(109:109,C36,110:110)+100</f>
        <v>100</v>
      </c>
      <c r="G36" s="2605"/>
      <c r="H36" s="434">
        <f>SUMIF(109:109,G36,110:110)-SUMIF(109:109,C36,110:110)+100</f>
        <v>100</v>
      </c>
      <c r="I36" s="2606"/>
      <c r="J36" s="434">
        <f>SUMIF(109:109,I36,110:110)-SUMIF(109:109,C36,110:110)+100</f>
        <v>100</v>
      </c>
      <c r="K36" s="425"/>
      <c r="L36" s="1135"/>
      <c r="M36" s="1126"/>
      <c r="N36" s="1126"/>
      <c r="O36" s="1126"/>
      <c r="P36" s="3272"/>
      <c r="Q36" s="1805" t="str">
        <f t="shared" si="11"/>
        <v>公共部分装修</v>
      </c>
      <c r="R36" s="771" t="s">
        <v>21</v>
      </c>
      <c r="S36" s="772">
        <f t="shared" si="12"/>
        <v>100</v>
      </c>
      <c r="T36" s="771" t="s">
        <v>21</v>
      </c>
      <c r="U36" s="772">
        <f t="shared" si="13"/>
        <v>100</v>
      </c>
      <c r="V36" s="771" t="s">
        <v>21</v>
      </c>
      <c r="W36" s="772">
        <f t="shared" si="14"/>
        <v>100</v>
      </c>
      <c r="X36" s="1808"/>
      <c r="Y36" s="3274"/>
      <c r="Z36" s="1809" t="str">
        <f t="shared" si="18"/>
        <v>公共部分装修</v>
      </c>
      <c r="AA36" s="1806">
        <f t="shared" si="15"/>
        <v>1</v>
      </c>
      <c r="AB36" s="1806">
        <f t="shared" si="16"/>
        <v>1</v>
      </c>
      <c r="AC36" s="1806">
        <f t="shared" si="17"/>
        <v>1</v>
      </c>
    </row>
    <row r="37" spans="1:29" s="116" customFormat="1" ht="15">
      <c r="A37" s="472"/>
      <c r="B37" s="421" t="s">
        <v>2566</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27"/>
      <c r="M37" s="1128"/>
      <c r="N37" s="1128"/>
      <c r="O37" s="1128"/>
      <c r="P37" s="3272"/>
      <c r="Q37" s="1790" t="str">
        <f t="shared" si="11"/>
        <v>成新度</v>
      </c>
      <c r="R37" s="767" t="s">
        <v>21</v>
      </c>
      <c r="S37" s="768" t="e">
        <f t="shared" si="12"/>
        <v>#N/A</v>
      </c>
      <c r="T37" s="767" t="s">
        <v>21</v>
      </c>
      <c r="U37" s="768" t="e">
        <f t="shared" si="13"/>
        <v>#N/A</v>
      </c>
      <c r="V37" s="767" t="s">
        <v>21</v>
      </c>
      <c r="W37" s="768" t="e">
        <f t="shared" si="14"/>
        <v>#N/A</v>
      </c>
      <c r="X37" s="769"/>
      <c r="Y37" s="3274"/>
      <c r="Z37" s="54" t="str">
        <f t="shared" si="18"/>
        <v>成新度</v>
      </c>
      <c r="AA37" s="770" t="e">
        <f t="shared" si="15"/>
        <v>#N/A</v>
      </c>
      <c r="AB37" s="770" t="e">
        <f t="shared" si="16"/>
        <v>#N/A</v>
      </c>
      <c r="AC37" s="770" t="e">
        <f t="shared" si="17"/>
        <v>#N/A</v>
      </c>
    </row>
    <row r="38" spans="1:29" ht="15">
      <c r="A38" s="471"/>
      <c r="B38" s="421" t="s">
        <v>2567</v>
      </c>
      <c r="C38" s="2605"/>
      <c r="D38" s="434">
        <v>100</v>
      </c>
      <c r="E38" s="2606"/>
      <c r="F38" s="460">
        <f>SUMIF(114:114,E38,115:115)-SUMIF(114:114,C38,115:115)+100</f>
        <v>100</v>
      </c>
      <c r="G38" s="2605"/>
      <c r="H38" s="434">
        <f>SUMIF(114:114,G38,115:115)-SUMIF(114:114,C38,115:115)+100</f>
        <v>100</v>
      </c>
      <c r="I38" s="2606"/>
      <c r="J38" s="434">
        <f>SUMIF(114:114,I38,115:115)-SUMIF(114:114,C38,115:115)+100</f>
        <v>100</v>
      </c>
      <c r="K38" s="425"/>
      <c r="L38" s="1135"/>
      <c r="M38" s="1126"/>
      <c r="N38" s="1126"/>
      <c r="O38" s="1126"/>
      <c r="P38" s="3272" t="s">
        <v>2561</v>
      </c>
      <c r="Q38" s="1805" t="str">
        <f t="shared" si="11"/>
        <v>物业管理</v>
      </c>
      <c r="R38" s="771" t="s">
        <v>21</v>
      </c>
      <c r="S38" s="772">
        <f t="shared" si="12"/>
        <v>100</v>
      </c>
      <c r="T38" s="771" t="s">
        <v>21</v>
      </c>
      <c r="U38" s="772">
        <f t="shared" si="13"/>
        <v>100</v>
      </c>
      <c r="V38" s="771" t="s">
        <v>21</v>
      </c>
      <c r="W38" s="772">
        <f t="shared" si="14"/>
        <v>100</v>
      </c>
      <c r="X38" s="1808"/>
      <c r="Y38" s="3274" t="s">
        <v>2561</v>
      </c>
      <c r="Z38" s="1809" t="str">
        <f t="shared" si="18"/>
        <v>物业管理</v>
      </c>
      <c r="AA38" s="1806">
        <f t="shared" si="15"/>
        <v>1</v>
      </c>
      <c r="AB38" s="1806">
        <f t="shared" si="16"/>
        <v>1</v>
      </c>
      <c r="AC38" s="1806">
        <f t="shared" si="17"/>
        <v>1</v>
      </c>
    </row>
    <row r="39" spans="1:29" ht="15">
      <c r="A39" s="471"/>
      <c r="B39" s="421" t="s">
        <v>2568</v>
      </c>
      <c r="C39" s="2605"/>
      <c r="D39" s="434">
        <v>100</v>
      </c>
      <c r="E39" s="2606"/>
      <c r="F39" s="460">
        <f>SUMIF(116:116,E39,117:117)-SUMIF(116:116,C39,117:117)+100</f>
        <v>100</v>
      </c>
      <c r="G39" s="2605"/>
      <c r="H39" s="434">
        <f>SUMIF(116:116,G39,117:117)-SUMIF(116:116,C39,117:117)+100</f>
        <v>100</v>
      </c>
      <c r="I39" s="2606"/>
      <c r="J39" s="434">
        <f>SUMIF(116:116,I39,117:117)-SUMIF(116:116,C39,117:117)+100</f>
        <v>100</v>
      </c>
      <c r="K39" s="425"/>
      <c r="L39" s="1135"/>
      <c r="M39" s="1126"/>
      <c r="N39" s="1126"/>
      <c r="O39" s="1126"/>
      <c r="P39" s="3272"/>
      <c r="Q39" s="1805" t="str">
        <f t="shared" si="11"/>
        <v>市政基础设施</v>
      </c>
      <c r="R39" s="771" t="s">
        <v>21</v>
      </c>
      <c r="S39" s="772">
        <f t="shared" si="12"/>
        <v>100</v>
      </c>
      <c r="T39" s="771" t="s">
        <v>21</v>
      </c>
      <c r="U39" s="772">
        <f t="shared" si="13"/>
        <v>100</v>
      </c>
      <c r="V39" s="771" t="s">
        <v>21</v>
      </c>
      <c r="W39" s="772">
        <f t="shared" si="14"/>
        <v>100</v>
      </c>
      <c r="X39" s="1808"/>
      <c r="Y39" s="3274"/>
      <c r="Z39" s="1809" t="str">
        <f t="shared" si="18"/>
        <v>市政基础设施</v>
      </c>
      <c r="AA39" s="1806">
        <f t="shared" si="15"/>
        <v>1</v>
      </c>
      <c r="AB39" s="1806">
        <f t="shared" si="16"/>
        <v>1</v>
      </c>
      <c r="AC39" s="1806">
        <f t="shared" si="17"/>
        <v>1</v>
      </c>
    </row>
    <row r="40" spans="1:29" ht="15">
      <c r="A40" s="471"/>
      <c r="B40" s="421" t="s">
        <v>2569</v>
      </c>
      <c r="C40" s="2605"/>
      <c r="D40" s="434">
        <v>100</v>
      </c>
      <c r="E40" s="2606"/>
      <c r="F40" s="460">
        <f>SUMIF(118:118,E40,119:119)-SUMIF(118:118,C40,119:119)+100</f>
        <v>100</v>
      </c>
      <c r="G40" s="2605"/>
      <c r="H40" s="434">
        <f>SUMIF(118:118,G40,119:119)-SUMIF(118:118,C40,119:119)+100</f>
        <v>100</v>
      </c>
      <c r="I40" s="2606"/>
      <c r="J40" s="434">
        <f>SUMIF(118:118,I40,119:119)-SUMIF(118:118,C40,119:119)+100</f>
        <v>100</v>
      </c>
      <c r="K40" s="425"/>
      <c r="L40" s="1135"/>
      <c r="M40" s="1126"/>
      <c r="N40" s="1126"/>
      <c r="O40" s="1126"/>
      <c r="P40" s="3272"/>
      <c r="Q40" s="1805" t="str">
        <f t="shared" si="11"/>
        <v>房型</v>
      </c>
      <c r="R40" s="771" t="s">
        <v>21</v>
      </c>
      <c r="S40" s="772">
        <f t="shared" si="12"/>
        <v>100</v>
      </c>
      <c r="T40" s="771" t="s">
        <v>21</v>
      </c>
      <c r="U40" s="772">
        <f t="shared" si="13"/>
        <v>100</v>
      </c>
      <c r="V40" s="771" t="s">
        <v>21</v>
      </c>
      <c r="W40" s="772">
        <f t="shared" si="14"/>
        <v>100</v>
      </c>
      <c r="X40" s="1808"/>
      <c r="Y40" s="3274"/>
      <c r="Z40" s="1809" t="str">
        <f t="shared" si="18"/>
        <v>房型</v>
      </c>
      <c r="AA40" s="1806">
        <f t="shared" si="15"/>
        <v>1</v>
      </c>
      <c r="AB40" s="1806">
        <f t="shared" si="16"/>
        <v>1</v>
      </c>
      <c r="AC40" s="1806">
        <f t="shared" si="17"/>
        <v>1</v>
      </c>
    </row>
    <row r="41" spans="1:29" s="470" customFormat="1" ht="28.5">
      <c r="A41" s="467"/>
      <c r="B41" s="421" t="s">
        <v>2570</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3"/>
      <c r="L41" s="1133"/>
      <c r="M41" s="1136"/>
      <c r="N41" s="1136"/>
      <c r="O41" s="1136"/>
      <c r="P41" s="3272"/>
      <c r="Q41" s="773" t="str">
        <f t="shared" si="11"/>
        <v>单套/主力户型建筑面积</v>
      </c>
      <c r="R41" s="774" t="s">
        <v>21</v>
      </c>
      <c r="S41" s="775">
        <f t="shared" si="12"/>
        <v>100</v>
      </c>
      <c r="T41" s="774" t="s">
        <v>21</v>
      </c>
      <c r="U41" s="775">
        <f t="shared" si="13"/>
        <v>100</v>
      </c>
      <c r="V41" s="774" t="s">
        <v>21</v>
      </c>
      <c r="W41" s="775">
        <f t="shared" si="14"/>
        <v>100</v>
      </c>
      <c r="X41" s="776"/>
      <c r="Y41" s="3274"/>
      <c r="Z41" s="777" t="str">
        <f t="shared" si="18"/>
        <v>单套/主力户型建筑面积</v>
      </c>
      <c r="AA41" s="1806">
        <f t="shared" si="15"/>
        <v>1</v>
      </c>
      <c r="AB41" s="1806">
        <f t="shared" si="16"/>
        <v>1</v>
      </c>
      <c r="AC41" s="1806">
        <f t="shared" si="17"/>
        <v>1</v>
      </c>
    </row>
    <row r="42" spans="1:29" ht="15">
      <c r="A42" s="471"/>
      <c r="B42" s="421" t="s">
        <v>2571</v>
      </c>
      <c r="C42" s="2605"/>
      <c r="D42" s="434">
        <v>100</v>
      </c>
      <c r="E42" s="2606"/>
      <c r="F42" s="460">
        <f>SUMIF(122:122,E42,123:123)-SUMIF(122:122,C42,123:123)+100</f>
        <v>100</v>
      </c>
      <c r="G42" s="2605"/>
      <c r="H42" s="434">
        <f>SUMIF(122:122,G42,123:123)-SUMIF(122:122,C42,123:123)+100</f>
        <v>100</v>
      </c>
      <c r="I42" s="2606"/>
      <c r="J42" s="434">
        <f>SUMIF(122:122,I42,123:123)-SUMIF(122:122,C42,123:123)+100</f>
        <v>100</v>
      </c>
      <c r="K42" s="425"/>
      <c r="L42" s="1135"/>
      <c r="M42" s="1126"/>
      <c r="N42" s="1126"/>
      <c r="O42" s="1126"/>
      <c r="P42" s="3272"/>
      <c r="Q42" s="1805" t="str">
        <f t="shared" si="11"/>
        <v>内部装修</v>
      </c>
      <c r="R42" s="771" t="s">
        <v>21</v>
      </c>
      <c r="S42" s="772">
        <f t="shared" si="12"/>
        <v>100</v>
      </c>
      <c r="T42" s="771" t="s">
        <v>21</v>
      </c>
      <c r="U42" s="772">
        <f t="shared" si="13"/>
        <v>100</v>
      </c>
      <c r="V42" s="771" t="s">
        <v>21</v>
      </c>
      <c r="W42" s="772">
        <f t="shared" si="14"/>
        <v>100</v>
      </c>
      <c r="X42" s="1808"/>
      <c r="Y42" s="3274"/>
      <c r="Z42" s="1809" t="str">
        <f t="shared" si="18"/>
        <v>内部装修</v>
      </c>
      <c r="AA42" s="1806">
        <f t="shared" si="15"/>
        <v>1</v>
      </c>
      <c r="AB42" s="1806">
        <f t="shared" si="16"/>
        <v>1</v>
      </c>
      <c r="AC42" s="1806">
        <f t="shared" si="17"/>
        <v>1</v>
      </c>
    </row>
    <row r="43" spans="1:29" ht="15">
      <c r="A43" s="471"/>
      <c r="B43" s="421" t="s">
        <v>2572</v>
      </c>
      <c r="C43" s="2605"/>
      <c r="D43" s="434">
        <v>100</v>
      </c>
      <c r="E43" s="2606"/>
      <c r="F43" s="460">
        <f>SUMIF(124:124,E43,125:125)-SUMIF(124:124,C43,125:125)+100</f>
        <v>100</v>
      </c>
      <c r="G43" s="2605"/>
      <c r="H43" s="434">
        <f>SUMIF(124:124,G43,125:125)-SUMIF(124:124,C43,125:125)+100</f>
        <v>100</v>
      </c>
      <c r="I43" s="2606"/>
      <c r="J43" s="434">
        <f>SUMIF(124:124,I43,125:125)-SUMIF(124:124,C43,125:125)+100</f>
        <v>100</v>
      </c>
      <c r="K43" s="425"/>
      <c r="L43" s="1135"/>
      <c r="M43" s="1126"/>
      <c r="N43" s="1126"/>
      <c r="O43" s="1126"/>
      <c r="P43" s="3272"/>
      <c r="Q43" s="1805" t="str">
        <f t="shared" si="11"/>
        <v>内部装修维护情况</v>
      </c>
      <c r="R43" s="771" t="s">
        <v>21</v>
      </c>
      <c r="S43" s="772">
        <f t="shared" si="12"/>
        <v>100</v>
      </c>
      <c r="T43" s="771" t="s">
        <v>21</v>
      </c>
      <c r="U43" s="772">
        <f t="shared" si="13"/>
        <v>100</v>
      </c>
      <c r="V43" s="771" t="s">
        <v>21</v>
      </c>
      <c r="W43" s="772">
        <f t="shared" si="14"/>
        <v>100</v>
      </c>
      <c r="X43" s="1808"/>
      <c r="Y43" s="3274"/>
      <c r="Z43" s="1809" t="str">
        <f t="shared" si="18"/>
        <v>内部装修维护情况</v>
      </c>
      <c r="AA43" s="1806">
        <f t="shared" si="15"/>
        <v>1</v>
      </c>
      <c r="AB43" s="1806">
        <f t="shared" si="16"/>
        <v>1</v>
      </c>
      <c r="AC43" s="1806">
        <f t="shared" si="17"/>
        <v>1</v>
      </c>
    </row>
    <row r="44" spans="1:29" s="116" customFormat="1" ht="15">
      <c r="A44" s="472"/>
      <c r="B44" s="1381">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3"/>
      <c r="L44" s="1127"/>
      <c r="M44" s="1128"/>
      <c r="N44" s="1128"/>
      <c r="O44" s="1128"/>
      <c r="P44" s="3272"/>
      <c r="Q44" s="1790">
        <f t="shared" si="11"/>
        <v>111</v>
      </c>
      <c r="R44" s="767" t="s">
        <v>21</v>
      </c>
      <c r="S44" s="768">
        <f t="shared" si="12"/>
        <v>100</v>
      </c>
      <c r="T44" s="767" t="s">
        <v>21</v>
      </c>
      <c r="U44" s="768">
        <f t="shared" si="13"/>
        <v>100</v>
      </c>
      <c r="V44" s="767" t="s">
        <v>21</v>
      </c>
      <c r="W44" s="768">
        <f t="shared" si="14"/>
        <v>100</v>
      </c>
      <c r="X44" s="769"/>
      <c r="Y44" s="3274"/>
      <c r="Z44" s="54">
        <f t="shared" si="18"/>
        <v>111</v>
      </c>
      <c r="AA44" s="770">
        <f t="shared" si="15"/>
        <v>1</v>
      </c>
      <c r="AB44" s="770">
        <f t="shared" si="16"/>
        <v>1</v>
      </c>
      <c r="AC44" s="770">
        <f t="shared" si="17"/>
        <v>1</v>
      </c>
    </row>
    <row r="45" spans="1:29" ht="15">
      <c r="A45" s="471"/>
      <c r="B45" s="1381">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3"/>
      <c r="L45" s="1135"/>
      <c r="M45" s="1126"/>
      <c r="N45" s="1126"/>
      <c r="O45" s="1126"/>
      <c r="P45" s="3272"/>
      <c r="Q45" s="1805">
        <f t="shared" si="11"/>
        <v>111</v>
      </c>
      <c r="R45" s="771" t="s">
        <v>21</v>
      </c>
      <c r="S45" s="772">
        <f t="shared" si="12"/>
        <v>100</v>
      </c>
      <c r="T45" s="771" t="s">
        <v>21</v>
      </c>
      <c r="U45" s="772">
        <f t="shared" si="13"/>
        <v>100</v>
      </c>
      <c r="V45" s="771" t="s">
        <v>21</v>
      </c>
      <c r="W45" s="772">
        <f t="shared" si="14"/>
        <v>100</v>
      </c>
      <c r="X45" s="1808"/>
      <c r="Y45" s="3274"/>
      <c r="Z45" s="1809">
        <f t="shared" si="18"/>
        <v>111</v>
      </c>
      <c r="AA45" s="1806">
        <f t="shared" si="15"/>
        <v>1</v>
      </c>
      <c r="AB45" s="1806">
        <f t="shared" si="16"/>
        <v>1</v>
      </c>
      <c r="AC45" s="1806">
        <f t="shared" si="17"/>
        <v>1</v>
      </c>
    </row>
    <row r="46" spans="1:29" ht="15.75" thickBot="1">
      <c r="A46" s="477"/>
      <c r="B46" s="2594">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3"/>
      <c r="L46" s="1135"/>
      <c r="M46" s="1126"/>
      <c r="N46" s="1126"/>
      <c r="O46" s="1126"/>
      <c r="P46" s="3273"/>
      <c r="Q46" s="1805">
        <f t="shared" si="11"/>
        <v>111</v>
      </c>
      <c r="R46" s="771" t="s">
        <v>20</v>
      </c>
      <c r="S46" s="772">
        <f t="shared" si="12"/>
        <v>100</v>
      </c>
      <c r="T46" s="771" t="s">
        <v>20</v>
      </c>
      <c r="U46" s="772">
        <f t="shared" si="13"/>
        <v>100</v>
      </c>
      <c r="V46" s="771" t="s">
        <v>20</v>
      </c>
      <c r="W46" s="772">
        <f t="shared" si="14"/>
        <v>100</v>
      </c>
      <c r="X46" s="1808"/>
      <c r="Y46" s="3275"/>
      <c r="Z46" s="1809">
        <f t="shared" si="18"/>
        <v>111</v>
      </c>
      <c r="AA46" s="1806">
        <f t="shared" si="15"/>
        <v>1</v>
      </c>
      <c r="AB46" s="1806">
        <f t="shared" si="16"/>
        <v>1</v>
      </c>
      <c r="AC46" s="1806">
        <f t="shared" si="17"/>
        <v>1</v>
      </c>
    </row>
    <row r="47" spans="1:29" ht="15">
      <c r="A47" s="478" t="s">
        <v>2573</v>
      </c>
      <c r="B47" s="479"/>
      <c r="C47" s="1402" t="s">
        <v>19</v>
      </c>
      <c r="D47" s="1403"/>
      <c r="E47" s="1404"/>
      <c r="F47" s="1405"/>
      <c r="G47" s="1406"/>
      <c r="H47" s="1407"/>
      <c r="I47" s="1404"/>
      <c r="J47" s="1407"/>
      <c r="K47" s="2613"/>
      <c r="L47" s="1138"/>
      <c r="M47" s="1139"/>
      <c r="N47" s="1126"/>
      <c r="O47" s="1139"/>
      <c r="P47" s="3276" t="str">
        <f>A47</f>
        <v>成交单价（元/平方米）</v>
      </c>
      <c r="Q47" s="3276"/>
      <c r="R47" s="3277">
        <f>E47</f>
        <v>0</v>
      </c>
      <c r="S47" s="3277"/>
      <c r="T47" s="3277">
        <f>G47</f>
        <v>0</v>
      </c>
      <c r="U47" s="3277"/>
      <c r="V47" s="3277">
        <f>I47</f>
        <v>0</v>
      </c>
      <c r="W47" s="3277"/>
      <c r="X47" s="756"/>
      <c r="Y47" s="778"/>
      <c r="Z47" s="756"/>
      <c r="AA47" s="756"/>
      <c r="AB47" s="756"/>
      <c r="AC47" s="756"/>
    </row>
    <row r="48" spans="1:29" ht="15.75" thickBot="1">
      <c r="A48" s="485" t="s">
        <v>2574</v>
      </c>
      <c r="B48" s="486"/>
      <c r="C48" s="1408" t="e">
        <f>R49</f>
        <v>#DIV/0!</v>
      </c>
      <c r="D48" s="1409"/>
      <c r="E48" s="1410" t="e">
        <f>R48</f>
        <v>#DIV/0!</v>
      </c>
      <c r="F48" s="1410"/>
      <c r="G48" s="1408" t="e">
        <f>T48</f>
        <v>#DIV/0!</v>
      </c>
      <c r="H48" s="1409"/>
      <c r="I48" s="1410" t="e">
        <f>V48</f>
        <v>#DIV/0!</v>
      </c>
      <c r="J48" s="1409"/>
      <c r="K48" s="2614"/>
      <c r="L48" s="1138"/>
      <c r="M48" s="1139"/>
      <c r="N48" s="1139"/>
      <c r="O48" s="1139"/>
      <c r="P48" s="3276" t="str">
        <f>A48</f>
        <v>比较价值（元/平方米）</v>
      </c>
      <c r="Q48" s="3276"/>
      <c r="R48" s="3277" t="e">
        <f>IF(F1="售价",ROUND(PRODUCT(R47,AA7:AA46),0),ROUND(PRODUCT(R47,AA7:AA46),1))</f>
        <v>#DIV/0!</v>
      </c>
      <c r="S48" s="3277"/>
      <c r="T48" s="3277" t="e">
        <f>IF(F1="售价",ROUND(PRODUCT(T47,AB7:AB46),0),ROUND(PRODUCT(T47,AB7:AB46),1))</f>
        <v>#DIV/0!</v>
      </c>
      <c r="U48" s="3277"/>
      <c r="V48" s="3277" t="e">
        <f>IF(F1="售价",ROUND(PRODUCT(V47,AC7:AC46),0),ROUND(PRODUCT(V47,AC7:AC46),1))</f>
        <v>#DIV/0!</v>
      </c>
      <c r="W48" s="3277"/>
      <c r="X48" s="756"/>
      <c r="Y48" s="756"/>
      <c r="Z48" s="756"/>
      <c r="AA48" s="756"/>
      <c r="AB48" s="756"/>
      <c r="AC48" s="756"/>
    </row>
    <row r="49" spans="1:29" ht="15.75" thickBot="1">
      <c r="A49" s="491" t="s">
        <v>2575</v>
      </c>
      <c r="B49" s="492"/>
      <c r="C49" s="1411" t="e">
        <f>R49</f>
        <v>#DIV/0!</v>
      </c>
      <c r="D49" s="1412"/>
      <c r="E49" s="1412"/>
      <c r="F49" s="1412"/>
      <c r="G49" s="1412"/>
      <c r="H49" s="1412"/>
      <c r="I49" s="1412"/>
      <c r="J49" s="1412"/>
      <c r="K49" s="2615"/>
      <c r="L49" s="1138"/>
      <c r="M49" s="1139"/>
      <c r="N49" s="1139"/>
      <c r="O49" s="1139"/>
      <c r="P49" s="3316" t="str">
        <f>A49</f>
        <v>估价对象XX用房的比较价值（楼面单价，元/平方米）</v>
      </c>
      <c r="Q49" s="3317"/>
      <c r="R49" s="3318" t="e">
        <f>IF(F1="售价",ROUND(AVERAGE(R48:V48),0),ROUND(AVERAGE(R48:V48),1))</f>
        <v>#DIV/0!</v>
      </c>
      <c r="S49" s="3318"/>
      <c r="T49" s="3318"/>
      <c r="U49" s="3318"/>
      <c r="V49" s="3318"/>
      <c r="W49" s="3318"/>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6" t="s">
        <v>2576</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0"/>
      <c r="L52" s="1101"/>
      <c r="M52" s="1139"/>
      <c r="N52" s="1139"/>
      <c r="O52" s="1139"/>
    </row>
    <row r="53" spans="1:29" ht="13.5" customHeight="1">
      <c r="A53" s="1139"/>
      <c r="B53" s="1139"/>
      <c r="C53" s="496" t="s">
        <v>2577</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0"/>
      <c r="L53" s="1101"/>
      <c r="M53" s="1139"/>
      <c r="N53" s="1139"/>
      <c r="O53" s="1139"/>
    </row>
    <row r="54" spans="1:29" s="501" customFormat="1" ht="13.5" customHeight="1">
      <c r="A54" s="1140"/>
      <c r="B54" s="1140"/>
      <c r="C54" s="496" t="s">
        <v>2578</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3"/>
      <c r="L54" s="1144"/>
      <c r="M54" s="1140"/>
      <c r="N54" s="1140"/>
      <c r="O54" s="1140"/>
      <c r="P54" s="2617"/>
    </row>
    <row r="55" spans="1:29" s="501" customFormat="1">
      <c r="A55" s="1140"/>
      <c r="B55" s="1141"/>
      <c r="C55" s="1145"/>
      <c r="D55" s="1140"/>
      <c r="E55" s="1140"/>
      <c r="F55" s="1140"/>
      <c r="G55" s="1140"/>
      <c r="H55" s="1140"/>
      <c r="I55" s="1140"/>
      <c r="J55" s="1140"/>
      <c r="K55" s="1143"/>
      <c r="L55" s="1144"/>
      <c r="M55" s="1140"/>
      <c r="N55" s="1140"/>
      <c r="O55" s="1140"/>
      <c r="P55" s="2617"/>
    </row>
    <row r="56" spans="1:29">
      <c r="A56" s="1139"/>
      <c r="B56" s="1141"/>
      <c r="C56" s="1145"/>
      <c r="D56" s="1139"/>
      <c r="E56" s="1139"/>
      <c r="F56" s="1139"/>
      <c r="G56" s="1139"/>
      <c r="H56" s="1139"/>
      <c r="I56" s="1139"/>
      <c r="J56" s="1139"/>
      <c r="K56" s="1100"/>
      <c r="L56" s="1101"/>
      <c r="M56" s="1139"/>
      <c r="N56" s="1139"/>
      <c r="O56" s="1139"/>
    </row>
    <row r="57" spans="1:29" ht="21.75" thickBot="1">
      <c r="A57" s="760" t="s">
        <v>2579</v>
      </c>
      <c r="B57" s="756"/>
      <c r="C57" s="761"/>
      <c r="D57" s="761"/>
      <c r="E57" s="761"/>
      <c r="F57" s="762"/>
      <c r="G57" s="762"/>
      <c r="H57" s="761"/>
      <c r="I57" s="761"/>
      <c r="J57" s="761"/>
      <c r="K57" s="1155"/>
      <c r="L57" s="1156"/>
      <c r="M57" s="1154"/>
      <c r="N57" s="1154"/>
      <c r="O57" s="1154"/>
      <c r="P57" s="2618"/>
      <c r="Q57" s="503"/>
    </row>
    <row r="58" spans="1:29" s="507" customFormat="1" ht="15">
      <c r="A58" s="504" t="s">
        <v>2580</v>
      </c>
      <c r="B58" s="505"/>
      <c r="C58" s="1571" t="str">
        <f>YEAR(C7)&amp;"-"&amp;MONTH(C7)</f>
        <v>2019-4</v>
      </c>
      <c r="D58" s="1570">
        <f>EDATE(C58,-1)</f>
        <v>43525</v>
      </c>
      <c r="E58" s="1570">
        <f>EDATE(D58,-1)</f>
        <v>43497</v>
      </c>
      <c r="F58" s="1570">
        <f t="shared" ref="F58:O58" si="19">EDATE(E58,-1)</f>
        <v>43466</v>
      </c>
      <c r="G58" s="1570">
        <f t="shared" si="19"/>
        <v>43435</v>
      </c>
      <c r="H58" s="1570">
        <f t="shared" si="19"/>
        <v>43405</v>
      </c>
      <c r="I58" s="1570">
        <f t="shared" si="19"/>
        <v>43374</v>
      </c>
      <c r="J58" s="1570">
        <f t="shared" si="19"/>
        <v>43344</v>
      </c>
      <c r="K58" s="1570">
        <f t="shared" si="19"/>
        <v>43313</v>
      </c>
      <c r="L58" s="1570">
        <f t="shared" si="19"/>
        <v>43282</v>
      </c>
      <c r="M58" s="1570">
        <f t="shared" si="19"/>
        <v>43252</v>
      </c>
      <c r="N58" s="1570">
        <f t="shared" si="19"/>
        <v>43221</v>
      </c>
      <c r="O58" s="1570">
        <f t="shared" si="19"/>
        <v>43191</v>
      </c>
      <c r="P58" s="1565"/>
    </row>
    <row r="59" spans="1:29" s="116" customFormat="1" ht="15">
      <c r="A59" s="508"/>
      <c r="B59" s="2619"/>
      <c r="C59" s="1568">
        <v>100</v>
      </c>
      <c r="D59" s="510"/>
      <c r="E59" s="511"/>
      <c r="F59" s="511"/>
      <c r="G59" s="511"/>
      <c r="H59" s="511"/>
      <c r="I59" s="511"/>
      <c r="J59" s="511"/>
      <c r="K59" s="511"/>
      <c r="L59" s="511"/>
      <c r="M59" s="512"/>
      <c r="N59" s="511"/>
      <c r="O59" s="512"/>
      <c r="P59" s="2620"/>
    </row>
    <row r="60" spans="1:29" s="116" customFormat="1" ht="15.75" thickBot="1">
      <c r="A60" s="514" t="s">
        <v>2581</v>
      </c>
      <c r="B60" s="515"/>
      <c r="C60" s="516"/>
      <c r="D60" s="517"/>
      <c r="E60" s="517"/>
      <c r="F60" s="517"/>
      <c r="G60" s="517"/>
      <c r="H60" s="517"/>
      <c r="I60" s="517"/>
      <c r="J60" s="517"/>
      <c r="K60" s="517"/>
      <c r="L60" s="517"/>
      <c r="M60" s="518"/>
      <c r="N60" s="517"/>
      <c r="O60" s="518"/>
      <c r="P60" s="2620"/>
      <c r="Q60" s="503"/>
    </row>
    <row r="61" spans="1:29" s="116" customFormat="1" ht="15">
      <c r="A61" s="520" t="s">
        <v>2582</v>
      </c>
      <c r="B61" s="509"/>
      <c r="C61" s="521" t="s">
        <v>2583</v>
      </c>
      <c r="D61" s="522"/>
      <c r="E61" s="522"/>
      <c r="F61" s="522"/>
      <c r="G61" s="522"/>
      <c r="H61" s="522"/>
      <c r="I61" s="522"/>
      <c r="J61" s="522"/>
      <c r="K61" s="522"/>
      <c r="L61" s="523"/>
      <c r="M61" s="524"/>
      <c r="N61" s="1146"/>
      <c r="O61" s="1146"/>
      <c r="P61" s="2621"/>
      <c r="Q61" s="503"/>
    </row>
    <row r="62" spans="1:29" s="116" customFormat="1" ht="15.75" thickBot="1">
      <c r="A62" s="520"/>
      <c r="B62" s="509"/>
      <c r="C62" s="510">
        <v>100</v>
      </c>
      <c r="D62" s="511"/>
      <c r="E62" s="511"/>
      <c r="F62" s="511"/>
      <c r="G62" s="511"/>
      <c r="H62" s="511"/>
      <c r="I62" s="511"/>
      <c r="J62" s="511"/>
      <c r="K62" s="511"/>
      <c r="L62" s="511"/>
      <c r="M62" s="513"/>
      <c r="N62" s="1146"/>
      <c r="O62" s="1146"/>
      <c r="P62" s="2620"/>
      <c r="Q62" s="503"/>
    </row>
    <row r="63" spans="1:29">
      <c r="A63" s="526" t="s">
        <v>2584</v>
      </c>
      <c r="B63" s="527" t="s">
        <v>2550</v>
      </c>
      <c r="C63" s="528">
        <f>C9</f>
        <v>0</v>
      </c>
      <c r="D63" s="529"/>
      <c r="E63" s="529"/>
      <c r="F63" s="529"/>
      <c r="G63" s="529"/>
      <c r="H63" s="529"/>
      <c r="I63" s="529"/>
      <c r="J63" s="529"/>
      <c r="K63" s="530"/>
      <c r="L63" s="531"/>
      <c r="M63" s="532"/>
      <c r="N63" s="1147"/>
      <c r="O63" s="1147"/>
      <c r="P63" s="2622"/>
      <c r="Q63" s="503"/>
    </row>
    <row r="64" spans="1:29" ht="15.75" thickBot="1">
      <c r="A64" s="533"/>
      <c r="B64" s="534"/>
      <c r="C64" s="535">
        <v>100</v>
      </c>
      <c r="D64" s="535"/>
      <c r="E64" s="535"/>
      <c r="F64" s="535"/>
      <c r="G64" s="535"/>
      <c r="H64" s="535"/>
      <c r="I64" s="535"/>
      <c r="J64" s="535"/>
      <c r="K64" s="535"/>
      <c r="L64" s="535"/>
      <c r="M64" s="536"/>
      <c r="N64" s="1148"/>
      <c r="O64" s="1148"/>
      <c r="P64" s="2622"/>
      <c r="Q64" s="503"/>
    </row>
    <row r="65" spans="1:17" ht="27.75" thickTop="1">
      <c r="A65" s="533"/>
      <c r="B65" s="537" t="s">
        <v>2553</v>
      </c>
      <c r="C65" s="538" t="s">
        <v>2585</v>
      </c>
      <c r="D65" s="538" t="s">
        <v>2586</v>
      </c>
      <c r="E65" s="538" t="s">
        <v>2587</v>
      </c>
      <c r="F65" s="538" t="s">
        <v>2588</v>
      </c>
      <c r="G65" s="538" t="s">
        <v>2589</v>
      </c>
      <c r="H65" s="538" t="s">
        <v>2590</v>
      </c>
      <c r="I65" s="538" t="s">
        <v>2591</v>
      </c>
      <c r="J65" s="538"/>
      <c r="K65" s="539"/>
      <c r="L65" s="540"/>
      <c r="M65" s="541"/>
      <c r="N65" s="1147"/>
      <c r="O65" s="1147"/>
      <c r="P65" s="2622"/>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48"/>
      <c r="O66" s="1148"/>
      <c r="P66" s="2622"/>
      <c r="Q66" s="503"/>
    </row>
    <row r="67" spans="1:17" ht="15.75" thickTop="1">
      <c r="A67" s="533"/>
      <c r="B67" s="545" t="s">
        <v>2554</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48"/>
      <c r="O67" s="1148"/>
      <c r="P67" s="2622"/>
      <c r="Q67" s="503"/>
    </row>
    <row r="68" spans="1:17" ht="15">
      <c r="A68" s="533"/>
      <c r="B68" s="547"/>
      <c r="C68" s="548"/>
      <c r="D68" s="548"/>
      <c r="E68" s="548"/>
      <c r="F68" s="548"/>
      <c r="G68" s="548"/>
      <c r="H68" s="548"/>
      <c r="I68" s="548"/>
      <c r="J68" s="548"/>
      <c r="K68" s="549"/>
      <c r="L68" s="550"/>
      <c r="M68" s="551"/>
      <c r="N68" s="1147"/>
      <c r="O68" s="1147"/>
      <c r="P68" s="2622"/>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48"/>
      <c r="O69" s="1148"/>
      <c r="P69" s="2622"/>
      <c r="Q69" s="503"/>
    </row>
    <row r="70" spans="1:17" s="470" customFormat="1" ht="15.75" thickTop="1">
      <c r="A70" s="552"/>
      <c r="B70" s="537">
        <f>B12</f>
        <v>111</v>
      </c>
      <c r="C70" s="553"/>
      <c r="D70" s="553"/>
      <c r="E70" s="553"/>
      <c r="F70" s="553"/>
      <c r="G70" s="553"/>
      <c r="H70" s="554"/>
      <c r="I70" s="554"/>
      <c r="J70" s="554"/>
      <c r="K70" s="554"/>
      <c r="L70" s="555"/>
      <c r="M70" s="556"/>
      <c r="N70" s="1149"/>
      <c r="O70" s="1149"/>
      <c r="P70" s="2623"/>
      <c r="Q70" s="558"/>
    </row>
    <row r="71" spans="1:17" s="470" customFormat="1" ht="15.75" thickBot="1">
      <c r="A71" s="552"/>
      <c r="B71" s="542"/>
      <c r="C71" s="559"/>
      <c r="D71" s="535"/>
      <c r="E71" s="535"/>
      <c r="F71" s="535"/>
      <c r="G71" s="535"/>
      <c r="H71" s="535"/>
      <c r="I71" s="535"/>
      <c r="J71" s="535"/>
      <c r="K71" s="535"/>
      <c r="L71" s="535"/>
      <c r="M71" s="536"/>
      <c r="N71" s="1148"/>
      <c r="O71" s="1148"/>
      <c r="P71" s="2623"/>
      <c r="Q71" s="558"/>
    </row>
    <row r="72" spans="1:17" s="470" customFormat="1" ht="15.75" thickTop="1">
      <c r="A72" s="552"/>
      <c r="B72" s="537">
        <f>B13</f>
        <v>111</v>
      </c>
      <c r="C72" s="553"/>
      <c r="D72" s="553"/>
      <c r="E72" s="553"/>
      <c r="F72" s="553"/>
      <c r="G72" s="553"/>
      <c r="H72" s="554"/>
      <c r="I72" s="554"/>
      <c r="J72" s="554"/>
      <c r="K72" s="554"/>
      <c r="L72" s="555"/>
      <c r="M72" s="556"/>
      <c r="N72" s="1149"/>
      <c r="O72" s="1149"/>
      <c r="P72" s="2624"/>
      <c r="Q72" s="560"/>
    </row>
    <row r="73" spans="1:17" s="470" customFormat="1" ht="15.75" thickBot="1">
      <c r="A73" s="552"/>
      <c r="B73" s="542"/>
      <c r="C73" s="559"/>
      <c r="D73" s="559"/>
      <c r="E73" s="559"/>
      <c r="F73" s="559"/>
      <c r="G73" s="559"/>
      <c r="H73" s="561"/>
      <c r="I73" s="561"/>
      <c r="J73" s="561"/>
      <c r="K73" s="561"/>
      <c r="L73" s="561"/>
      <c r="M73" s="562"/>
      <c r="N73" s="1149"/>
      <c r="O73" s="1149"/>
      <c r="P73" s="2623"/>
      <c r="Q73" s="558"/>
    </row>
    <row r="74" spans="1:17" s="470" customFormat="1" ht="15.75" thickTop="1">
      <c r="A74" s="552"/>
      <c r="B74" s="545">
        <f>B14</f>
        <v>111</v>
      </c>
      <c r="C74" s="553"/>
      <c r="D74" s="553"/>
      <c r="E74" s="553"/>
      <c r="F74" s="553"/>
      <c r="G74" s="522"/>
      <c r="H74" s="563"/>
      <c r="I74" s="563"/>
      <c r="J74" s="563"/>
      <c r="K74" s="563"/>
      <c r="L74" s="564"/>
      <c r="M74" s="565"/>
      <c r="N74" s="1149"/>
      <c r="O74" s="1149"/>
      <c r="P74" s="2625"/>
      <c r="Q74" s="558"/>
    </row>
    <row r="75" spans="1:17" s="470" customFormat="1" ht="15.75" thickBot="1">
      <c r="A75" s="567"/>
      <c r="B75" s="568"/>
      <c r="C75" s="569"/>
      <c r="D75" s="569"/>
      <c r="E75" s="569"/>
      <c r="F75" s="569"/>
      <c r="G75" s="569"/>
      <c r="H75" s="570"/>
      <c r="I75" s="570"/>
      <c r="J75" s="570"/>
      <c r="K75" s="570"/>
      <c r="L75" s="570"/>
      <c r="M75" s="571"/>
      <c r="N75" s="1149"/>
      <c r="O75" s="1149"/>
      <c r="P75" s="2623"/>
      <c r="Q75" s="558"/>
    </row>
    <row r="76" spans="1:17">
      <c r="A76" s="526" t="s">
        <v>2555</v>
      </c>
      <c r="B76" s="527" t="s">
        <v>2592</v>
      </c>
      <c r="C76" s="572" t="s">
        <v>2593</v>
      </c>
      <c r="D76" s="572" t="s">
        <v>2594</v>
      </c>
      <c r="E76" s="572" t="s">
        <v>2595</v>
      </c>
      <c r="F76" s="572" t="s">
        <v>2596</v>
      </c>
      <c r="G76" s="572" t="s">
        <v>2597</v>
      </c>
      <c r="H76" s="528"/>
      <c r="I76" s="528"/>
      <c r="J76" s="528"/>
      <c r="K76" s="573"/>
      <c r="L76" s="574"/>
      <c r="M76" s="575"/>
      <c r="N76" s="1147"/>
      <c r="O76" s="1147"/>
      <c r="P76" s="2626"/>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48"/>
      <c r="O77" s="1148"/>
      <c r="P77" s="2622"/>
      <c r="Q77" s="503"/>
    </row>
    <row r="78" spans="1:17" ht="15.75" thickTop="1">
      <c r="A78" s="533"/>
      <c r="B78" s="537" t="s">
        <v>2598</v>
      </c>
      <c r="C78" s="577" t="s">
        <v>2593</v>
      </c>
      <c r="D78" s="577" t="s">
        <v>2594</v>
      </c>
      <c r="E78" s="577" t="s">
        <v>2595</v>
      </c>
      <c r="F78" s="577" t="s">
        <v>2596</v>
      </c>
      <c r="G78" s="577" t="s">
        <v>2597</v>
      </c>
      <c r="H78" s="538"/>
      <c r="I78" s="538"/>
      <c r="J78" s="538"/>
      <c r="K78" s="539"/>
      <c r="L78" s="540"/>
      <c r="M78" s="541"/>
      <c r="N78" s="1147"/>
      <c r="O78" s="1147"/>
      <c r="P78" s="2622"/>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48"/>
      <c r="O79" s="1148"/>
      <c r="P79" s="2622"/>
      <c r="Q79" s="503"/>
    </row>
    <row r="80" spans="1:17" ht="15.75" thickTop="1">
      <c r="A80" s="533"/>
      <c r="B80" s="537" t="s">
        <v>2599</v>
      </c>
      <c r="C80" s="577" t="s">
        <v>2593</v>
      </c>
      <c r="D80" s="577" t="s">
        <v>2594</v>
      </c>
      <c r="E80" s="577" t="s">
        <v>2595</v>
      </c>
      <c r="F80" s="577" t="s">
        <v>2596</v>
      </c>
      <c r="G80" s="577" t="s">
        <v>2597</v>
      </c>
      <c r="H80" s="538"/>
      <c r="I80" s="538"/>
      <c r="J80" s="538"/>
      <c r="K80" s="539"/>
      <c r="L80" s="540"/>
      <c r="M80" s="541"/>
      <c r="N80" s="1147"/>
      <c r="O80" s="1147"/>
      <c r="P80" s="2622"/>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48"/>
      <c r="O81" s="1148"/>
      <c r="P81" s="2622"/>
      <c r="Q81" s="503"/>
    </row>
    <row r="82" spans="1:17" ht="15.75" thickTop="1">
      <c r="A82" s="533"/>
      <c r="B82" s="545" t="s">
        <v>2095</v>
      </c>
      <c r="C82" s="538" t="s">
        <v>2600</v>
      </c>
      <c r="D82" s="538" t="s">
        <v>2601</v>
      </c>
      <c r="E82" s="538" t="s">
        <v>2602</v>
      </c>
      <c r="F82" s="538" t="s">
        <v>2603</v>
      </c>
      <c r="G82" s="538" t="s">
        <v>2604</v>
      </c>
      <c r="H82" s="538"/>
      <c r="I82" s="538"/>
      <c r="J82" s="538"/>
      <c r="K82" s="538"/>
      <c r="L82" s="538"/>
      <c r="M82" s="1377"/>
      <c r="N82" s="1148"/>
      <c r="O82" s="1148"/>
      <c r="P82" s="2622"/>
      <c r="Q82" s="503"/>
    </row>
    <row r="83" spans="1:17" ht="15.75" thickBot="1">
      <c r="A83" s="533"/>
      <c r="B83" s="545"/>
      <c r="C83" s="658">
        <v>100</v>
      </c>
      <c r="D83" s="658">
        <f>C83-$K21</f>
        <v>100</v>
      </c>
      <c r="E83" s="658">
        <f t="shared" ref="E83:G83" si="23">D83-$K21</f>
        <v>100</v>
      </c>
      <c r="F83" s="658">
        <f t="shared" si="23"/>
        <v>100</v>
      </c>
      <c r="G83" s="658">
        <f t="shared" si="23"/>
        <v>100</v>
      </c>
      <c r="H83" s="658"/>
      <c r="I83" s="658"/>
      <c r="J83" s="658"/>
      <c r="K83" s="658"/>
      <c r="L83" s="658"/>
      <c r="M83" s="449"/>
      <c r="N83" s="1148"/>
      <c r="O83" s="1148"/>
      <c r="P83" s="2622"/>
      <c r="Q83" s="503"/>
    </row>
    <row r="84" spans="1:17" ht="15.75" thickTop="1">
      <c r="A84" s="533"/>
      <c r="B84" s="537" t="s">
        <v>2605</v>
      </c>
      <c r="C84" s="577" t="s">
        <v>2593</v>
      </c>
      <c r="D84" s="577" t="s">
        <v>2594</v>
      </c>
      <c r="E84" s="577" t="s">
        <v>2595</v>
      </c>
      <c r="F84" s="577" t="s">
        <v>2596</v>
      </c>
      <c r="G84" s="577" t="s">
        <v>2597</v>
      </c>
      <c r="H84" s="538"/>
      <c r="I84" s="538"/>
      <c r="J84" s="538"/>
      <c r="K84" s="539"/>
      <c r="L84" s="540"/>
      <c r="M84" s="541"/>
      <c r="N84" s="1147"/>
      <c r="O84" s="1147"/>
      <c r="P84" s="2622"/>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48"/>
      <c r="O85" s="1148"/>
      <c r="P85" s="2622"/>
      <c r="Q85" s="503"/>
    </row>
    <row r="86" spans="1:17" s="116" customFormat="1" ht="15.75" thickTop="1">
      <c r="A86" s="578"/>
      <c r="B86" s="537" t="s">
        <v>2606</v>
      </c>
      <c r="C86" s="553"/>
      <c r="D86" s="553"/>
      <c r="E86" s="553"/>
      <c r="F86" s="553"/>
      <c r="G86" s="553"/>
      <c r="H86" s="553"/>
      <c r="I86" s="553"/>
      <c r="J86" s="553"/>
      <c r="K86" s="553"/>
      <c r="L86" s="579"/>
      <c r="M86" s="580"/>
      <c r="N86" s="1146"/>
      <c r="O86" s="1146"/>
      <c r="P86" s="2622"/>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48"/>
      <c r="O87" s="1148"/>
      <c r="P87" s="2622"/>
      <c r="Q87" s="503"/>
    </row>
    <row r="88" spans="1:17" s="116" customFormat="1" ht="15.75" thickTop="1">
      <c r="A88" s="578"/>
      <c r="B88" s="537" t="s">
        <v>2607</v>
      </c>
      <c r="C88" s="553"/>
      <c r="D88" s="553"/>
      <c r="E88" s="553"/>
      <c r="F88" s="2627"/>
      <c r="G88" s="553"/>
      <c r="H88" s="553"/>
      <c r="I88" s="553"/>
      <c r="J88" s="553"/>
      <c r="K88" s="553"/>
      <c r="L88" s="553"/>
      <c r="M88" s="580"/>
      <c r="N88" s="1146"/>
      <c r="O88" s="1146"/>
      <c r="P88" s="2622"/>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48"/>
      <c r="O89" s="1148"/>
      <c r="P89" s="2622"/>
      <c r="Q89" s="503"/>
    </row>
    <row r="90" spans="1:17" s="470" customFormat="1" ht="15.75" thickTop="1">
      <c r="A90" s="552"/>
      <c r="B90" s="537">
        <f>B27</f>
        <v>111</v>
      </c>
      <c r="C90" s="553"/>
      <c r="D90" s="553"/>
      <c r="E90" s="553"/>
      <c r="F90" s="553"/>
      <c r="G90" s="553"/>
      <c r="H90" s="554"/>
      <c r="I90" s="554"/>
      <c r="J90" s="554"/>
      <c r="K90" s="554"/>
      <c r="L90" s="555"/>
      <c r="M90" s="556"/>
      <c r="N90" s="1149"/>
      <c r="O90" s="1149"/>
      <c r="P90" s="2623"/>
      <c r="Q90" s="558"/>
    </row>
    <row r="91" spans="1:17" s="470" customFormat="1" ht="15.75" thickBot="1">
      <c r="A91" s="552"/>
      <c r="B91" s="542"/>
      <c r="C91" s="559"/>
      <c r="D91" s="559"/>
      <c r="E91" s="559"/>
      <c r="F91" s="559"/>
      <c r="G91" s="559"/>
      <c r="H91" s="561"/>
      <c r="I91" s="561"/>
      <c r="J91" s="561"/>
      <c r="K91" s="561"/>
      <c r="L91" s="561"/>
      <c r="M91" s="562"/>
      <c r="N91" s="1149"/>
      <c r="O91" s="1149"/>
      <c r="P91" s="2623"/>
      <c r="Q91" s="558"/>
    </row>
    <row r="92" spans="1:17" ht="15.75" thickTop="1">
      <c r="A92" s="533"/>
      <c r="B92" s="537">
        <f>B28</f>
        <v>111</v>
      </c>
      <c r="C92" s="553"/>
      <c r="D92" s="553"/>
      <c r="E92" s="553"/>
      <c r="F92" s="553"/>
      <c r="G92" s="582"/>
      <c r="H92" s="582"/>
      <c r="I92" s="582"/>
      <c r="J92" s="582"/>
      <c r="K92" s="583"/>
      <c r="L92" s="584"/>
      <c r="M92" s="585"/>
      <c r="N92" s="1147"/>
      <c r="O92" s="1147"/>
      <c r="P92" s="2622"/>
      <c r="Q92" s="503"/>
    </row>
    <row r="93" spans="1:17" ht="15.75" thickBot="1">
      <c r="A93" s="533"/>
      <c r="B93" s="542"/>
      <c r="C93" s="559"/>
      <c r="D93" s="535"/>
      <c r="E93" s="535"/>
      <c r="F93" s="535"/>
      <c r="G93" s="535"/>
      <c r="H93" s="535"/>
      <c r="I93" s="535"/>
      <c r="J93" s="535"/>
      <c r="K93" s="535"/>
      <c r="L93" s="535"/>
      <c r="M93" s="536"/>
      <c r="N93" s="1148"/>
      <c r="O93" s="1148"/>
      <c r="P93" s="2622"/>
      <c r="Q93" s="503"/>
    </row>
    <row r="94" spans="1:17" ht="15.75" thickTop="1">
      <c r="A94" s="533"/>
      <c r="B94" s="537">
        <f>B29</f>
        <v>111</v>
      </c>
      <c r="C94" s="553"/>
      <c r="D94" s="553"/>
      <c r="E94" s="553"/>
      <c r="F94" s="553"/>
      <c r="G94" s="582"/>
      <c r="H94" s="582"/>
      <c r="I94" s="582"/>
      <c r="J94" s="582"/>
      <c r="K94" s="583"/>
      <c r="L94" s="584"/>
      <c r="M94" s="585"/>
      <c r="N94" s="1147"/>
      <c r="O94" s="1147"/>
      <c r="P94" s="2622"/>
      <c r="Q94" s="503"/>
    </row>
    <row r="95" spans="1:17" ht="15.75" thickBot="1">
      <c r="A95" s="533"/>
      <c r="B95" s="542"/>
      <c r="C95" s="559"/>
      <c r="D95" s="559"/>
      <c r="E95" s="559"/>
      <c r="F95" s="559"/>
      <c r="G95" s="535"/>
      <c r="H95" s="535"/>
      <c r="I95" s="535"/>
      <c r="J95" s="535"/>
      <c r="K95" s="535"/>
      <c r="L95" s="535"/>
      <c r="M95" s="536"/>
      <c r="N95" s="1148"/>
      <c r="O95" s="1148"/>
      <c r="P95" s="2622"/>
      <c r="Q95" s="503"/>
    </row>
    <row r="96" spans="1:17" ht="15.75" thickTop="1">
      <c r="A96" s="533"/>
      <c r="B96" s="537">
        <f>B30</f>
        <v>111</v>
      </c>
      <c r="C96" s="553"/>
      <c r="D96" s="553"/>
      <c r="E96" s="553"/>
      <c r="F96" s="553"/>
      <c r="G96" s="582"/>
      <c r="H96" s="582"/>
      <c r="I96" s="582"/>
      <c r="J96" s="582"/>
      <c r="K96" s="583"/>
      <c r="L96" s="584"/>
      <c r="M96" s="585"/>
      <c r="N96" s="1147"/>
      <c r="O96" s="1147"/>
      <c r="P96" s="2622"/>
      <c r="Q96" s="503"/>
    </row>
    <row r="97" spans="1:17" ht="15.75" thickBot="1">
      <c r="A97" s="533"/>
      <c r="B97" s="542"/>
      <c r="C97" s="569"/>
      <c r="D97" s="569"/>
      <c r="E97" s="569"/>
      <c r="F97" s="569"/>
      <c r="G97" s="535"/>
      <c r="H97" s="535"/>
      <c r="I97" s="535"/>
      <c r="J97" s="535"/>
      <c r="K97" s="535"/>
      <c r="L97" s="535"/>
      <c r="M97" s="536"/>
      <c r="N97" s="1148"/>
      <c r="O97" s="1148"/>
      <c r="P97" s="2622"/>
      <c r="Q97" s="503"/>
    </row>
    <row r="98" spans="1:17" ht="15.75" thickTop="1">
      <c r="A98" s="533"/>
      <c r="B98" s="545">
        <f>B31</f>
        <v>111</v>
      </c>
      <c r="C98" s="586"/>
      <c r="D98" s="586"/>
      <c r="E98" s="586"/>
      <c r="F98" s="586"/>
      <c r="G98" s="586"/>
      <c r="H98" s="586"/>
      <c r="I98" s="586"/>
      <c r="J98" s="586"/>
      <c r="K98" s="587"/>
      <c r="L98" s="588"/>
      <c r="M98" s="589"/>
      <c r="N98" s="1147"/>
      <c r="O98" s="1147"/>
      <c r="P98" s="2622"/>
      <c r="Q98" s="503"/>
    </row>
    <row r="99" spans="1:17" ht="15.75" thickBot="1">
      <c r="A99" s="2628"/>
      <c r="B99" s="568"/>
      <c r="C99" s="590"/>
      <c r="D99" s="590"/>
      <c r="E99" s="590"/>
      <c r="F99" s="590"/>
      <c r="G99" s="590"/>
      <c r="H99" s="590"/>
      <c r="I99" s="590"/>
      <c r="J99" s="590"/>
      <c r="K99" s="590"/>
      <c r="L99" s="590"/>
      <c r="M99" s="591"/>
      <c r="N99" s="1148"/>
      <c r="O99" s="1148"/>
      <c r="P99" s="2622"/>
      <c r="Q99" s="503"/>
    </row>
    <row r="100" spans="1:17">
      <c r="A100" s="526" t="s">
        <v>2559</v>
      </c>
      <c r="B100" s="527" t="s">
        <v>2608</v>
      </c>
      <c r="C100" s="529"/>
      <c r="D100" s="529"/>
      <c r="E100" s="529"/>
      <c r="F100" s="529"/>
      <c r="G100" s="529"/>
      <c r="H100" s="529"/>
      <c r="I100" s="529"/>
      <c r="J100" s="529"/>
      <c r="K100" s="530"/>
      <c r="L100" s="531"/>
      <c r="M100" s="532"/>
      <c r="N100" s="1147"/>
      <c r="O100" s="1147"/>
      <c r="P100" s="2622"/>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48"/>
      <c r="O101" s="1148"/>
      <c r="P101" s="2622"/>
      <c r="Q101" s="503"/>
    </row>
    <row r="102" spans="1:17" ht="15.75" thickTop="1">
      <c r="A102" s="533"/>
      <c r="B102" s="537" t="s">
        <v>2609</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6"/>
      <c r="O102" s="1146"/>
      <c r="P102" s="2622"/>
      <c r="Q102" s="503"/>
    </row>
    <row r="103" spans="1:17" s="470" customFormat="1">
      <c r="A103" s="592"/>
      <c r="B103" s="593"/>
      <c r="C103" s="594"/>
      <c r="D103" s="594"/>
      <c r="E103" s="594"/>
      <c r="F103" s="594"/>
      <c r="G103" s="594"/>
      <c r="H103" s="594"/>
      <c r="I103" s="594"/>
      <c r="J103" s="595"/>
      <c r="K103" s="595"/>
      <c r="L103" s="596"/>
      <c r="M103" s="597"/>
      <c r="N103" s="1149"/>
      <c r="O103" s="1149"/>
      <c r="P103" s="2623"/>
      <c r="Q103" s="558"/>
    </row>
    <row r="104" spans="1:17" s="470" customFormat="1" ht="15.75" thickBot="1">
      <c r="A104" s="552"/>
      <c r="B104" s="542"/>
      <c r="C104" s="559"/>
      <c r="D104" s="535"/>
      <c r="E104" s="535"/>
      <c r="F104" s="535"/>
      <c r="G104" s="535"/>
      <c r="H104" s="535"/>
      <c r="I104" s="535"/>
      <c r="J104" s="535"/>
      <c r="K104" s="535"/>
      <c r="L104" s="535"/>
      <c r="M104" s="535"/>
      <c r="N104" s="1148"/>
      <c r="O104" s="1148"/>
      <c r="P104" s="2623"/>
      <c r="Q104" s="558"/>
    </row>
    <row r="105" spans="1:17" ht="15" thickTop="1">
      <c r="A105" s="598"/>
      <c r="B105" s="537" t="s">
        <v>2610</v>
      </c>
      <c r="C105" s="553"/>
      <c r="D105" s="553"/>
      <c r="E105" s="582"/>
      <c r="F105" s="582"/>
      <c r="G105" s="582"/>
      <c r="H105" s="582"/>
      <c r="I105" s="582"/>
      <c r="J105" s="582"/>
      <c r="K105" s="583"/>
      <c r="L105" s="584"/>
      <c r="M105" s="585"/>
      <c r="N105" s="1147"/>
      <c r="O105" s="1147"/>
      <c r="P105" s="2622"/>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48"/>
      <c r="O106" s="1148"/>
      <c r="P106" s="2622"/>
      <c r="Q106" s="503"/>
    </row>
    <row r="107" spans="1:17" ht="15" thickTop="1">
      <c r="A107" s="598"/>
      <c r="B107" s="537" t="s">
        <v>2611</v>
      </c>
      <c r="C107" s="582"/>
      <c r="D107" s="582"/>
      <c r="E107" s="582"/>
      <c r="F107" s="582"/>
      <c r="G107" s="582"/>
      <c r="H107" s="582"/>
      <c r="I107" s="582"/>
      <c r="J107" s="582"/>
      <c r="K107" s="583"/>
      <c r="L107" s="584"/>
      <c r="M107" s="585"/>
      <c r="N107" s="1147"/>
      <c r="O107" s="1147"/>
      <c r="P107" s="2622"/>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48"/>
      <c r="O108" s="1148"/>
      <c r="P108" s="2622"/>
      <c r="Q108" s="503"/>
    </row>
    <row r="109" spans="1:17" ht="15" thickTop="1">
      <c r="A109" s="598"/>
      <c r="B109" s="537" t="s">
        <v>2612</v>
      </c>
      <c r="C109" s="553"/>
      <c r="D109" s="553"/>
      <c r="E109" s="553"/>
      <c r="F109" s="582"/>
      <c r="G109" s="582"/>
      <c r="H109" s="582"/>
      <c r="I109" s="582"/>
      <c r="J109" s="582"/>
      <c r="K109" s="583"/>
      <c r="L109" s="584"/>
      <c r="M109" s="585"/>
      <c r="N109" s="1147"/>
      <c r="O109" s="1147"/>
      <c r="P109" s="2622"/>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48"/>
      <c r="O110" s="1148"/>
      <c r="P110" s="2622"/>
      <c r="Q110" s="503"/>
    </row>
    <row r="111" spans="1:17" s="470" customFormat="1" ht="15" thickTop="1">
      <c r="A111" s="592"/>
      <c r="B111" s="537" t="s">
        <v>1992</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49"/>
      <c r="O111" s="1149"/>
      <c r="P111" s="2623"/>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49"/>
      <c r="O112" s="1149"/>
      <c r="P112" s="2623"/>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49"/>
      <c r="O113" s="1149"/>
      <c r="P113" s="2623"/>
      <c r="Q113" s="558"/>
    </row>
    <row r="114" spans="1:17" ht="15" thickTop="1">
      <c r="A114" s="598"/>
      <c r="B114" s="537" t="s">
        <v>2613</v>
      </c>
      <c r="C114" s="553"/>
      <c r="D114" s="553"/>
      <c r="E114" s="582"/>
      <c r="F114" s="582"/>
      <c r="G114" s="582"/>
      <c r="H114" s="582"/>
      <c r="I114" s="582"/>
      <c r="J114" s="582"/>
      <c r="K114" s="583"/>
      <c r="L114" s="584"/>
      <c r="M114" s="585"/>
      <c r="N114" s="1147"/>
      <c r="O114" s="1147"/>
      <c r="P114" s="2622"/>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48"/>
      <c r="O115" s="1148"/>
      <c r="P115" s="2622"/>
      <c r="Q115" s="503"/>
    </row>
    <row r="116" spans="1:17" ht="15" thickTop="1">
      <c r="A116" s="598"/>
      <c r="B116" s="537" t="s">
        <v>2614</v>
      </c>
      <c r="C116" s="553"/>
      <c r="D116" s="553"/>
      <c r="E116" s="553"/>
      <c r="F116" s="553"/>
      <c r="G116" s="553"/>
      <c r="H116" s="582"/>
      <c r="I116" s="582"/>
      <c r="J116" s="582"/>
      <c r="K116" s="583"/>
      <c r="L116" s="584"/>
      <c r="M116" s="585"/>
      <c r="N116" s="1147"/>
      <c r="O116" s="1147"/>
      <c r="P116" s="262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48"/>
      <c r="O117" s="1148"/>
      <c r="P117" s="2622"/>
      <c r="Q117" s="503"/>
    </row>
    <row r="118" spans="1:17" ht="15" thickTop="1">
      <c r="A118" s="598"/>
      <c r="B118" s="537" t="s">
        <v>2615</v>
      </c>
      <c r="C118" s="582"/>
      <c r="D118" s="582"/>
      <c r="E118" s="582"/>
      <c r="F118" s="582"/>
      <c r="G118" s="582"/>
      <c r="H118" s="582"/>
      <c r="I118" s="582"/>
      <c r="J118" s="582"/>
      <c r="K118" s="583"/>
      <c r="L118" s="584"/>
      <c r="M118" s="585"/>
      <c r="N118" s="1147"/>
      <c r="O118" s="1147"/>
      <c r="P118" s="2622"/>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48"/>
      <c r="O119" s="1148"/>
      <c r="P119" s="2622"/>
      <c r="Q119" s="503"/>
    </row>
    <row r="120" spans="1:17" s="470" customFormat="1" ht="28.5" thickTop="1">
      <c r="A120" s="592"/>
      <c r="B120" s="537" t="s">
        <v>2570</v>
      </c>
      <c r="C120" s="553"/>
      <c r="D120" s="553"/>
      <c r="E120" s="553"/>
      <c r="F120" s="553"/>
      <c r="G120" s="553"/>
      <c r="H120" s="553"/>
      <c r="I120" s="553"/>
      <c r="J120" s="553"/>
      <c r="K120" s="553"/>
      <c r="L120" s="579"/>
      <c r="M120" s="580"/>
      <c r="N120" s="1149"/>
      <c r="O120" s="1149"/>
      <c r="P120" s="2623"/>
      <c r="Q120" s="558"/>
    </row>
    <row r="121" spans="1:17" s="470" customFormat="1" ht="15.75" thickBot="1">
      <c r="A121" s="552"/>
      <c r="B121" s="534"/>
      <c r="C121" s="559"/>
      <c r="D121" s="535"/>
      <c r="E121" s="535"/>
      <c r="F121" s="535"/>
      <c r="G121" s="535"/>
      <c r="H121" s="535"/>
      <c r="I121" s="535"/>
      <c r="J121" s="535"/>
      <c r="K121" s="535"/>
      <c r="L121" s="535"/>
      <c r="M121" s="535"/>
      <c r="N121" s="1149"/>
      <c r="O121" s="1149"/>
      <c r="P121" s="2623"/>
      <c r="Q121" s="558"/>
    </row>
    <row r="122" spans="1:17" ht="15" thickTop="1">
      <c r="A122" s="598"/>
      <c r="B122" s="537" t="s">
        <v>2616</v>
      </c>
      <c r="C122" s="553"/>
      <c r="D122" s="553"/>
      <c r="E122" s="553"/>
      <c r="F122" s="582"/>
      <c r="G122" s="582"/>
      <c r="H122" s="582"/>
      <c r="I122" s="582"/>
      <c r="J122" s="582"/>
      <c r="K122" s="583"/>
      <c r="L122" s="584"/>
      <c r="M122" s="585"/>
      <c r="N122" s="1147"/>
      <c r="O122" s="1147"/>
      <c r="P122" s="2622"/>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48"/>
      <c r="O123" s="1148"/>
      <c r="P123" s="2622"/>
      <c r="Q123" s="503"/>
    </row>
    <row r="124" spans="1:17" ht="15" thickTop="1">
      <c r="A124" s="598"/>
      <c r="B124" s="537" t="s">
        <v>2617</v>
      </c>
      <c r="C124" s="577" t="s">
        <v>2593</v>
      </c>
      <c r="D124" s="577" t="s">
        <v>2594</v>
      </c>
      <c r="E124" s="577" t="s">
        <v>2595</v>
      </c>
      <c r="F124" s="577" t="s">
        <v>2596</v>
      </c>
      <c r="G124" s="577" t="s">
        <v>2597</v>
      </c>
      <c r="H124" s="538"/>
      <c r="I124" s="538"/>
      <c r="J124" s="538"/>
      <c r="K124" s="539"/>
      <c r="L124" s="540"/>
      <c r="M124" s="541"/>
      <c r="N124" s="1147"/>
      <c r="O124" s="1147"/>
      <c r="P124" s="2623"/>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48"/>
      <c r="O125" s="1148"/>
      <c r="P125" s="2622"/>
      <c r="Q125" s="503"/>
    </row>
    <row r="126" spans="1:17" s="470" customFormat="1" ht="15" thickTop="1">
      <c r="A126" s="592"/>
      <c r="B126" s="537">
        <f>B44</f>
        <v>111</v>
      </c>
      <c r="C126" s="553"/>
      <c r="D126" s="553"/>
      <c r="E126" s="553"/>
      <c r="F126" s="553"/>
      <c r="G126" s="553"/>
      <c r="H126" s="554"/>
      <c r="I126" s="554"/>
      <c r="J126" s="554"/>
      <c r="K126" s="554"/>
      <c r="L126" s="555"/>
      <c r="M126" s="556"/>
      <c r="N126" s="1149"/>
      <c r="O126" s="1149"/>
      <c r="P126" s="2623"/>
      <c r="Q126" s="558"/>
    </row>
    <row r="127" spans="1:17" s="470" customFormat="1" ht="15.75" thickBot="1">
      <c r="A127" s="552"/>
      <c r="B127" s="542"/>
      <c r="C127" s="559"/>
      <c r="D127" s="535"/>
      <c r="E127" s="535"/>
      <c r="F127" s="535"/>
      <c r="G127" s="559"/>
      <c r="H127" s="561"/>
      <c r="I127" s="561"/>
      <c r="J127" s="561"/>
      <c r="K127" s="561"/>
      <c r="L127" s="561"/>
      <c r="M127" s="562"/>
      <c r="N127" s="1149"/>
      <c r="O127" s="1149"/>
      <c r="P127" s="2623"/>
      <c r="Q127" s="558"/>
    </row>
    <row r="128" spans="1:17" ht="15" thickTop="1">
      <c r="A128" s="598"/>
      <c r="B128" s="537">
        <f>B45</f>
        <v>111</v>
      </c>
      <c r="C128" s="553"/>
      <c r="D128" s="553"/>
      <c r="E128" s="553"/>
      <c r="F128" s="553"/>
      <c r="G128" s="582"/>
      <c r="H128" s="582"/>
      <c r="I128" s="582"/>
      <c r="J128" s="582"/>
      <c r="K128" s="583"/>
      <c r="L128" s="584"/>
      <c r="M128" s="585"/>
      <c r="N128" s="1147"/>
      <c r="O128" s="1147"/>
      <c r="P128" s="2622"/>
      <c r="Q128" s="503"/>
    </row>
    <row r="129" spans="1:17" ht="15.75" thickBot="1">
      <c r="A129" s="533"/>
      <c r="B129" s="542"/>
      <c r="C129" s="559"/>
      <c r="D129" s="559"/>
      <c r="E129" s="559"/>
      <c r="F129" s="559"/>
      <c r="G129" s="535"/>
      <c r="H129" s="535"/>
      <c r="I129" s="535"/>
      <c r="J129" s="535"/>
      <c r="K129" s="535"/>
      <c r="L129" s="535"/>
      <c r="M129" s="536"/>
      <c r="N129" s="1148"/>
      <c r="O129" s="1148"/>
      <c r="P129" s="2622"/>
      <c r="Q129" s="503"/>
    </row>
    <row r="130" spans="1:17" ht="15" thickTop="1">
      <c r="A130" s="598"/>
      <c r="B130" s="545">
        <f>B46</f>
        <v>111</v>
      </c>
      <c r="C130" s="553"/>
      <c r="D130" s="553"/>
      <c r="E130" s="553"/>
      <c r="F130" s="553"/>
      <c r="G130" s="586"/>
      <c r="H130" s="586"/>
      <c r="I130" s="586"/>
      <c r="J130" s="586"/>
      <c r="K130" s="522"/>
      <c r="L130" s="523"/>
      <c r="M130" s="589"/>
      <c r="N130" s="1147"/>
      <c r="O130" s="1147"/>
      <c r="P130" s="2622"/>
      <c r="Q130" s="503"/>
    </row>
    <row r="131" spans="1:17" ht="15.75" thickBot="1">
      <c r="A131" s="2628"/>
      <c r="B131" s="568"/>
      <c r="C131" s="569"/>
      <c r="D131" s="569"/>
      <c r="E131" s="569"/>
      <c r="F131" s="569"/>
      <c r="G131" s="590"/>
      <c r="H131" s="590"/>
      <c r="I131" s="590"/>
      <c r="J131" s="590"/>
      <c r="K131" s="590"/>
      <c r="L131" s="590"/>
      <c r="M131" s="591"/>
      <c r="N131" s="1148"/>
      <c r="O131" s="1148"/>
      <c r="P131" s="2622"/>
      <c r="Q131" s="503"/>
    </row>
    <row r="136" spans="1:17" ht="15" thickBot="1">
      <c r="B136" s="2629" t="s">
        <v>2618</v>
      </c>
    </row>
    <row r="137" spans="1:17" ht="15">
      <c r="B137" s="2630" t="s">
        <v>2619</v>
      </c>
      <c r="C137" s="2631"/>
      <c r="D137" s="2631"/>
      <c r="E137" s="2631"/>
      <c r="F137" s="2631"/>
      <c r="G137" s="2632"/>
      <c r="H137" s="2633"/>
      <c r="I137" s="2634" t="s">
        <v>2620</v>
      </c>
      <c r="J137" s="2631"/>
      <c r="K137" s="2635"/>
    </row>
    <row r="138" spans="1:17" ht="15">
      <c r="B138" s="2636"/>
      <c r="C138" s="145" t="s">
        <v>2621</v>
      </c>
      <c r="D138" s="145" t="s">
        <v>2622</v>
      </c>
      <c r="E138" s="2637" t="s">
        <v>2623</v>
      </c>
      <c r="F138" s="2638" t="s">
        <v>2624</v>
      </c>
      <c r="G138" s="145" t="s">
        <v>2622</v>
      </c>
      <c r="H138" s="146" t="s">
        <v>2623</v>
      </c>
      <c r="I138" s="2639"/>
      <c r="J138" s="145" t="s">
        <v>2625</v>
      </c>
      <c r="K138" s="146" t="s">
        <v>2626</v>
      </c>
    </row>
    <row r="139" spans="1:17" ht="15">
      <c r="B139" s="1079">
        <v>6</v>
      </c>
      <c r="C139" s="1080">
        <v>96</v>
      </c>
      <c r="D139" s="2640" t="s">
        <v>2627</v>
      </c>
      <c r="E139" s="1081">
        <v>100</v>
      </c>
      <c r="F139" s="1082">
        <v>102.5</v>
      </c>
      <c r="G139" s="2640" t="s">
        <v>2627</v>
      </c>
      <c r="H139" s="1083">
        <v>105</v>
      </c>
      <c r="I139" s="2641" t="s">
        <v>2628</v>
      </c>
      <c r="J139" s="1080">
        <v>20</v>
      </c>
      <c r="K139" s="1084">
        <f>C145/(J139-2)</f>
        <v>4.0555555555555553E-3</v>
      </c>
    </row>
    <row r="140" spans="1:17" ht="15">
      <c r="B140" s="1085">
        <v>5</v>
      </c>
      <c r="C140" s="1086">
        <v>100</v>
      </c>
      <c r="D140" s="1086"/>
      <c r="E140" s="1087"/>
      <c r="F140" s="1088">
        <v>102</v>
      </c>
      <c r="G140" s="1086"/>
      <c r="H140" s="1089"/>
      <c r="I140" s="2642" t="s">
        <v>2629</v>
      </c>
      <c r="J140" s="314">
        <f>ROUNDUP((J139-1)/2,0)</f>
        <v>10</v>
      </c>
      <c r="K140" s="1090">
        <v>100</v>
      </c>
    </row>
    <row r="141" spans="1:17" ht="15">
      <c r="B141" s="1085">
        <v>4</v>
      </c>
      <c r="C141" s="1086">
        <v>102</v>
      </c>
      <c r="D141" s="1086"/>
      <c r="E141" s="1087"/>
      <c r="F141" s="1088">
        <v>101.5</v>
      </c>
      <c r="G141" s="1086"/>
      <c r="H141" s="1089"/>
      <c r="I141" s="2642" t="s">
        <v>2630</v>
      </c>
      <c r="J141" s="314">
        <v>1</v>
      </c>
      <c r="K141" s="1091">
        <f>ROUND(100+(J141-J140)*K139*100,1)</f>
        <v>96.4</v>
      </c>
    </row>
    <row r="142" spans="1:17" ht="15">
      <c r="B142" s="1085">
        <v>3</v>
      </c>
      <c r="C142" s="1086">
        <v>103</v>
      </c>
      <c r="D142" s="1086"/>
      <c r="E142" s="1087"/>
      <c r="F142" s="1088">
        <v>101</v>
      </c>
      <c r="G142" s="1086"/>
      <c r="H142" s="1089"/>
      <c r="I142" s="2642" t="s">
        <v>2631</v>
      </c>
      <c r="J142" s="314">
        <f>J139</f>
        <v>20</v>
      </c>
      <c r="K142" s="1092">
        <v>95</v>
      </c>
    </row>
    <row r="143" spans="1:17" ht="15">
      <c r="B143" s="1085">
        <v>2</v>
      </c>
      <c r="C143" s="1086">
        <v>100</v>
      </c>
      <c r="D143" s="1086"/>
      <c r="E143" s="1087"/>
      <c r="F143" s="1088">
        <v>100.5</v>
      </c>
      <c r="G143" s="1086"/>
      <c r="H143" s="1089"/>
      <c r="I143" s="2642" t="s">
        <v>2632</v>
      </c>
      <c r="J143" s="1086">
        <v>15</v>
      </c>
      <c r="K143" s="1091">
        <f>ROUND(100+(J143-J140)*K139*100,1)</f>
        <v>102</v>
      </c>
    </row>
    <row r="144" spans="1:17" ht="15">
      <c r="B144" s="1085">
        <v>1</v>
      </c>
      <c r="C144" s="1086">
        <v>98</v>
      </c>
      <c r="D144" s="2643" t="s">
        <v>2633</v>
      </c>
      <c r="E144" s="1087">
        <v>102</v>
      </c>
      <c r="F144" s="1093">
        <v>100</v>
      </c>
      <c r="G144" s="2643" t="s">
        <v>2633</v>
      </c>
      <c r="H144" s="1089">
        <v>105</v>
      </c>
      <c r="I144" s="2642" t="s">
        <v>2632</v>
      </c>
      <c r="J144" s="1086">
        <v>18</v>
      </c>
      <c r="K144" s="1091">
        <f>ROUND(100+(J144-J140)*K139*100,1)</f>
        <v>103.2</v>
      </c>
    </row>
    <row r="145" spans="2:11" ht="15.75" thickBot="1">
      <c r="B145" s="2644" t="s">
        <v>2634</v>
      </c>
      <c r="C145" s="1094">
        <f>ROUND(MAX(C139:C144)/MIN(C139:C144)-1,3)</f>
        <v>7.2999999999999995E-2</v>
      </c>
      <c r="D145" s="1095"/>
      <c r="E145" s="1095"/>
      <c r="F145" s="2645" t="s">
        <v>2635</v>
      </c>
      <c r="G145" s="2646"/>
      <c r="H145" s="2647"/>
      <c r="I145" s="2648" t="s">
        <v>2632</v>
      </c>
      <c r="J145" s="1096">
        <v>8</v>
      </c>
      <c r="K145" s="1097">
        <f>ROUND(100+(J145-J140)*K139*100,1)</f>
        <v>99.2</v>
      </c>
    </row>
    <row r="147" spans="2:11">
      <c r="B147" s="2629" t="s">
        <v>2636</v>
      </c>
    </row>
    <row r="148" spans="2:11">
      <c r="B148" s="2629"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6" priority="15" stopIfTrue="1" operator="containsText" text="超过">
      <formula>NOT(ISERROR(SEARCH("超过",F52)))</formula>
    </cfRule>
  </conditionalFormatting>
  <conditionalFormatting sqref="J54">
    <cfRule type="containsText" dxfId="115" priority="14" stopIfTrue="1" operator="containsText" text="超过">
      <formula>NOT(ISERROR(SEARCH("超过",J54)))</formula>
    </cfRule>
  </conditionalFormatting>
  <conditionalFormatting sqref="H54">
    <cfRule type="containsText" dxfId="114" priority="13" stopIfTrue="1" operator="containsText" text="超过">
      <formula>NOT(ISERROR(SEARCH("超过",H54)))</formula>
    </cfRule>
  </conditionalFormatting>
  <conditionalFormatting sqref="F54">
    <cfRule type="containsText" dxfId="113" priority="12" stopIfTrue="1" operator="containsText" text="超过">
      <formula>NOT(ISERROR(SEARCH("超过",F54)))</formula>
    </cfRule>
  </conditionalFormatting>
  <conditionalFormatting sqref="F53 H53 J53">
    <cfRule type="containsText" dxfId="112" priority="11" stopIfTrue="1" operator="containsText" text="超过">
      <formula>NOT(ISERROR(SEARCH("超过",F53)))</formula>
    </cfRule>
  </conditionalFormatting>
  <conditionalFormatting sqref="E52">
    <cfRule type="expression" dxfId="111" priority="10" stopIfTrue="1">
      <formula>$F$52="超过30%"</formula>
    </cfRule>
  </conditionalFormatting>
  <conditionalFormatting sqref="G54">
    <cfRule type="expression" dxfId="110" priority="8" stopIfTrue="1">
      <formula>$H$54="超过30%"</formula>
    </cfRule>
  </conditionalFormatting>
  <conditionalFormatting sqref="E53">
    <cfRule type="expression" dxfId="109" priority="7" stopIfTrue="1">
      <formula>$F$53="超过20%"</formula>
    </cfRule>
  </conditionalFormatting>
  <conditionalFormatting sqref="E54">
    <cfRule type="expression" dxfId="108" priority="6" stopIfTrue="1">
      <formula>$F$54="超过30%"</formula>
    </cfRule>
  </conditionalFormatting>
  <conditionalFormatting sqref="G52">
    <cfRule type="expression" dxfId="107" priority="5" stopIfTrue="1">
      <formula>$H$52="超过30%"</formula>
    </cfRule>
  </conditionalFormatting>
  <conditionalFormatting sqref="G53">
    <cfRule type="expression" dxfId="106" priority="4" stopIfTrue="1">
      <formula>$H$53="超过20%"</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E42" sqref="E42"/>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574" t="s">
        <v>2638</v>
      </c>
      <c r="C1" s="1629" t="s">
        <v>2526</v>
      </c>
      <c r="D1" s="1616" t="s">
        <v>1373</v>
      </c>
      <c r="E1" s="2649"/>
      <c r="F1" s="2576" t="s">
        <v>3114</v>
      </c>
      <c r="G1" s="1626" t="s">
        <v>2639</v>
      </c>
      <c r="H1" s="1625"/>
      <c r="I1" s="1625"/>
      <c r="J1" s="1625"/>
      <c r="K1" s="1627"/>
      <c r="L1" s="1628"/>
      <c r="M1" s="1629"/>
      <c r="N1" s="1629"/>
      <c r="O1" s="1629"/>
      <c r="P1" s="2650"/>
      <c r="Q1" s="2651"/>
      <c r="R1" s="2651"/>
      <c r="S1" s="2651"/>
      <c r="T1" s="2651"/>
      <c r="U1" s="2651"/>
      <c r="V1" s="2651"/>
      <c r="W1" s="2651"/>
      <c r="X1" s="2651"/>
      <c r="Y1" s="2651"/>
      <c r="Z1" s="2651"/>
      <c r="AA1" s="2651"/>
      <c r="AB1" s="2651"/>
      <c r="AC1" s="2652"/>
    </row>
    <row r="2" spans="1:29" s="397" customFormat="1" ht="28.5" customHeight="1" thickTop="1">
      <c r="A2" s="1612" t="s">
        <v>2323</v>
      </c>
      <c r="B2" s="1413">
        <f>IF(C2="——",ROUND(C49*D3/10000,0),ROUND(C49*D3/10000,0)-D2)</f>
        <v>0</v>
      </c>
      <c r="C2" s="2578" t="s">
        <v>70</v>
      </c>
      <c r="D2" s="1360" t="e">
        <f ca="1">SUMIF(INDIRECT("'"&amp;F2&amp;"'"&amp;"!A:A"),"承租人权益价值",INDIRECT("'"&amp;F2&amp;"'"&amp;"!c:c"))</f>
        <v>#REF!</v>
      </c>
      <c r="E2" s="2579" t="s">
        <v>2324</v>
      </c>
      <c r="F2" s="2580"/>
      <c r="G2" s="1120"/>
      <c r="H2" s="1120"/>
      <c r="I2" s="1120"/>
      <c r="J2" s="1120"/>
      <c r="K2" s="1120"/>
      <c r="L2" s="1123"/>
      <c r="M2" s="1124"/>
      <c r="N2" s="1124"/>
      <c r="O2" s="1124"/>
      <c r="P2" s="2653"/>
      <c r="Q2" s="1124"/>
      <c r="R2" s="1124"/>
      <c r="S2" s="1124"/>
      <c r="T2" s="1124"/>
      <c r="U2" s="1124"/>
      <c r="V2" s="1124"/>
      <c r="W2" s="1124"/>
      <c r="X2" s="1124"/>
      <c r="Y2" s="1124"/>
      <c r="Z2" s="1124"/>
      <c r="AA2" s="1124"/>
      <c r="AB2" s="1124"/>
      <c r="AC2" s="2654"/>
    </row>
    <row r="3" spans="1:29" s="397" customFormat="1" ht="28.5" customHeight="1" thickBot="1">
      <c r="A3" s="246" t="s">
        <v>2325</v>
      </c>
      <c r="B3" s="608">
        <f>IF(C2="——",C49,ROUND(B2*10000/D3,0))</f>
        <v>40327</v>
      </c>
      <c r="C3" s="399" t="s">
        <v>2640</v>
      </c>
      <c r="D3" s="398">
        <f>IF(D1="",'数据-汇总表'!E3,SUMIF('数据-汇总表'!$C19:$C33,D1,'数据-汇总表'!$E19:$E33))</f>
        <v>0</v>
      </c>
      <c r="E3" s="2655"/>
      <c r="F3" s="1121"/>
      <c r="G3" s="1120"/>
      <c r="H3" s="1120"/>
      <c r="I3" s="1120"/>
      <c r="J3" s="1120"/>
      <c r="K3" s="1122"/>
      <c r="L3" s="1123"/>
      <c r="M3" s="1124"/>
      <c r="N3" s="1124"/>
      <c r="O3" s="1124"/>
      <c r="P3" s="2653"/>
      <c r="Q3" s="1124"/>
      <c r="R3" s="1124"/>
      <c r="S3" s="1124"/>
      <c r="T3" s="1124"/>
      <c r="U3" s="1124"/>
      <c r="V3" s="1124"/>
      <c r="W3" s="1124"/>
      <c r="X3" s="1124"/>
      <c r="Y3" s="1124"/>
      <c r="Z3" s="1124"/>
      <c r="AA3" s="1124"/>
      <c r="AB3" s="1124"/>
      <c r="AC3" s="2655"/>
    </row>
    <row r="4" spans="1:29" ht="15">
      <c r="A4" s="400" t="s">
        <v>2641</v>
      </c>
      <c r="B4" s="401"/>
      <c r="C4" s="3251" t="s">
        <v>2642</v>
      </c>
      <c r="D4" s="3252"/>
      <c r="E4" s="3253" t="s">
        <v>2643</v>
      </c>
      <c r="F4" s="3254"/>
      <c r="G4" s="3251" t="s">
        <v>2644</v>
      </c>
      <c r="H4" s="3252"/>
      <c r="I4" s="3251" t="s">
        <v>2645</v>
      </c>
      <c r="J4" s="3252"/>
      <c r="K4" s="609" t="s">
        <v>2646</v>
      </c>
      <c r="L4" s="1125"/>
      <c r="M4" s="1126"/>
      <c r="N4" s="1126"/>
      <c r="O4" s="1126"/>
      <c r="P4" s="3312" t="s">
        <v>2647</v>
      </c>
      <c r="Q4" s="3313"/>
      <c r="R4" s="3309" t="s">
        <v>2643</v>
      </c>
      <c r="S4" s="3310"/>
      <c r="T4" s="3309" t="s">
        <v>2644</v>
      </c>
      <c r="U4" s="3310"/>
      <c r="V4" s="3264" t="s">
        <v>2645</v>
      </c>
      <c r="W4" s="3264"/>
      <c r="X4" s="1808"/>
      <c r="Y4" s="3309" t="s">
        <v>2647</v>
      </c>
      <c r="Z4" s="3310"/>
      <c r="AA4" s="3308" t="s">
        <v>2643</v>
      </c>
      <c r="AB4" s="3264" t="s">
        <v>2644</v>
      </c>
      <c r="AC4" s="3308" t="s">
        <v>2645</v>
      </c>
    </row>
    <row r="5" spans="1:29" ht="15">
      <c r="A5" s="403"/>
      <c r="B5" s="404"/>
      <c r="C5" s="3240" t="s">
        <v>2538</v>
      </c>
      <c r="D5" s="3241"/>
      <c r="E5" s="3238" t="s">
        <v>3153</v>
      </c>
      <c r="F5" s="3239"/>
      <c r="G5" s="3244" t="s">
        <v>3147</v>
      </c>
      <c r="H5" s="3241"/>
      <c r="I5" s="3244" t="s">
        <v>3148</v>
      </c>
      <c r="J5" s="3241"/>
      <c r="K5" s="609"/>
      <c r="L5" s="1125"/>
      <c r="M5" s="1126"/>
      <c r="N5" s="1126"/>
      <c r="O5" s="1126"/>
      <c r="P5" s="3314"/>
      <c r="Q5" s="3258"/>
      <c r="R5" s="3236"/>
      <c r="S5" s="3237"/>
      <c r="T5" s="3236"/>
      <c r="U5" s="3237"/>
      <c r="V5" s="3264"/>
      <c r="W5" s="3264"/>
      <c r="X5" s="1808"/>
      <c r="Y5" s="3236"/>
      <c r="Z5" s="3237"/>
      <c r="AA5" s="3230"/>
      <c r="AB5" s="3264"/>
      <c r="AC5" s="3230"/>
    </row>
    <row r="6" spans="1:29" ht="15.75" thickBot="1">
      <c r="A6" s="405"/>
      <c r="B6" s="406"/>
      <c r="C6" s="3242" t="s">
        <v>2542</v>
      </c>
      <c r="D6" s="3243"/>
      <c r="E6" s="3245" t="s">
        <v>3085</v>
      </c>
      <c r="F6" s="3246"/>
      <c r="G6" s="3242" t="s">
        <v>3085</v>
      </c>
      <c r="H6" s="3243"/>
      <c r="I6" s="3242" t="s">
        <v>3085</v>
      </c>
      <c r="J6" s="3243"/>
      <c r="K6" s="609" t="s">
        <v>2543</v>
      </c>
      <c r="L6" s="1125"/>
      <c r="M6" s="1126"/>
      <c r="N6" s="1126"/>
      <c r="O6" s="1126"/>
      <c r="P6" s="3315"/>
      <c r="Q6" s="3260"/>
      <c r="R6" s="3236"/>
      <c r="S6" s="3237"/>
      <c r="T6" s="3261"/>
      <c r="U6" s="3262"/>
      <c r="V6" s="3264"/>
      <c r="W6" s="3264"/>
      <c r="X6" s="1808"/>
      <c r="Y6" s="3261"/>
      <c r="Z6" s="3262"/>
      <c r="AA6" s="3231"/>
      <c r="AB6" s="3264"/>
      <c r="AC6" s="3231"/>
    </row>
    <row r="7" spans="1:29" s="116" customFormat="1" ht="15.75" thickBot="1">
      <c r="A7" s="407" t="s">
        <v>2544</v>
      </c>
      <c r="B7" s="408"/>
      <c r="C7" s="409">
        <f>'数据-取费表'!B2</f>
        <v>43565</v>
      </c>
      <c r="D7" s="410">
        <v>100</v>
      </c>
      <c r="E7" s="411">
        <v>43565</v>
      </c>
      <c r="F7" s="412">
        <f>SUMIF(58:58,YEAR(E7)&amp;"-"&amp;MONTH(E7),59:59)</f>
        <v>100</v>
      </c>
      <c r="G7" s="411">
        <v>43565</v>
      </c>
      <c r="H7" s="410">
        <f>SUMIF(58:58,YEAR(G7)&amp;"-"&amp;MONTH(G7),59:59)</f>
        <v>100</v>
      </c>
      <c r="I7" s="411">
        <v>43565</v>
      </c>
      <c r="J7" s="410">
        <f>SUMIF(58:58,YEAR(I7)&amp;"-"&amp;MONTH(I7),59:59)</f>
        <v>100</v>
      </c>
      <c r="K7" s="610"/>
      <c r="L7" s="1127"/>
      <c r="M7" s="1128"/>
      <c r="N7" s="1128"/>
      <c r="O7" s="1128"/>
      <c r="P7" s="3232" t="s">
        <v>2545</v>
      </c>
      <c r="Q7" s="3266"/>
      <c r="R7" s="767" t="s">
        <v>17</v>
      </c>
      <c r="S7" s="768">
        <f t="shared" ref="S7:S15" si="0">F7</f>
        <v>100</v>
      </c>
      <c r="T7" s="767" t="s">
        <v>17</v>
      </c>
      <c r="U7" s="768">
        <f t="shared" ref="U7:U15" si="1">H7</f>
        <v>100</v>
      </c>
      <c r="V7" s="767" t="s">
        <v>17</v>
      </c>
      <c r="W7" s="768">
        <f t="shared" ref="W7:W15" si="2">J7</f>
        <v>100</v>
      </c>
      <c r="X7" s="769"/>
      <c r="Y7" s="3232" t="s">
        <v>2545</v>
      </c>
      <c r="Z7" s="3233"/>
      <c r="AA7" s="770">
        <f>D7/F7</f>
        <v>1</v>
      </c>
      <c r="AB7" s="770">
        <f>D7/H7</f>
        <v>1</v>
      </c>
      <c r="AC7" s="770">
        <f>D7/J7</f>
        <v>1</v>
      </c>
    </row>
    <row r="8" spans="1:29" s="116" customFormat="1" ht="15.75" thickBot="1">
      <c r="A8" s="407" t="s">
        <v>2546</v>
      </c>
      <c r="B8" s="408"/>
      <c r="C8" s="413" t="s">
        <v>3088</v>
      </c>
      <c r="D8" s="410">
        <v>100</v>
      </c>
      <c r="E8" s="413" t="s">
        <v>3086</v>
      </c>
      <c r="F8" s="412">
        <f>SUMIF(61:61,E8,62:62)-SUMIF(61:61,C8,62:62)+100</f>
        <v>100</v>
      </c>
      <c r="G8" s="413" t="s">
        <v>3086</v>
      </c>
      <c r="H8" s="410">
        <f>SUMIF(61:61,G8,62:62)-SUMIF(61:61,C8,62:62)+100</f>
        <v>100</v>
      </c>
      <c r="I8" s="413" t="s">
        <v>3086</v>
      </c>
      <c r="J8" s="410">
        <f>SUMIF(61:61,I8,62:62)-SUMIF(61:61,C8,62:62)+100</f>
        <v>100</v>
      </c>
      <c r="K8" s="610"/>
      <c r="L8" s="1127"/>
      <c r="M8" s="1128"/>
      <c r="N8" s="1128"/>
      <c r="O8" s="1128"/>
      <c r="P8" s="3232" t="s">
        <v>2548</v>
      </c>
      <c r="Q8" s="3233"/>
      <c r="R8" s="767" t="s">
        <v>17</v>
      </c>
      <c r="S8" s="768">
        <f t="shared" si="0"/>
        <v>100</v>
      </c>
      <c r="T8" s="767" t="s">
        <v>17</v>
      </c>
      <c r="U8" s="768">
        <f t="shared" si="1"/>
        <v>100</v>
      </c>
      <c r="V8" s="767" t="s">
        <v>17</v>
      </c>
      <c r="W8" s="768">
        <f t="shared" si="2"/>
        <v>100</v>
      </c>
      <c r="X8" s="769"/>
      <c r="Y8" s="3232" t="s">
        <v>2548</v>
      </c>
      <c r="Z8" s="3233"/>
      <c r="AA8" s="770">
        <f t="shared" ref="AA8:AA46" si="3">D8/F8</f>
        <v>1</v>
      </c>
      <c r="AB8" s="770">
        <f t="shared" ref="AB8:AB46" si="4">D8/H8</f>
        <v>1</v>
      </c>
      <c r="AC8" s="770">
        <f t="shared" ref="AC8:AC46" si="5">D8/J8</f>
        <v>1</v>
      </c>
    </row>
    <row r="9" spans="1:29" s="116" customFormat="1">
      <c r="A9" s="414" t="s">
        <v>2549</v>
      </c>
      <c r="B9" s="70" t="s">
        <v>2550</v>
      </c>
      <c r="C9" s="2971" t="s">
        <v>3115</v>
      </c>
      <c r="D9" s="134">
        <v>100</v>
      </c>
      <c r="E9" s="418" t="s">
        <v>1373</v>
      </c>
      <c r="F9" s="417">
        <f>SUMIF(63:63,E9,64:64)-SUMIF(63:63,C9,64:64)+100</f>
        <v>100</v>
      </c>
      <c r="G9" s="416" t="s">
        <v>1373</v>
      </c>
      <c r="H9" s="134">
        <f>SUMIF(63:63,G9,64:64)-SUMIF(63:63,C9,64:64)+100</f>
        <v>100</v>
      </c>
      <c r="I9" s="416" t="s">
        <v>1373</v>
      </c>
      <c r="J9" s="134">
        <f>SUMIF(63:63,I9,64:64)-SUMIF(63:63,C9,64:64)+100</f>
        <v>100</v>
      </c>
      <c r="K9" s="610"/>
      <c r="L9" s="1127"/>
      <c r="M9" s="1128"/>
      <c r="N9" s="1128"/>
      <c r="O9" s="1128"/>
      <c r="P9" s="3247" t="s">
        <v>2551</v>
      </c>
      <c r="Q9" s="1790" t="str">
        <f t="shared" ref="Q9:Q15" si="6">B9</f>
        <v>用途</v>
      </c>
      <c r="R9" s="767" t="s">
        <v>17</v>
      </c>
      <c r="S9" s="768">
        <f t="shared" si="0"/>
        <v>100</v>
      </c>
      <c r="T9" s="767" t="s">
        <v>17</v>
      </c>
      <c r="U9" s="768">
        <f t="shared" si="1"/>
        <v>100</v>
      </c>
      <c r="V9" s="767" t="s">
        <v>17</v>
      </c>
      <c r="W9" s="768">
        <f t="shared" si="2"/>
        <v>100</v>
      </c>
      <c r="X9" s="769"/>
      <c r="Y9" s="3106" t="s">
        <v>2552</v>
      </c>
      <c r="Z9" s="54" t="str">
        <f t="shared" ref="Z9:Z15" si="7">Q9</f>
        <v>用途</v>
      </c>
      <c r="AA9" s="770">
        <f t="shared" si="3"/>
        <v>1</v>
      </c>
      <c r="AB9" s="770">
        <f t="shared" si="4"/>
        <v>1</v>
      </c>
      <c r="AC9" s="770">
        <f t="shared" si="5"/>
        <v>1</v>
      </c>
    </row>
    <row r="10" spans="1:29" s="426" customFormat="1" ht="27">
      <c r="A10" s="420"/>
      <c r="B10" s="421" t="s">
        <v>2553</v>
      </c>
      <c r="C10" s="422" t="s">
        <v>3116</v>
      </c>
      <c r="D10" s="135">
        <v>100</v>
      </c>
      <c r="E10" s="422" t="s">
        <v>3116</v>
      </c>
      <c r="F10" s="424">
        <f>SUMIF(65:65,E10,66:66)-SUMIF(65:65,C10,66:66)+100</f>
        <v>100</v>
      </c>
      <c r="G10" s="422" t="s">
        <v>3116</v>
      </c>
      <c r="H10" s="135">
        <f>SUMIF(65:65,G10,66:66)-SUMIF(65:65,C10,66:66)+100</f>
        <v>100</v>
      </c>
      <c r="I10" s="422" t="s">
        <v>3116</v>
      </c>
      <c r="J10" s="135">
        <f>SUMIF(65:65,I10,66:66)-SUMIF(65:65,C10,66:66)+100</f>
        <v>100</v>
      </c>
      <c r="K10" s="611">
        <v>2</v>
      </c>
      <c r="L10" s="1130"/>
      <c r="M10" s="1131"/>
      <c r="N10" s="1131"/>
      <c r="O10" s="1131"/>
      <c r="P10" s="3247"/>
      <c r="Q10" s="1790" t="str">
        <f t="shared" si="6"/>
        <v>土地使用年限（年）</v>
      </c>
      <c r="R10" s="767" t="s">
        <v>17</v>
      </c>
      <c r="S10" s="768">
        <f t="shared" si="0"/>
        <v>100</v>
      </c>
      <c r="T10" s="767" t="s">
        <v>17</v>
      </c>
      <c r="U10" s="768">
        <f t="shared" si="1"/>
        <v>100</v>
      </c>
      <c r="V10" s="767" t="s">
        <v>17</v>
      </c>
      <c r="W10" s="768">
        <f t="shared" si="2"/>
        <v>100</v>
      </c>
      <c r="X10" s="769"/>
      <c r="Y10" s="3106"/>
      <c r="Z10" s="54" t="str">
        <f t="shared" si="7"/>
        <v>土地使用年限（年）</v>
      </c>
      <c r="AA10" s="770">
        <f t="shared" si="3"/>
        <v>1</v>
      </c>
      <c r="AB10" s="770">
        <f t="shared" si="4"/>
        <v>1</v>
      </c>
      <c r="AC10" s="770">
        <f t="shared" si="5"/>
        <v>1</v>
      </c>
    </row>
    <row r="11" spans="1:29" ht="15.75" thickBot="1">
      <c r="A11" s="427"/>
      <c r="B11" s="421" t="s">
        <v>2554</v>
      </c>
      <c r="C11" s="2972">
        <v>3</v>
      </c>
      <c r="D11" s="135">
        <v>100</v>
      </c>
      <c r="E11" s="428">
        <v>2.5</v>
      </c>
      <c r="F11" s="424">
        <f>LOOKUP(E11,68:68,69:69)-LOOKUP(C11,68:68,69:69)+100</f>
        <v>102</v>
      </c>
      <c r="G11" s="428">
        <v>3</v>
      </c>
      <c r="H11" s="135">
        <f>LOOKUP(G11,68:68,69:69)-LOOKUP(C11,68:68,69:69)+100</f>
        <v>100</v>
      </c>
      <c r="I11" s="428">
        <v>2.17</v>
      </c>
      <c r="J11" s="135">
        <f>LOOKUP(I11,68:68,69:69)-LOOKUP(C11,68:68,69:69)+100</f>
        <v>102</v>
      </c>
      <c r="K11" s="611">
        <v>2</v>
      </c>
      <c r="L11" s="1133"/>
      <c r="M11" s="1126"/>
      <c r="N11" s="1126"/>
      <c r="O11" s="1126"/>
      <c r="P11" s="3247"/>
      <c r="Q11" s="1790" t="str">
        <f t="shared" si="6"/>
        <v>容积率</v>
      </c>
      <c r="R11" s="767" t="s">
        <v>17</v>
      </c>
      <c r="S11" s="768">
        <f t="shared" si="0"/>
        <v>102</v>
      </c>
      <c r="T11" s="767" t="s">
        <v>17</v>
      </c>
      <c r="U11" s="768">
        <f t="shared" si="1"/>
        <v>100</v>
      </c>
      <c r="V11" s="767" t="s">
        <v>17</v>
      </c>
      <c r="W11" s="768">
        <f t="shared" si="2"/>
        <v>102</v>
      </c>
      <c r="X11" s="769"/>
      <c r="Y11" s="3106"/>
      <c r="Z11" s="54" t="str">
        <f t="shared" si="7"/>
        <v>容积率</v>
      </c>
      <c r="AA11" s="770">
        <f t="shared" si="3"/>
        <v>0.98039215686274506</v>
      </c>
      <c r="AB11" s="770">
        <f t="shared" si="4"/>
        <v>1</v>
      </c>
      <c r="AC11" s="770">
        <f t="shared" si="5"/>
        <v>0.98039215686274506</v>
      </c>
    </row>
    <row r="12" spans="1:29" s="116" customFormat="1" ht="15" hidden="1">
      <c r="A12" s="430"/>
      <c r="B12" s="2592">
        <v>111</v>
      </c>
      <c r="C12" s="431"/>
      <c r="D12" s="432">
        <v>100</v>
      </c>
      <c r="E12" s="433"/>
      <c r="F12" s="424">
        <f>SUMIF(70:70,E12,71:71)-SUMIF(70:70,C12,71:71)+100</f>
        <v>100</v>
      </c>
      <c r="G12" s="433"/>
      <c r="H12" s="135">
        <f>SUMIF(70:70,G12,71:71)-SUMIF(70:70,C12,71:71)+100</f>
        <v>100</v>
      </c>
      <c r="I12" s="433"/>
      <c r="J12" s="135">
        <f>SUMIF(70:70,I12,71:71)-SUMIF(70:70,C12,71:71)+100</f>
        <v>100</v>
      </c>
      <c r="K12" s="612"/>
      <c r="L12" s="1127"/>
      <c r="M12" s="1128"/>
      <c r="N12" s="1128"/>
      <c r="O12" s="1128"/>
      <c r="P12" s="3247"/>
      <c r="Q12" s="1790">
        <f t="shared" si="6"/>
        <v>111</v>
      </c>
      <c r="R12" s="767" t="s">
        <v>17</v>
      </c>
      <c r="S12" s="768">
        <f t="shared" si="0"/>
        <v>100</v>
      </c>
      <c r="T12" s="767" t="s">
        <v>17</v>
      </c>
      <c r="U12" s="768">
        <f t="shared" si="1"/>
        <v>100</v>
      </c>
      <c r="V12" s="767" t="s">
        <v>17</v>
      </c>
      <c r="W12" s="768">
        <f t="shared" si="2"/>
        <v>100</v>
      </c>
      <c r="X12" s="769"/>
      <c r="Y12" s="3106"/>
      <c r="Z12" s="54">
        <f t="shared" si="7"/>
        <v>111</v>
      </c>
      <c r="AA12" s="770">
        <f>D12/F12</f>
        <v>1</v>
      </c>
      <c r="AB12" s="770">
        <f>D12/H12</f>
        <v>1</v>
      </c>
      <c r="AC12" s="770">
        <f>D12/J12</f>
        <v>1</v>
      </c>
    </row>
    <row r="13" spans="1:29" ht="15" hidden="1">
      <c r="A13" s="427"/>
      <c r="B13" s="2592">
        <v>111</v>
      </c>
      <c r="C13" s="433"/>
      <c r="D13" s="434">
        <v>100</v>
      </c>
      <c r="E13" s="433"/>
      <c r="F13" s="424">
        <f>SUMIF(72:72,E13,73:73)-SUMIF(72:72,C13,73:73)+100</f>
        <v>100</v>
      </c>
      <c r="G13" s="433"/>
      <c r="H13" s="434">
        <f>SUMIF(72:72,G13,73:73)-SUMIF(72:72,C13,73:73)+100</f>
        <v>100</v>
      </c>
      <c r="I13" s="433"/>
      <c r="J13" s="434">
        <f>SUMIF(72:72,I13,73:73)-SUMIF(72:72,C13,73:73)+100</f>
        <v>100</v>
      </c>
      <c r="K13" s="612"/>
      <c r="L13" s="1135"/>
      <c r="M13" s="1126"/>
      <c r="N13" s="1126"/>
      <c r="O13" s="1126"/>
      <c r="P13" s="3247"/>
      <c r="Q13" s="1790">
        <f t="shared" si="6"/>
        <v>111</v>
      </c>
      <c r="R13" s="767" t="s">
        <v>17</v>
      </c>
      <c r="S13" s="768">
        <f t="shared" si="0"/>
        <v>100</v>
      </c>
      <c r="T13" s="767" t="s">
        <v>17</v>
      </c>
      <c r="U13" s="768">
        <f t="shared" si="1"/>
        <v>100</v>
      </c>
      <c r="V13" s="767" t="s">
        <v>17</v>
      </c>
      <c r="W13" s="768">
        <f t="shared" si="2"/>
        <v>100</v>
      </c>
      <c r="X13" s="769"/>
      <c r="Y13" s="3106"/>
      <c r="Z13" s="54">
        <f t="shared" si="7"/>
        <v>111</v>
      </c>
      <c r="AA13" s="770">
        <f t="shared" si="3"/>
        <v>1</v>
      </c>
      <c r="AB13" s="770">
        <f t="shared" si="4"/>
        <v>1</v>
      </c>
      <c r="AC13" s="770">
        <f t="shared" si="5"/>
        <v>1</v>
      </c>
    </row>
    <row r="14" spans="1:29" ht="15.75" hidden="1" thickBot="1">
      <c r="A14" s="435"/>
      <c r="B14" s="2594">
        <v>111</v>
      </c>
      <c r="C14" s="436"/>
      <c r="D14" s="437">
        <v>100</v>
      </c>
      <c r="E14" s="433"/>
      <c r="F14" s="438">
        <f>SUMIF(74:74,E14,75:75)-SUMIF(74:74,C14,75:75)+100</f>
        <v>100</v>
      </c>
      <c r="G14" s="433"/>
      <c r="H14" s="437">
        <f>SUMIF(74:74,G14,75:75)-SUMIF(74:74,C14,75:75)+100</f>
        <v>100</v>
      </c>
      <c r="I14" s="433"/>
      <c r="J14" s="437">
        <f>SUMIF(74:74,I14,75:75)-SUMIF(74:74,C14,75:75)+100</f>
        <v>100</v>
      </c>
      <c r="K14" s="612"/>
      <c r="L14" s="1135"/>
      <c r="M14" s="1126"/>
      <c r="N14" s="1126"/>
      <c r="O14" s="1126"/>
      <c r="P14" s="3247"/>
      <c r="Q14" s="1790">
        <f t="shared" si="6"/>
        <v>111</v>
      </c>
      <c r="R14" s="767" t="s">
        <v>17</v>
      </c>
      <c r="S14" s="768">
        <f t="shared" si="0"/>
        <v>100</v>
      </c>
      <c r="T14" s="767" t="s">
        <v>17</v>
      </c>
      <c r="U14" s="768">
        <f t="shared" si="1"/>
        <v>100</v>
      </c>
      <c r="V14" s="767" t="s">
        <v>17</v>
      </c>
      <c r="W14" s="768">
        <f t="shared" si="2"/>
        <v>100</v>
      </c>
      <c r="X14" s="769"/>
      <c r="Y14" s="3106"/>
      <c r="Z14" s="54">
        <f t="shared" si="7"/>
        <v>111</v>
      </c>
      <c r="AA14" s="770">
        <f t="shared" si="3"/>
        <v>1</v>
      </c>
      <c r="AB14" s="770">
        <f t="shared" si="4"/>
        <v>1</v>
      </c>
      <c r="AC14" s="770">
        <f t="shared" si="5"/>
        <v>1</v>
      </c>
    </row>
    <row r="15" spans="1:29" ht="71.25">
      <c r="A15" s="439" t="s">
        <v>2555</v>
      </c>
      <c r="B15" s="68" t="s">
        <v>2649</v>
      </c>
      <c r="C15" s="2595"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100</v>
      </c>
      <c r="K15" s="613">
        <v>2</v>
      </c>
      <c r="L15" s="1135"/>
      <c r="M15" s="1126"/>
      <c r="N15" s="1126"/>
      <c r="O15" s="1126"/>
      <c r="P15" s="3267" t="s">
        <v>2556</v>
      </c>
      <c r="Q15" s="1805" t="str">
        <f t="shared" si="6"/>
        <v>商业繁华度</v>
      </c>
      <c r="R15" s="771" t="s">
        <v>17</v>
      </c>
      <c r="S15" s="772">
        <f t="shared" si="0"/>
        <v>100</v>
      </c>
      <c r="T15" s="771" t="s">
        <v>17</v>
      </c>
      <c r="U15" s="772">
        <f t="shared" si="1"/>
        <v>100</v>
      </c>
      <c r="V15" s="771" t="s">
        <v>17</v>
      </c>
      <c r="W15" s="772">
        <f t="shared" si="2"/>
        <v>100</v>
      </c>
      <c r="X15" s="1808"/>
      <c r="Y15" s="3269" t="s">
        <v>2556</v>
      </c>
      <c r="Z15" s="1809" t="str">
        <f t="shared" si="7"/>
        <v>商业繁华度</v>
      </c>
      <c r="AA15" s="1806">
        <f t="shared" si="3"/>
        <v>1</v>
      </c>
      <c r="AB15" s="1806">
        <f t="shared" si="4"/>
        <v>1</v>
      </c>
      <c r="AC15" s="1806">
        <f t="shared" si="5"/>
        <v>1</v>
      </c>
    </row>
    <row r="16" spans="1:29" ht="15">
      <c r="A16" s="427"/>
      <c r="B16" s="445"/>
      <c r="C16" s="446" t="s">
        <v>3092</v>
      </c>
      <c r="D16" s="447"/>
      <c r="E16" s="446" t="s">
        <v>3092</v>
      </c>
      <c r="F16" s="448"/>
      <c r="G16" s="446" t="s">
        <v>3092</v>
      </c>
      <c r="H16" s="449"/>
      <c r="I16" s="446" t="s">
        <v>3092</v>
      </c>
      <c r="J16" s="447"/>
      <c r="K16" s="614"/>
      <c r="L16" s="1135"/>
      <c r="M16" s="1126"/>
      <c r="N16" s="1126"/>
      <c r="O16" s="1126"/>
      <c r="P16" s="3268"/>
      <c r="Q16" s="1805"/>
      <c r="R16" s="771"/>
      <c r="S16" s="772"/>
      <c r="T16" s="771"/>
      <c r="U16" s="772"/>
      <c r="V16" s="771"/>
      <c r="W16" s="772"/>
      <c r="X16" s="1808"/>
      <c r="Y16" s="3270"/>
      <c r="Z16" s="1809"/>
      <c r="AA16" s="1806">
        <v>1</v>
      </c>
      <c r="AB16" s="1806">
        <v>1</v>
      </c>
      <c r="AC16" s="1806">
        <v>1</v>
      </c>
    </row>
    <row r="17" spans="1:29" ht="85.5">
      <c r="A17" s="427"/>
      <c r="B17" s="450" t="s">
        <v>2094</v>
      </c>
      <c r="C17" s="2599"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v>2</v>
      </c>
      <c r="L17" s="1135"/>
      <c r="M17" s="1126"/>
      <c r="N17" s="1126"/>
      <c r="O17" s="1126"/>
      <c r="P17" s="3268"/>
      <c r="Q17" s="1805" t="str">
        <f>B17</f>
        <v>交通便捷度</v>
      </c>
      <c r="R17" s="771" t="s">
        <v>17</v>
      </c>
      <c r="S17" s="772">
        <f>F17</f>
        <v>100</v>
      </c>
      <c r="T17" s="771" t="s">
        <v>17</v>
      </c>
      <c r="U17" s="772">
        <f>H17</f>
        <v>100</v>
      </c>
      <c r="V17" s="771" t="s">
        <v>17</v>
      </c>
      <c r="W17" s="772">
        <f>J17</f>
        <v>100</v>
      </c>
      <c r="X17" s="1808"/>
      <c r="Y17" s="3270"/>
      <c r="Z17" s="1809" t="str">
        <f>Q17</f>
        <v>交通便捷度</v>
      </c>
      <c r="AA17" s="1806">
        <f t="shared" si="3"/>
        <v>1</v>
      </c>
      <c r="AB17" s="1806">
        <f t="shared" si="4"/>
        <v>1</v>
      </c>
      <c r="AC17" s="1806">
        <f t="shared" si="5"/>
        <v>1</v>
      </c>
    </row>
    <row r="18" spans="1:29" ht="15">
      <c r="A18" s="427"/>
      <c r="B18" s="455"/>
      <c r="C18" s="2600" t="s">
        <v>3091</v>
      </c>
      <c r="D18" s="449"/>
      <c r="E18" s="2602" t="s">
        <v>3091</v>
      </c>
      <c r="F18" s="452"/>
      <c r="G18" s="2601" t="s">
        <v>3091</v>
      </c>
      <c r="H18" s="447"/>
      <c r="I18" s="2602" t="s">
        <v>3091</v>
      </c>
      <c r="J18" s="447"/>
      <c r="K18" s="614"/>
      <c r="L18" s="1135"/>
      <c r="M18" s="1126"/>
      <c r="N18" s="1126"/>
      <c r="O18" s="1126"/>
      <c r="P18" s="3268"/>
      <c r="Q18" s="1805"/>
      <c r="R18" s="771"/>
      <c r="S18" s="772"/>
      <c r="T18" s="771"/>
      <c r="U18" s="772"/>
      <c r="V18" s="771"/>
      <c r="W18" s="772"/>
      <c r="X18" s="1808"/>
      <c r="Y18" s="3270"/>
      <c r="Z18" s="1809"/>
      <c r="AA18" s="1806">
        <v>1</v>
      </c>
      <c r="AB18" s="1806">
        <v>1</v>
      </c>
      <c r="AC18" s="1806">
        <v>1</v>
      </c>
    </row>
    <row r="19" spans="1:29" ht="42.75">
      <c r="A19" s="427"/>
      <c r="B19" s="450" t="s">
        <v>2650</v>
      </c>
      <c r="C19" s="2599"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v>2</v>
      </c>
      <c r="L19" s="1135"/>
      <c r="M19" s="1126"/>
      <c r="N19" s="1126"/>
      <c r="O19" s="1126"/>
      <c r="P19" s="3268"/>
      <c r="Q19" s="1805" t="str">
        <f>B19</f>
        <v>公共配套设施</v>
      </c>
      <c r="R19" s="771" t="s">
        <v>17</v>
      </c>
      <c r="S19" s="772">
        <f>F19</f>
        <v>100</v>
      </c>
      <c r="T19" s="771" t="s">
        <v>17</v>
      </c>
      <c r="U19" s="772">
        <f>H19</f>
        <v>100</v>
      </c>
      <c r="V19" s="771" t="s">
        <v>17</v>
      </c>
      <c r="W19" s="772">
        <f>J19</f>
        <v>100</v>
      </c>
      <c r="X19" s="1808"/>
      <c r="Y19" s="3270"/>
      <c r="Z19" s="1809" t="str">
        <f>Q19</f>
        <v>公共配套设施</v>
      </c>
      <c r="AA19" s="1806">
        <f t="shared" si="3"/>
        <v>1</v>
      </c>
      <c r="AB19" s="1806">
        <f t="shared" si="4"/>
        <v>1</v>
      </c>
      <c r="AC19" s="1806">
        <f t="shared" si="5"/>
        <v>1</v>
      </c>
    </row>
    <row r="20" spans="1:29" ht="15">
      <c r="A20" s="427"/>
      <c r="B20" s="455"/>
      <c r="C20" s="446" t="s">
        <v>3092</v>
      </c>
      <c r="D20" s="447"/>
      <c r="E20" s="2597" t="s">
        <v>3092</v>
      </c>
      <c r="F20" s="448"/>
      <c r="G20" s="2596" t="s">
        <v>3092</v>
      </c>
      <c r="H20" s="447"/>
      <c r="I20" s="2597" t="s">
        <v>3092</v>
      </c>
      <c r="J20" s="447"/>
      <c r="K20" s="614"/>
      <c r="L20" s="1135"/>
      <c r="M20" s="1126"/>
      <c r="N20" s="1126"/>
      <c r="O20" s="1126"/>
      <c r="P20" s="3268"/>
      <c r="Q20" s="1805"/>
      <c r="R20" s="771"/>
      <c r="S20" s="772"/>
      <c r="T20" s="771"/>
      <c r="U20" s="772"/>
      <c r="V20" s="771"/>
      <c r="W20" s="772"/>
      <c r="X20" s="1808"/>
      <c r="Y20" s="3270"/>
      <c r="Z20" s="1809"/>
      <c r="AA20" s="1806">
        <v>1</v>
      </c>
      <c r="AB20" s="1806">
        <v>1</v>
      </c>
      <c r="AC20" s="1806">
        <v>1</v>
      </c>
    </row>
    <row r="21" spans="1:29" ht="28.5">
      <c r="A21" s="427"/>
      <c r="B21" s="1379" t="s">
        <v>2651</v>
      </c>
      <c r="C21" s="2599"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v>2</v>
      </c>
      <c r="L21" s="1135"/>
      <c r="M21" s="1126"/>
      <c r="N21" s="1126"/>
      <c r="O21" s="1126"/>
      <c r="P21" s="3268"/>
      <c r="Q21" s="1805" t="str">
        <f>B21</f>
        <v>基础设施水平</v>
      </c>
      <c r="R21" s="771" t="s">
        <v>17</v>
      </c>
      <c r="S21" s="772">
        <f>F21</f>
        <v>100</v>
      </c>
      <c r="T21" s="771" t="s">
        <v>17</v>
      </c>
      <c r="U21" s="772">
        <f>H21</f>
        <v>100</v>
      </c>
      <c r="V21" s="771" t="s">
        <v>17</v>
      </c>
      <c r="W21" s="772">
        <f>J21</f>
        <v>100</v>
      </c>
      <c r="X21" s="1808"/>
      <c r="Y21" s="3270"/>
      <c r="Z21" s="1809" t="str">
        <f>Q21</f>
        <v>基础设施水平</v>
      </c>
      <c r="AA21" s="1806">
        <f t="shared" ref="AA21" si="8">D21/F21</f>
        <v>1</v>
      </c>
      <c r="AB21" s="1806">
        <f t="shared" ref="AB21" si="9">D21/H21</f>
        <v>1</v>
      </c>
      <c r="AC21" s="1806">
        <f t="shared" ref="AC21" si="10">D21/J21</f>
        <v>1</v>
      </c>
    </row>
    <row r="22" spans="1:29" ht="15">
      <c r="A22" s="427"/>
      <c r="B22" s="1379"/>
      <c r="C22" s="2600" t="s">
        <v>3132</v>
      </c>
      <c r="D22" s="447"/>
      <c r="E22" s="446" t="s">
        <v>3132</v>
      </c>
      <c r="F22" s="448"/>
      <c r="G22" s="446" t="s">
        <v>3132</v>
      </c>
      <c r="H22" s="447"/>
      <c r="I22" s="446" t="s">
        <v>3132</v>
      </c>
      <c r="J22" s="447"/>
      <c r="K22" s="1378"/>
      <c r="L22" s="1135"/>
      <c r="M22" s="1126"/>
      <c r="N22" s="1126"/>
      <c r="O22" s="1126"/>
      <c r="P22" s="3268"/>
      <c r="Q22" s="1805"/>
      <c r="R22" s="771"/>
      <c r="S22" s="772"/>
      <c r="T22" s="771"/>
      <c r="U22" s="772"/>
      <c r="V22" s="771"/>
      <c r="W22" s="772"/>
      <c r="X22" s="1808"/>
      <c r="Y22" s="3270"/>
      <c r="Z22" s="1809"/>
      <c r="AA22" s="1806">
        <v>1</v>
      </c>
      <c r="AB22" s="1806">
        <v>1</v>
      </c>
      <c r="AC22" s="1806">
        <v>1</v>
      </c>
    </row>
    <row r="23" spans="1:29" ht="57">
      <c r="A23" s="427"/>
      <c r="B23" s="450" t="s">
        <v>2099</v>
      </c>
      <c r="C23" s="2656"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v>3</v>
      </c>
      <c r="L23" s="1135"/>
      <c r="M23" s="1126"/>
      <c r="N23" s="1126"/>
      <c r="O23" s="1126"/>
      <c r="P23" s="3268"/>
      <c r="Q23" s="1805" t="str">
        <f>B23</f>
        <v>自然及人文环境</v>
      </c>
      <c r="R23" s="771" t="s">
        <v>17</v>
      </c>
      <c r="S23" s="772">
        <f>F23</f>
        <v>100</v>
      </c>
      <c r="T23" s="771" t="s">
        <v>17</v>
      </c>
      <c r="U23" s="772">
        <f>H23</f>
        <v>100</v>
      </c>
      <c r="V23" s="771" t="s">
        <v>17</v>
      </c>
      <c r="W23" s="772">
        <f>J23</f>
        <v>100</v>
      </c>
      <c r="X23" s="1808"/>
      <c r="Y23" s="3270"/>
      <c r="Z23" s="1809" t="str">
        <f>Q23</f>
        <v>自然及人文环境</v>
      </c>
      <c r="AA23" s="1806">
        <f t="shared" si="3"/>
        <v>1</v>
      </c>
      <c r="AB23" s="1806">
        <f t="shared" si="4"/>
        <v>1</v>
      </c>
      <c r="AC23" s="1806">
        <f t="shared" si="5"/>
        <v>1</v>
      </c>
    </row>
    <row r="24" spans="1:29" ht="15.75" thickBot="1">
      <c r="A24" s="427"/>
      <c r="B24" s="455"/>
      <c r="C24" s="446" t="s">
        <v>3092</v>
      </c>
      <c r="D24" s="447"/>
      <c r="E24" s="2597" t="s">
        <v>3092</v>
      </c>
      <c r="F24" s="448"/>
      <c r="G24" s="2596" t="s">
        <v>3092</v>
      </c>
      <c r="H24" s="447"/>
      <c r="I24" s="2597" t="s">
        <v>3092</v>
      </c>
      <c r="J24" s="447"/>
      <c r="K24" s="614"/>
      <c r="L24" s="1135"/>
      <c r="M24" s="1126"/>
      <c r="N24" s="1126"/>
      <c r="O24" s="1126"/>
      <c r="P24" s="3268"/>
      <c r="Q24" s="1805"/>
      <c r="R24" s="771"/>
      <c r="S24" s="772"/>
      <c r="T24" s="771"/>
      <c r="U24" s="772"/>
      <c r="V24" s="771"/>
      <c r="W24" s="772"/>
      <c r="X24" s="1808"/>
      <c r="Y24" s="3270"/>
      <c r="Z24" s="1809"/>
      <c r="AA24" s="1806">
        <v>1</v>
      </c>
      <c r="AB24" s="1806">
        <v>1</v>
      </c>
      <c r="AC24" s="1806">
        <v>1</v>
      </c>
    </row>
    <row r="25" spans="1:29" ht="15" hidden="1">
      <c r="A25" s="427"/>
      <c r="B25" s="421" t="s">
        <v>2652</v>
      </c>
      <c r="C25" s="615"/>
      <c r="D25" s="434">
        <v>100</v>
      </c>
      <c r="E25" s="615"/>
      <c r="F25" s="460">
        <f>SUMIF(86:86,E25,87:87)-SUMIF(86:86,C25,87:87)+100</f>
        <v>100</v>
      </c>
      <c r="G25" s="615"/>
      <c r="H25" s="434">
        <f>SUMIF(86:86,G25,87:87)-SUMIF(86:86,C25,87:87)+100</f>
        <v>100</v>
      </c>
      <c r="I25" s="615"/>
      <c r="J25" s="434">
        <f>SUMIF(86:86,I25,87:87)-SUMIF(86:86,C25,87:87)+100</f>
        <v>100</v>
      </c>
      <c r="K25" s="611"/>
      <c r="L25" s="1135"/>
      <c r="M25" s="1126"/>
      <c r="N25" s="1126"/>
      <c r="O25" s="1126"/>
      <c r="P25" s="3268"/>
      <c r="Q25" s="1805" t="str">
        <f t="shared" ref="Q25:Q46" si="11">B25</f>
        <v>临街状况</v>
      </c>
      <c r="R25" s="771" t="s">
        <v>17</v>
      </c>
      <c r="S25" s="772">
        <f>F25</f>
        <v>100</v>
      </c>
      <c r="T25" s="771" t="s">
        <v>17</v>
      </c>
      <c r="U25" s="772">
        <f>H25</f>
        <v>100</v>
      </c>
      <c r="V25" s="771" t="s">
        <v>17</v>
      </c>
      <c r="W25" s="772">
        <f>J25</f>
        <v>100</v>
      </c>
      <c r="X25" s="1808"/>
      <c r="Y25" s="3270"/>
      <c r="Z25" s="1809" t="str">
        <f>Q25</f>
        <v>临街状况</v>
      </c>
      <c r="AA25" s="1806">
        <f t="shared" si="3"/>
        <v>1</v>
      </c>
      <c r="AB25" s="1806">
        <f t="shared" si="4"/>
        <v>1</v>
      </c>
      <c r="AC25" s="1806">
        <f t="shared" si="5"/>
        <v>1</v>
      </c>
    </row>
    <row r="26" spans="1:29" ht="15" hidden="1">
      <c r="A26" s="427"/>
      <c r="B26" s="1381" t="s">
        <v>2653</v>
      </c>
      <c r="C26" s="433"/>
      <c r="D26" s="434">
        <v>100</v>
      </c>
      <c r="E26" s="433"/>
      <c r="F26" s="460">
        <f>SUMIF(88:88,E26,89:89)-SUMIF(88:88,C26,89:89)+100</f>
        <v>100</v>
      </c>
      <c r="G26" s="433"/>
      <c r="H26" s="434">
        <f>SUMIF(88:88,G26,89:89)-SUMIF(88:88,C26,89:89)+100</f>
        <v>100</v>
      </c>
      <c r="I26" s="433"/>
      <c r="J26" s="434">
        <f>SUMIF(88:88,I26,89:89)-SUMIF(88:88,C26,89:89)+100</f>
        <v>100</v>
      </c>
      <c r="K26" s="612"/>
      <c r="L26" s="1135"/>
      <c r="M26" s="1126"/>
      <c r="N26" s="1126"/>
      <c r="O26" s="1126"/>
      <c r="P26" s="3268"/>
      <c r="Q26" s="1805" t="str">
        <f t="shared" si="11"/>
        <v>平面位置/可视性</v>
      </c>
      <c r="R26" s="771" t="s">
        <v>17</v>
      </c>
      <c r="S26" s="772">
        <f>F26</f>
        <v>100</v>
      </c>
      <c r="T26" s="771" t="s">
        <v>17</v>
      </c>
      <c r="U26" s="772">
        <f>H26</f>
        <v>100</v>
      </c>
      <c r="V26" s="771" t="s">
        <v>17</v>
      </c>
      <c r="W26" s="772">
        <f>J26</f>
        <v>100</v>
      </c>
      <c r="X26" s="1808"/>
      <c r="Y26" s="3270"/>
      <c r="Z26" s="1809" t="str">
        <f>Q26</f>
        <v>平面位置/可视性</v>
      </c>
      <c r="AA26" s="1806">
        <f t="shared" si="3"/>
        <v>1</v>
      </c>
      <c r="AB26" s="1806">
        <f t="shared" si="4"/>
        <v>1</v>
      </c>
      <c r="AC26" s="1806">
        <f t="shared" si="5"/>
        <v>1</v>
      </c>
    </row>
    <row r="27" spans="1:29" s="116" customFormat="1" ht="15" hidden="1">
      <c r="A27" s="430"/>
      <c r="B27" s="450" t="s">
        <v>2654</v>
      </c>
      <c r="C27" s="2657"/>
      <c r="D27" s="461">
        <v>100</v>
      </c>
      <c r="E27" s="2657"/>
      <c r="F27" s="463">
        <f>SUMIF(90:90,E27,91:91)-SUMIF(90:90,C27,91:91)+100</f>
        <v>100</v>
      </c>
      <c r="G27" s="2657"/>
      <c r="H27" s="461">
        <f>SUMIF(90:90,G27,91:91)-SUMIF(90:90,C27,91:91)+100</f>
        <v>100</v>
      </c>
      <c r="I27" s="2657"/>
      <c r="J27" s="461">
        <f>SUMIF(90:90,I27,91:91)-SUMIF(90:90,C27,91:91)+100</f>
        <v>100</v>
      </c>
      <c r="K27" s="611"/>
      <c r="L27" s="1127"/>
      <c r="M27" s="1128"/>
      <c r="N27" s="1128"/>
      <c r="O27" s="1128"/>
      <c r="P27" s="3268"/>
      <c r="Q27" s="1790" t="str">
        <f t="shared" si="11"/>
        <v>人流量</v>
      </c>
      <c r="R27" s="767" t="s">
        <v>17</v>
      </c>
      <c r="S27" s="768">
        <f>F27</f>
        <v>100</v>
      </c>
      <c r="T27" s="767" t="s">
        <v>17</v>
      </c>
      <c r="U27" s="768">
        <f>H27</f>
        <v>100</v>
      </c>
      <c r="V27" s="767" t="s">
        <v>17</v>
      </c>
      <c r="W27" s="768">
        <f>J27</f>
        <v>100</v>
      </c>
      <c r="X27" s="769"/>
      <c r="Y27" s="3270"/>
      <c r="Z27" s="54" t="str">
        <f>Q27</f>
        <v>人流量</v>
      </c>
      <c r="AA27" s="1806">
        <f>D27/F27</f>
        <v>1</v>
      </c>
      <c r="AB27" s="1806">
        <f>D27/H27</f>
        <v>1</v>
      </c>
      <c r="AC27" s="1806">
        <f>D27/J27</f>
        <v>1</v>
      </c>
    </row>
    <row r="28" spans="1:29" ht="15" hidden="1">
      <c r="A28" s="427"/>
      <c r="B28" s="421" t="s">
        <v>2655</v>
      </c>
      <c r="C28" s="615"/>
      <c r="D28" s="434">
        <v>100</v>
      </c>
      <c r="E28" s="615"/>
      <c r="F28" s="460">
        <f>SUMIF(92:92,E28,93:93)-SUMIF(92:92,C28,93:93)+100</f>
        <v>100</v>
      </c>
      <c r="G28" s="615"/>
      <c r="H28" s="434">
        <f>SUMIF(92:92,G28,93:93)-SUMIF(92:92,C28,93:93)+100</f>
        <v>100</v>
      </c>
      <c r="I28" s="615"/>
      <c r="J28" s="434">
        <f>SUMIF(92:92,I28,93:93)-SUMIF(92:92,C28,93:93)+100</f>
        <v>100</v>
      </c>
      <c r="K28" s="612"/>
      <c r="L28" s="1135"/>
      <c r="M28" s="1126"/>
      <c r="N28" s="1126"/>
      <c r="O28" s="1126"/>
      <c r="P28" s="3268"/>
      <c r="Q28" s="1805" t="str">
        <f t="shared" si="11"/>
        <v>楼层</v>
      </c>
      <c r="R28" s="771" t="s">
        <v>17</v>
      </c>
      <c r="S28" s="772">
        <f t="shared" ref="S28:S46" si="12">F28</f>
        <v>100</v>
      </c>
      <c r="T28" s="771" t="s">
        <v>17</v>
      </c>
      <c r="U28" s="772">
        <f t="shared" ref="U28:U46" si="13">H28</f>
        <v>100</v>
      </c>
      <c r="V28" s="771" t="s">
        <v>17</v>
      </c>
      <c r="W28" s="772">
        <f t="shared" ref="W28:W46" si="14">J28</f>
        <v>100</v>
      </c>
      <c r="X28" s="1808"/>
      <c r="Y28" s="3270"/>
      <c r="Z28" s="1809" t="str">
        <f t="shared" ref="Z28:Z46" si="15">Q28</f>
        <v>楼层</v>
      </c>
      <c r="AA28" s="1806">
        <f t="shared" si="3"/>
        <v>1</v>
      </c>
      <c r="AB28" s="1806">
        <f t="shared" si="4"/>
        <v>1</v>
      </c>
      <c r="AC28" s="1806">
        <f t="shared" si="5"/>
        <v>1</v>
      </c>
    </row>
    <row r="29" spans="1:29" ht="15" hidden="1">
      <c r="A29" s="427"/>
      <c r="B29" s="1381">
        <v>111</v>
      </c>
      <c r="C29" s="433"/>
      <c r="D29" s="434">
        <v>100</v>
      </c>
      <c r="E29" s="433"/>
      <c r="F29" s="460">
        <f>SUMIF(94:94,E29,95:95)-SUMIF(94:94,C29,95:95)+100</f>
        <v>100</v>
      </c>
      <c r="G29" s="433"/>
      <c r="H29" s="434">
        <f>SUMIF(94:94,G29,95:95)-SUMIF(94:94,C29,95:95)+100</f>
        <v>100</v>
      </c>
      <c r="I29" s="433"/>
      <c r="J29" s="434">
        <f>SUMIF(94:94,I29,95:95)-SUMIF(94:94,C29,95:95)+100</f>
        <v>100</v>
      </c>
      <c r="K29" s="612"/>
      <c r="L29" s="1135"/>
      <c r="M29" s="1126"/>
      <c r="N29" s="1126"/>
      <c r="O29" s="1126"/>
      <c r="P29" s="3268"/>
      <c r="Q29" s="1805">
        <f t="shared" si="11"/>
        <v>111</v>
      </c>
      <c r="R29" s="771" t="s">
        <v>17</v>
      </c>
      <c r="S29" s="772">
        <f t="shared" si="12"/>
        <v>100</v>
      </c>
      <c r="T29" s="771" t="s">
        <v>17</v>
      </c>
      <c r="U29" s="772">
        <f t="shared" si="13"/>
        <v>100</v>
      </c>
      <c r="V29" s="771" t="s">
        <v>17</v>
      </c>
      <c r="W29" s="772">
        <f t="shared" si="14"/>
        <v>100</v>
      </c>
      <c r="X29" s="1808"/>
      <c r="Y29" s="3270"/>
      <c r="Z29" s="1809">
        <f t="shared" si="15"/>
        <v>111</v>
      </c>
      <c r="AA29" s="1806">
        <f t="shared" si="3"/>
        <v>1</v>
      </c>
      <c r="AB29" s="1806">
        <f t="shared" si="4"/>
        <v>1</v>
      </c>
      <c r="AC29" s="1806">
        <f t="shared" si="5"/>
        <v>1</v>
      </c>
    </row>
    <row r="30" spans="1:29" ht="15" hidden="1">
      <c r="A30" s="427"/>
      <c r="B30" s="1381">
        <v>111</v>
      </c>
      <c r="C30" s="433"/>
      <c r="D30" s="434">
        <v>100</v>
      </c>
      <c r="E30" s="433"/>
      <c r="F30" s="460">
        <f>SUMIF(96:96,E30,97:97)-SUMIF(96:96,C30,97:97)+100</f>
        <v>100</v>
      </c>
      <c r="G30" s="433"/>
      <c r="H30" s="434">
        <f>SUMIF(96:96,G30,97:97)-SUMIF(96:96,C30,97:97)+100</f>
        <v>100</v>
      </c>
      <c r="I30" s="433"/>
      <c r="J30" s="434">
        <f>SUMIF(96:96,I30,97:97)-SUMIF(96:96,C30,97:97)+100</f>
        <v>100</v>
      </c>
      <c r="K30" s="612"/>
      <c r="L30" s="1135"/>
      <c r="M30" s="1126"/>
      <c r="N30" s="1126"/>
      <c r="O30" s="1126"/>
      <c r="P30" s="3268"/>
      <c r="Q30" s="1805">
        <f t="shared" si="11"/>
        <v>111</v>
      </c>
      <c r="R30" s="771" t="s">
        <v>17</v>
      </c>
      <c r="S30" s="772">
        <f t="shared" si="12"/>
        <v>100</v>
      </c>
      <c r="T30" s="771" t="s">
        <v>17</v>
      </c>
      <c r="U30" s="772">
        <f t="shared" si="13"/>
        <v>100</v>
      </c>
      <c r="V30" s="771" t="s">
        <v>17</v>
      </c>
      <c r="W30" s="772">
        <f t="shared" si="14"/>
        <v>100</v>
      </c>
      <c r="X30" s="1808"/>
      <c r="Y30" s="3270"/>
      <c r="Z30" s="1809">
        <f t="shared" si="15"/>
        <v>111</v>
      </c>
      <c r="AA30" s="1806">
        <f t="shared" si="3"/>
        <v>1</v>
      </c>
      <c r="AB30" s="1806">
        <f t="shared" si="4"/>
        <v>1</v>
      </c>
      <c r="AC30" s="1806">
        <f t="shared" si="5"/>
        <v>1</v>
      </c>
    </row>
    <row r="31" spans="1:29" ht="15.75" hidden="1" thickBot="1">
      <c r="A31" s="435"/>
      <c r="B31" s="1381">
        <v>111</v>
      </c>
      <c r="C31" s="436"/>
      <c r="D31" s="437">
        <v>100</v>
      </c>
      <c r="E31" s="433"/>
      <c r="F31" s="438">
        <f>SUMIF(98:98,E31,99:99)-SUMIF(98:98,C31,99:99)+100</f>
        <v>100</v>
      </c>
      <c r="G31" s="433"/>
      <c r="H31" s="437">
        <f>SUMIF(98:98,G31,99:99)-SUMIF(98:98,C31,99:99)+100</f>
        <v>100</v>
      </c>
      <c r="I31" s="433"/>
      <c r="J31" s="437">
        <f>SUMIF(98:98,I31,99:99)-SUMIF(98:98,C31,99:99)+100</f>
        <v>100</v>
      </c>
      <c r="K31" s="612"/>
      <c r="L31" s="1135"/>
      <c r="M31" s="1126"/>
      <c r="N31" s="1126"/>
      <c r="O31" s="1126"/>
      <c r="P31" s="3268"/>
      <c r="Q31" s="1805">
        <f t="shared" si="11"/>
        <v>111</v>
      </c>
      <c r="R31" s="771" t="s">
        <v>17</v>
      </c>
      <c r="S31" s="772">
        <f t="shared" si="12"/>
        <v>100</v>
      </c>
      <c r="T31" s="771" t="s">
        <v>17</v>
      </c>
      <c r="U31" s="772">
        <f t="shared" si="13"/>
        <v>100</v>
      </c>
      <c r="V31" s="771" t="s">
        <v>17</v>
      </c>
      <c r="W31" s="772">
        <f t="shared" si="14"/>
        <v>100</v>
      </c>
      <c r="X31" s="1808"/>
      <c r="Y31" s="3270"/>
      <c r="Z31" s="1809">
        <f t="shared" si="15"/>
        <v>111</v>
      </c>
      <c r="AA31" s="1806">
        <f t="shared" si="3"/>
        <v>1</v>
      </c>
      <c r="AB31" s="1806">
        <f t="shared" si="4"/>
        <v>1</v>
      </c>
      <c r="AC31" s="1806">
        <f t="shared" si="5"/>
        <v>1</v>
      </c>
    </row>
    <row r="32" spans="1:29" ht="15">
      <c r="A32" s="439" t="s">
        <v>2559</v>
      </c>
      <c r="B32" s="70" t="s">
        <v>2656</v>
      </c>
      <c r="C32" s="2609" t="s">
        <v>3117</v>
      </c>
      <c r="D32" s="466">
        <v>100</v>
      </c>
      <c r="E32" s="2609" t="s">
        <v>3117</v>
      </c>
      <c r="F32" s="460">
        <f>SUMIF(100:100,E32,101:101)-SUMIF(100:100,C32,101:101)+100</f>
        <v>100</v>
      </c>
      <c r="G32" s="2609" t="s">
        <v>3117</v>
      </c>
      <c r="H32" s="434">
        <f>SUMIF(100:100,G32,101:101)-SUMIF(100:100,C32,101:101)+100</f>
        <v>100</v>
      </c>
      <c r="I32" s="2609" t="s">
        <v>3117</v>
      </c>
      <c r="J32" s="466">
        <f>SUMIF(100:100,I32,101:101)-SUMIF(100:100,C32,101:101)+100</f>
        <v>100</v>
      </c>
      <c r="K32" s="611">
        <v>2</v>
      </c>
      <c r="L32" s="1135"/>
      <c r="M32" s="1126"/>
      <c r="N32" s="1126"/>
      <c r="O32" s="1126"/>
      <c r="P32" s="3271" t="s">
        <v>2561</v>
      </c>
      <c r="Q32" s="1805" t="str">
        <f t="shared" si="11"/>
        <v>商业类型</v>
      </c>
      <c r="R32" s="771" t="s">
        <v>17</v>
      </c>
      <c r="S32" s="772">
        <f t="shared" si="12"/>
        <v>100</v>
      </c>
      <c r="T32" s="771" t="s">
        <v>17</v>
      </c>
      <c r="U32" s="772">
        <f t="shared" si="13"/>
        <v>100</v>
      </c>
      <c r="V32" s="771" t="s">
        <v>17</v>
      </c>
      <c r="W32" s="772">
        <f t="shared" si="14"/>
        <v>100</v>
      </c>
      <c r="X32" s="1808"/>
      <c r="Y32" s="3274" t="s">
        <v>2561</v>
      </c>
      <c r="Z32" s="1809" t="str">
        <f t="shared" si="15"/>
        <v>商业类型</v>
      </c>
      <c r="AA32" s="1806">
        <f t="shared" si="3"/>
        <v>1</v>
      </c>
      <c r="AB32" s="1806">
        <f t="shared" si="4"/>
        <v>1</v>
      </c>
      <c r="AC32" s="1806">
        <f t="shared" si="5"/>
        <v>1</v>
      </c>
    </row>
    <row r="33" spans="1:29" s="470" customFormat="1" ht="15">
      <c r="A33" s="467"/>
      <c r="B33" s="421" t="s">
        <v>2562</v>
      </c>
      <c r="C33" s="468">
        <f>'数据-汇总表'!F20</f>
        <v>0</v>
      </c>
      <c r="D33" s="135">
        <v>100</v>
      </c>
      <c r="E33" s="429">
        <v>201</v>
      </c>
      <c r="F33" s="424">
        <f>LOOKUP(E33,103:103,104:104)-LOOKUP(C33,103:103,104:104)+100</f>
        <v>100</v>
      </c>
      <c r="G33" s="428">
        <v>121.9</v>
      </c>
      <c r="H33" s="135">
        <f>LOOKUP(G33,103:103,104:104)-LOOKUP(C33,103:103,104:104)+100</f>
        <v>100</v>
      </c>
      <c r="I33" s="428">
        <v>71.58</v>
      </c>
      <c r="J33" s="135">
        <f>LOOKUP(I33,103:103,104:104)-LOOKUP(C33,103:103,104:104)+100</f>
        <v>100</v>
      </c>
      <c r="K33" s="612"/>
      <c r="L33" s="1133"/>
      <c r="M33" s="1136"/>
      <c r="N33" s="1136"/>
      <c r="O33" s="1136"/>
      <c r="P33" s="3272"/>
      <c r="Q33" s="773" t="str">
        <f t="shared" si="11"/>
        <v>项目建筑规模</v>
      </c>
      <c r="R33" s="774" t="s">
        <v>17</v>
      </c>
      <c r="S33" s="775">
        <f t="shared" si="12"/>
        <v>100</v>
      </c>
      <c r="T33" s="774" t="s">
        <v>17</v>
      </c>
      <c r="U33" s="775">
        <f t="shared" si="13"/>
        <v>100</v>
      </c>
      <c r="V33" s="774" t="s">
        <v>17</v>
      </c>
      <c r="W33" s="775">
        <f t="shared" si="14"/>
        <v>100</v>
      </c>
      <c r="X33" s="776"/>
      <c r="Y33" s="3274"/>
      <c r="Z33" s="777" t="str">
        <f t="shared" si="15"/>
        <v>项目建筑规模</v>
      </c>
      <c r="AA33" s="1806">
        <f t="shared" si="3"/>
        <v>1</v>
      </c>
      <c r="AB33" s="1806">
        <f t="shared" si="4"/>
        <v>1</v>
      </c>
      <c r="AC33" s="1806">
        <f t="shared" si="5"/>
        <v>1</v>
      </c>
    </row>
    <row r="34" spans="1:29" ht="15">
      <c r="A34" s="471"/>
      <c r="B34" s="421" t="s">
        <v>2563</v>
      </c>
      <c r="C34" s="2611" t="s">
        <v>3081</v>
      </c>
      <c r="D34" s="434">
        <v>100</v>
      </c>
      <c r="E34" s="2611" t="s">
        <v>3081</v>
      </c>
      <c r="F34" s="460">
        <f>SUMIF(105:105,E34,106:106)-SUMIF(105:105,C34,106:106)+100</f>
        <v>100</v>
      </c>
      <c r="G34" s="2611" t="s">
        <v>3081</v>
      </c>
      <c r="H34" s="434">
        <f>SUMIF(105:105,G34,106:106)-SUMIF(105:105,C34,106:106)+100</f>
        <v>100</v>
      </c>
      <c r="I34" s="2611" t="s">
        <v>3081</v>
      </c>
      <c r="J34" s="434">
        <f>SUMIF(105:105,I34,106:106)-SUMIF(105:105,C34,106:106)+100</f>
        <v>100</v>
      </c>
      <c r="K34" s="611">
        <v>1</v>
      </c>
      <c r="L34" s="1135"/>
      <c r="M34" s="1126"/>
      <c r="N34" s="1126"/>
      <c r="O34" s="1126"/>
      <c r="P34" s="3272"/>
      <c r="Q34" s="1805" t="str">
        <f t="shared" si="11"/>
        <v>建筑结构</v>
      </c>
      <c r="R34" s="771" t="s">
        <v>17</v>
      </c>
      <c r="S34" s="772">
        <f t="shared" si="12"/>
        <v>100</v>
      </c>
      <c r="T34" s="771" t="s">
        <v>17</v>
      </c>
      <c r="U34" s="772">
        <f t="shared" si="13"/>
        <v>100</v>
      </c>
      <c r="V34" s="771" t="s">
        <v>17</v>
      </c>
      <c r="W34" s="772">
        <f t="shared" si="14"/>
        <v>100</v>
      </c>
      <c r="X34" s="1808"/>
      <c r="Y34" s="3274"/>
      <c r="Z34" s="1809" t="str">
        <f t="shared" si="15"/>
        <v>建筑结构</v>
      </c>
      <c r="AA34" s="1806">
        <f t="shared" si="3"/>
        <v>1</v>
      </c>
      <c r="AB34" s="1806">
        <f t="shared" si="4"/>
        <v>1</v>
      </c>
      <c r="AC34" s="1806">
        <f t="shared" si="5"/>
        <v>1</v>
      </c>
    </row>
    <row r="35" spans="1:29" ht="15">
      <c r="A35" s="471"/>
      <c r="B35" s="421" t="s">
        <v>2657</v>
      </c>
      <c r="C35" s="2605" t="s">
        <v>3124</v>
      </c>
      <c r="D35" s="434">
        <v>100</v>
      </c>
      <c r="E35" s="2605" t="s">
        <v>3124</v>
      </c>
      <c r="F35" s="460">
        <f>SUMIF(107:107,E35,108:108)-SUMIF(107:107,C35,108:108)+100</f>
        <v>100</v>
      </c>
      <c r="G35" s="2605" t="s">
        <v>3124</v>
      </c>
      <c r="H35" s="434">
        <f>SUMIF(107:107,G35,108:108)-SUMIF(107:107,C35,108:108)+100</f>
        <v>100</v>
      </c>
      <c r="I35" s="2605" t="s">
        <v>3124</v>
      </c>
      <c r="J35" s="434">
        <f>SUMIF(107:107,I35,108:108)-SUMIF(107:107,C35,108:108)+100</f>
        <v>100</v>
      </c>
      <c r="K35" s="611">
        <v>2</v>
      </c>
      <c r="L35" s="1135"/>
      <c r="M35" s="1126"/>
      <c r="N35" s="1126"/>
      <c r="O35" s="1126"/>
      <c r="P35" s="3272"/>
      <c r="Q35" s="1805" t="str">
        <f t="shared" si="11"/>
        <v>公共部分装修</v>
      </c>
      <c r="R35" s="771" t="s">
        <v>17</v>
      </c>
      <c r="S35" s="772">
        <f t="shared" si="12"/>
        <v>100</v>
      </c>
      <c r="T35" s="771" t="s">
        <v>17</v>
      </c>
      <c r="U35" s="772">
        <f t="shared" si="13"/>
        <v>100</v>
      </c>
      <c r="V35" s="771" t="s">
        <v>17</v>
      </c>
      <c r="W35" s="772">
        <f t="shared" si="14"/>
        <v>100</v>
      </c>
      <c r="X35" s="1808"/>
      <c r="Y35" s="3274"/>
      <c r="Z35" s="1809" t="str">
        <f t="shared" si="15"/>
        <v>公共部分装修</v>
      </c>
      <c r="AA35" s="1806">
        <f t="shared" si="3"/>
        <v>1</v>
      </c>
      <c r="AB35" s="1806">
        <f t="shared" si="4"/>
        <v>1</v>
      </c>
      <c r="AC35" s="1806">
        <f t="shared" si="5"/>
        <v>1</v>
      </c>
    </row>
    <row r="36" spans="1:29" ht="15">
      <c r="A36" s="471"/>
      <c r="B36" s="421" t="s">
        <v>2658</v>
      </c>
      <c r="C36" s="473">
        <f>'数据-取费表'!N7</f>
        <v>1</v>
      </c>
      <c r="D36" s="434">
        <v>100</v>
      </c>
      <c r="E36" s="473">
        <f>ROUND(1-(2019-2014)/60,2)</f>
        <v>0.92</v>
      </c>
      <c r="F36" s="460">
        <f>LOOKUP(E36,110:110,111:111)-LOOKUP(C36,110:110,111:111)+100</f>
        <v>100</v>
      </c>
      <c r="G36" s="473">
        <f>'[1]比较法-办公'!I37</f>
        <v>0.92</v>
      </c>
      <c r="H36" s="460">
        <f>LOOKUP(G36,110:110,111:111)-LOOKUP(C36,110:110,111:111)+100</f>
        <v>100</v>
      </c>
      <c r="I36" s="473">
        <f>G36</f>
        <v>0.92</v>
      </c>
      <c r="J36" s="434">
        <f>LOOKUP(I36,110:110,111:111)-LOOKUP(C36,110:110,111:111)+100</f>
        <v>100</v>
      </c>
      <c r="K36" s="611">
        <v>1</v>
      </c>
      <c r="L36" s="1135"/>
      <c r="M36" s="1126"/>
      <c r="N36" s="1126"/>
      <c r="O36" s="1126"/>
      <c r="P36" s="3272"/>
      <c r="Q36" s="1805" t="str">
        <f t="shared" si="11"/>
        <v>成新度</v>
      </c>
      <c r="R36" s="771" t="s">
        <v>17</v>
      </c>
      <c r="S36" s="772">
        <f t="shared" si="12"/>
        <v>100</v>
      </c>
      <c r="T36" s="771" t="s">
        <v>17</v>
      </c>
      <c r="U36" s="772">
        <f t="shared" si="13"/>
        <v>100</v>
      </c>
      <c r="V36" s="771" t="s">
        <v>17</v>
      </c>
      <c r="W36" s="772">
        <f t="shared" si="14"/>
        <v>100</v>
      </c>
      <c r="X36" s="1808"/>
      <c r="Y36" s="3274"/>
      <c r="Z36" s="1809" t="str">
        <f t="shared" si="15"/>
        <v>成新度</v>
      </c>
      <c r="AA36" s="1806">
        <f t="shared" si="3"/>
        <v>1</v>
      </c>
      <c r="AB36" s="1806">
        <f t="shared" si="4"/>
        <v>1</v>
      </c>
      <c r="AC36" s="1806">
        <f t="shared" si="5"/>
        <v>1</v>
      </c>
    </row>
    <row r="37" spans="1:29" s="116" customFormat="1" ht="15">
      <c r="A37" s="472"/>
      <c r="B37" s="421" t="s">
        <v>2659</v>
      </c>
      <c r="C37" s="2605" t="s">
        <v>3132</v>
      </c>
      <c r="D37" s="135">
        <v>100</v>
      </c>
      <c r="E37" s="2605" t="s">
        <v>3132</v>
      </c>
      <c r="F37" s="460">
        <f>SUMIF(112:112,E37,113:113)-SUMIF(112:112,C37,113:113)+100</f>
        <v>100</v>
      </c>
      <c r="G37" s="2605" t="s">
        <v>3132</v>
      </c>
      <c r="H37" s="434">
        <f>SUMIF(112:112,G37,113:113)-SUMIF(112:112,C37,113:113)+100</f>
        <v>100</v>
      </c>
      <c r="I37" s="2605" t="s">
        <v>3132</v>
      </c>
      <c r="J37" s="434">
        <f>SUMIF(112:112,I37,113:113)-SUMIF(112:112,C37,113:113)+100</f>
        <v>100</v>
      </c>
      <c r="K37" s="611">
        <v>2</v>
      </c>
      <c r="L37" s="1127"/>
      <c r="M37" s="1128"/>
      <c r="N37" s="1128"/>
      <c r="O37" s="1128"/>
      <c r="P37" s="3272"/>
      <c r="Q37" s="1790" t="str">
        <f t="shared" si="11"/>
        <v>市政基础设施</v>
      </c>
      <c r="R37" s="767" t="s">
        <v>17</v>
      </c>
      <c r="S37" s="768">
        <f t="shared" si="12"/>
        <v>100</v>
      </c>
      <c r="T37" s="767" t="s">
        <v>17</v>
      </c>
      <c r="U37" s="768">
        <f t="shared" si="13"/>
        <v>100</v>
      </c>
      <c r="V37" s="767" t="s">
        <v>17</v>
      </c>
      <c r="W37" s="768">
        <f t="shared" si="14"/>
        <v>100</v>
      </c>
      <c r="X37" s="769"/>
      <c r="Y37" s="3274"/>
      <c r="Z37" s="54" t="str">
        <f t="shared" si="15"/>
        <v>市政基础设施</v>
      </c>
      <c r="AA37" s="770">
        <f t="shared" si="3"/>
        <v>1</v>
      </c>
      <c r="AB37" s="770">
        <f t="shared" si="4"/>
        <v>1</v>
      </c>
      <c r="AC37" s="770">
        <f t="shared" si="5"/>
        <v>1</v>
      </c>
    </row>
    <row r="38" spans="1:29" ht="15" hidden="1">
      <c r="A38" s="471"/>
      <c r="B38" s="421" t="s">
        <v>2660</v>
      </c>
      <c r="C38" s="2605"/>
      <c r="D38" s="434">
        <v>100</v>
      </c>
      <c r="E38" s="2605"/>
      <c r="F38" s="460">
        <f>SUMIF(114:114,E38,115:115)-SUMIF(114:114,C38,115:115)+100</f>
        <v>100</v>
      </c>
      <c r="G38" s="2605"/>
      <c r="H38" s="434">
        <f>SUMIF(114:114,G38,115:115)-SUMIF(114:114,C38,115:115)+100</f>
        <v>100</v>
      </c>
      <c r="I38" s="2605"/>
      <c r="J38" s="434">
        <f>SUMIF(114:114,I38,115:115)-SUMIF(114:114,C38,115:115)+100</f>
        <v>100</v>
      </c>
      <c r="K38" s="611"/>
      <c r="L38" s="1135"/>
      <c r="M38" s="1126"/>
      <c r="N38" s="1126"/>
      <c r="O38" s="1126"/>
      <c r="P38" s="3272" t="s">
        <v>2561</v>
      </c>
      <c r="Q38" s="1805" t="str">
        <f t="shared" si="11"/>
        <v>业态</v>
      </c>
      <c r="R38" s="771" t="s">
        <v>17</v>
      </c>
      <c r="S38" s="772">
        <f t="shared" si="12"/>
        <v>100</v>
      </c>
      <c r="T38" s="771" t="s">
        <v>17</v>
      </c>
      <c r="U38" s="772">
        <f t="shared" si="13"/>
        <v>100</v>
      </c>
      <c r="V38" s="771" t="s">
        <v>17</v>
      </c>
      <c r="W38" s="772">
        <f t="shared" si="14"/>
        <v>100</v>
      </c>
      <c r="X38" s="1808"/>
      <c r="Y38" s="3274" t="s">
        <v>2561</v>
      </c>
      <c r="Z38" s="1809" t="str">
        <f t="shared" si="15"/>
        <v>业态</v>
      </c>
      <c r="AA38" s="1806">
        <f t="shared" si="3"/>
        <v>1</v>
      </c>
      <c r="AB38" s="1806">
        <f t="shared" si="4"/>
        <v>1</v>
      </c>
      <c r="AC38" s="1806">
        <f t="shared" si="5"/>
        <v>1</v>
      </c>
    </row>
    <row r="39" spans="1:29" ht="15" hidden="1">
      <c r="A39" s="471"/>
      <c r="B39" s="421" t="s">
        <v>2661</v>
      </c>
      <c r="C39" s="2605"/>
      <c r="D39" s="434">
        <v>100</v>
      </c>
      <c r="E39" s="2605"/>
      <c r="F39" s="460">
        <f>SUMIF(116:116,E39,117:117)-SUMIF(116:116,C39,117:117)+100</f>
        <v>100</v>
      </c>
      <c r="G39" s="2605"/>
      <c r="H39" s="434">
        <f>SUMIF(116:116,G39,117:117)-SUMIF(116:116,C39,117:117)+100</f>
        <v>100</v>
      </c>
      <c r="I39" s="2605"/>
      <c r="J39" s="434">
        <f>SUMIF(116:116,I39,117:117)-SUMIF(116:116,C39,117:117)+100</f>
        <v>100</v>
      </c>
      <c r="K39" s="611"/>
      <c r="L39" s="1135"/>
      <c r="M39" s="1126"/>
      <c r="N39" s="1126"/>
      <c r="O39" s="1126"/>
      <c r="P39" s="3272"/>
      <c r="Q39" s="1805" t="str">
        <f t="shared" si="11"/>
        <v>层高</v>
      </c>
      <c r="R39" s="771" t="s">
        <v>17</v>
      </c>
      <c r="S39" s="772">
        <f t="shared" si="12"/>
        <v>100</v>
      </c>
      <c r="T39" s="771" t="s">
        <v>17</v>
      </c>
      <c r="U39" s="772">
        <f t="shared" si="13"/>
        <v>100</v>
      </c>
      <c r="V39" s="771" t="s">
        <v>17</v>
      </c>
      <c r="W39" s="772">
        <f t="shared" si="14"/>
        <v>100</v>
      </c>
      <c r="X39" s="1808"/>
      <c r="Y39" s="3274"/>
      <c r="Z39" s="1809" t="str">
        <f t="shared" si="15"/>
        <v>层高</v>
      </c>
      <c r="AA39" s="1806">
        <f t="shared" si="3"/>
        <v>1</v>
      </c>
      <c r="AB39" s="1806">
        <f t="shared" si="4"/>
        <v>1</v>
      </c>
      <c r="AC39" s="1806">
        <f t="shared" si="5"/>
        <v>1</v>
      </c>
    </row>
    <row r="40" spans="1:29" ht="15" hidden="1">
      <c r="A40" s="471"/>
      <c r="B40" s="421" t="s">
        <v>2662</v>
      </c>
      <c r="C40" s="616"/>
      <c r="D40" s="434">
        <v>100</v>
      </c>
      <c r="E40" s="616"/>
      <c r="F40" s="460">
        <f>SUMIF(118:118,E40,119:119)-SUMIF(118:118,C40,119:119)+100</f>
        <v>100</v>
      </c>
      <c r="G40" s="616"/>
      <c r="H40" s="434">
        <f>SUMIF(118:118,G40,119:119)-SUMIF(118:118,C40,119:119)+100</f>
        <v>100</v>
      </c>
      <c r="I40" s="616"/>
      <c r="J40" s="434">
        <f>SUMIF(118:118,I40,119:119)-SUMIF(118:118,C40,119:119)+100</f>
        <v>100</v>
      </c>
      <c r="K40" s="612"/>
      <c r="L40" s="1135"/>
      <c r="M40" s="1126"/>
      <c r="N40" s="1126"/>
      <c r="O40" s="1126"/>
      <c r="P40" s="3272"/>
      <c r="Q40" s="1805" t="str">
        <f t="shared" si="11"/>
        <v>单套建筑面积</v>
      </c>
      <c r="R40" s="771" t="s">
        <v>17</v>
      </c>
      <c r="S40" s="772">
        <f t="shared" si="12"/>
        <v>100</v>
      </c>
      <c r="T40" s="771" t="s">
        <v>17</v>
      </c>
      <c r="U40" s="772">
        <f t="shared" si="13"/>
        <v>100</v>
      </c>
      <c r="V40" s="771" t="s">
        <v>17</v>
      </c>
      <c r="W40" s="772">
        <f t="shared" si="14"/>
        <v>100</v>
      </c>
      <c r="X40" s="1808"/>
      <c r="Y40" s="3274"/>
      <c r="Z40" s="1809" t="str">
        <f t="shared" si="15"/>
        <v>单套建筑面积</v>
      </c>
      <c r="AA40" s="1806">
        <f t="shared" si="3"/>
        <v>1</v>
      </c>
      <c r="AB40" s="1806">
        <f t="shared" si="4"/>
        <v>1</v>
      </c>
      <c r="AC40" s="1806">
        <f t="shared" si="5"/>
        <v>1</v>
      </c>
    </row>
    <row r="41" spans="1:29" s="470" customFormat="1" ht="15" hidden="1">
      <c r="A41" s="467"/>
      <c r="B41" s="1807" t="s">
        <v>2663</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3"/>
      <c r="M41" s="1136"/>
      <c r="N41" s="1136"/>
      <c r="O41" s="1136"/>
      <c r="P41" s="3272"/>
      <c r="Q41" s="773" t="str">
        <f t="shared" si="11"/>
        <v>进深比</v>
      </c>
      <c r="R41" s="774" t="s">
        <v>17</v>
      </c>
      <c r="S41" s="775">
        <f t="shared" si="12"/>
        <v>100</v>
      </c>
      <c r="T41" s="774" t="s">
        <v>17</v>
      </c>
      <c r="U41" s="775">
        <f t="shared" si="13"/>
        <v>100</v>
      </c>
      <c r="V41" s="774" t="s">
        <v>17</v>
      </c>
      <c r="W41" s="775">
        <f t="shared" si="14"/>
        <v>100</v>
      </c>
      <c r="X41" s="776"/>
      <c r="Y41" s="3274"/>
      <c r="Z41" s="777" t="str">
        <f t="shared" si="15"/>
        <v>进深比</v>
      </c>
      <c r="AA41" s="1806">
        <f t="shared" si="3"/>
        <v>1</v>
      </c>
      <c r="AB41" s="1806">
        <f t="shared" si="4"/>
        <v>1</v>
      </c>
      <c r="AC41" s="1806">
        <f t="shared" si="5"/>
        <v>1</v>
      </c>
    </row>
    <row r="42" spans="1:29" ht="15">
      <c r="A42" s="471"/>
      <c r="B42" s="421" t="s">
        <v>2664</v>
      </c>
      <c r="C42" s="2605" t="s">
        <v>3785</v>
      </c>
      <c r="D42" s="434">
        <v>100</v>
      </c>
      <c r="E42" s="2605" t="s">
        <v>3785</v>
      </c>
      <c r="F42" s="460">
        <f>SUMIF(122:122,E42,123:123)-SUMIF(122:122,C42,123:123)+100</f>
        <v>100</v>
      </c>
      <c r="G42" s="2605" t="s">
        <v>3785</v>
      </c>
      <c r="H42" s="434">
        <f>SUMIF(122:122,G42,123:123)-SUMIF(122:122,C42,123:123)+100</f>
        <v>100</v>
      </c>
      <c r="I42" s="2605" t="s">
        <v>3785</v>
      </c>
      <c r="J42" s="434">
        <f>SUMIF(122:122,I42,123:123)-SUMIF(122:122,C42,123:123)+100</f>
        <v>100</v>
      </c>
      <c r="K42" s="611">
        <v>2</v>
      </c>
      <c r="L42" s="1135"/>
      <c r="M42" s="1126"/>
      <c r="N42" s="1126"/>
      <c r="O42" s="1126"/>
      <c r="P42" s="3272"/>
      <c r="Q42" s="1805" t="str">
        <f t="shared" si="11"/>
        <v>内部装修</v>
      </c>
      <c r="R42" s="771" t="s">
        <v>17</v>
      </c>
      <c r="S42" s="772">
        <f t="shared" si="12"/>
        <v>100</v>
      </c>
      <c r="T42" s="771" t="s">
        <v>17</v>
      </c>
      <c r="U42" s="772">
        <f t="shared" si="13"/>
        <v>100</v>
      </c>
      <c r="V42" s="771" t="s">
        <v>17</v>
      </c>
      <c r="W42" s="772">
        <f t="shared" si="14"/>
        <v>100</v>
      </c>
      <c r="X42" s="1808"/>
      <c r="Y42" s="3274"/>
      <c r="Z42" s="1809" t="str">
        <f t="shared" si="15"/>
        <v>内部装修</v>
      </c>
      <c r="AA42" s="1806">
        <f t="shared" si="3"/>
        <v>1</v>
      </c>
      <c r="AB42" s="1806">
        <f t="shared" si="4"/>
        <v>1</v>
      </c>
      <c r="AC42" s="1806">
        <f t="shared" si="5"/>
        <v>1</v>
      </c>
    </row>
    <row r="43" spans="1:29" ht="15.75" thickBot="1">
      <c r="A43" s="471"/>
      <c r="B43" s="421" t="s">
        <v>2572</v>
      </c>
      <c r="C43" s="2605" t="s">
        <v>3091</v>
      </c>
      <c r="D43" s="434">
        <v>100</v>
      </c>
      <c r="E43" s="2605" t="s">
        <v>3091</v>
      </c>
      <c r="F43" s="460">
        <f>SUMIF(124:124,E43,125:125)-SUMIF(124:124,C43,125:125)+100</f>
        <v>100</v>
      </c>
      <c r="G43" s="2605" t="s">
        <v>3091</v>
      </c>
      <c r="H43" s="434">
        <f>SUMIF(124:124,G43,125:125)-SUMIF(124:124,C43,125:125)+100</f>
        <v>100</v>
      </c>
      <c r="I43" s="2605" t="s">
        <v>3091</v>
      </c>
      <c r="J43" s="434">
        <f>SUMIF(124:124,I43,125:125)-SUMIF(124:124,C43,125:125)+100</f>
        <v>100</v>
      </c>
      <c r="K43" s="611">
        <v>2</v>
      </c>
      <c r="L43" s="1135"/>
      <c r="M43" s="1126"/>
      <c r="N43" s="1126"/>
      <c r="O43" s="1126"/>
      <c r="P43" s="3272"/>
      <c r="Q43" s="1805" t="str">
        <f t="shared" si="11"/>
        <v>内部装修维护情况</v>
      </c>
      <c r="R43" s="771" t="s">
        <v>17</v>
      </c>
      <c r="S43" s="772">
        <f t="shared" si="12"/>
        <v>100</v>
      </c>
      <c r="T43" s="771" t="s">
        <v>17</v>
      </c>
      <c r="U43" s="772">
        <f t="shared" si="13"/>
        <v>100</v>
      </c>
      <c r="V43" s="771" t="s">
        <v>17</v>
      </c>
      <c r="W43" s="772">
        <f t="shared" si="14"/>
        <v>100</v>
      </c>
      <c r="X43" s="1808"/>
      <c r="Y43" s="3274"/>
      <c r="Z43" s="1809" t="str">
        <f t="shared" si="15"/>
        <v>内部装修维护情况</v>
      </c>
      <c r="AA43" s="1806">
        <f t="shared" si="3"/>
        <v>1</v>
      </c>
      <c r="AB43" s="1806">
        <f t="shared" si="4"/>
        <v>1</v>
      </c>
      <c r="AC43" s="1806">
        <f t="shared" si="5"/>
        <v>1</v>
      </c>
    </row>
    <row r="44" spans="1:29" s="116" customFormat="1" ht="15" hidden="1">
      <c r="A44" s="472"/>
      <c r="B44" s="1381">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27"/>
      <c r="M44" s="1128"/>
      <c r="N44" s="1128"/>
      <c r="O44" s="1128"/>
      <c r="P44" s="3272"/>
      <c r="Q44" s="1790">
        <f t="shared" si="11"/>
        <v>111</v>
      </c>
      <c r="R44" s="767" t="s">
        <v>17</v>
      </c>
      <c r="S44" s="768">
        <f t="shared" si="12"/>
        <v>100</v>
      </c>
      <c r="T44" s="767" t="s">
        <v>17</v>
      </c>
      <c r="U44" s="768">
        <f t="shared" si="13"/>
        <v>100</v>
      </c>
      <c r="V44" s="767" t="s">
        <v>17</v>
      </c>
      <c r="W44" s="768">
        <f t="shared" si="14"/>
        <v>100</v>
      </c>
      <c r="X44" s="769"/>
      <c r="Y44" s="3274"/>
      <c r="Z44" s="54">
        <f t="shared" si="15"/>
        <v>111</v>
      </c>
      <c r="AA44" s="770">
        <f t="shared" si="3"/>
        <v>1</v>
      </c>
      <c r="AB44" s="770">
        <f t="shared" si="4"/>
        <v>1</v>
      </c>
      <c r="AC44" s="770">
        <f t="shared" si="5"/>
        <v>1</v>
      </c>
    </row>
    <row r="45" spans="1:29" ht="15" hidden="1">
      <c r="A45" s="471"/>
      <c r="B45" s="1381">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5"/>
      <c r="M45" s="1126"/>
      <c r="N45" s="1126"/>
      <c r="O45" s="1126"/>
      <c r="P45" s="3272"/>
      <c r="Q45" s="1805">
        <f t="shared" si="11"/>
        <v>111</v>
      </c>
      <c r="R45" s="771" t="s">
        <v>17</v>
      </c>
      <c r="S45" s="772">
        <f t="shared" si="12"/>
        <v>100</v>
      </c>
      <c r="T45" s="771" t="s">
        <v>17</v>
      </c>
      <c r="U45" s="772">
        <f t="shared" si="13"/>
        <v>100</v>
      </c>
      <c r="V45" s="771" t="s">
        <v>17</v>
      </c>
      <c r="W45" s="772">
        <f t="shared" si="14"/>
        <v>100</v>
      </c>
      <c r="X45" s="1808"/>
      <c r="Y45" s="3274"/>
      <c r="Z45" s="1809">
        <f t="shared" si="15"/>
        <v>111</v>
      </c>
      <c r="AA45" s="1806">
        <f t="shared" si="3"/>
        <v>1</v>
      </c>
      <c r="AB45" s="1806">
        <f t="shared" si="4"/>
        <v>1</v>
      </c>
      <c r="AC45" s="1806">
        <f t="shared" si="5"/>
        <v>1</v>
      </c>
    </row>
    <row r="46" spans="1:29" ht="15.75" hidden="1" thickBot="1">
      <c r="A46" s="477"/>
      <c r="B46" s="2594">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5"/>
      <c r="M46" s="1126"/>
      <c r="N46" s="1126"/>
      <c r="O46" s="1126"/>
      <c r="P46" s="3273"/>
      <c r="Q46" s="1805">
        <f t="shared" si="11"/>
        <v>111</v>
      </c>
      <c r="R46" s="771" t="s">
        <v>17</v>
      </c>
      <c r="S46" s="772">
        <f t="shared" si="12"/>
        <v>100</v>
      </c>
      <c r="T46" s="771" t="s">
        <v>17</v>
      </c>
      <c r="U46" s="772">
        <f t="shared" si="13"/>
        <v>100</v>
      </c>
      <c r="V46" s="771" t="s">
        <v>17</v>
      </c>
      <c r="W46" s="772">
        <f t="shared" si="14"/>
        <v>100</v>
      </c>
      <c r="X46" s="1808"/>
      <c r="Y46" s="3275"/>
      <c r="Z46" s="1809">
        <f t="shared" si="15"/>
        <v>111</v>
      </c>
      <c r="AA46" s="1806">
        <f t="shared" si="3"/>
        <v>1</v>
      </c>
      <c r="AB46" s="1806">
        <f t="shared" si="4"/>
        <v>1</v>
      </c>
      <c r="AC46" s="1806">
        <f t="shared" si="5"/>
        <v>1</v>
      </c>
    </row>
    <row r="47" spans="1:29" ht="15">
      <c r="A47" s="478" t="s">
        <v>2573</v>
      </c>
      <c r="B47" s="479"/>
      <c r="C47" s="1402" t="s">
        <v>1</v>
      </c>
      <c r="D47" s="1403"/>
      <c r="E47" s="1404">
        <v>44958</v>
      </c>
      <c r="F47" s="1405"/>
      <c r="G47" s="1406">
        <v>38556</v>
      </c>
      <c r="H47" s="1407"/>
      <c r="I47" s="1404">
        <v>39117</v>
      </c>
      <c r="J47" s="1407"/>
      <c r="K47" s="780"/>
      <c r="L47" s="1138"/>
      <c r="M47" s="1139"/>
      <c r="N47" s="1126"/>
      <c r="O47" s="1139"/>
      <c r="P47" s="3276" t="str">
        <f>A47</f>
        <v>成交单价（元/平方米）</v>
      </c>
      <c r="Q47" s="3276"/>
      <c r="R47" s="3264">
        <f>E47</f>
        <v>44958</v>
      </c>
      <c r="S47" s="3264"/>
      <c r="T47" s="3264">
        <f>G47</f>
        <v>38556</v>
      </c>
      <c r="U47" s="3264"/>
      <c r="V47" s="3264">
        <f>I47</f>
        <v>39117</v>
      </c>
      <c r="W47" s="3264"/>
      <c r="X47" s="756"/>
      <c r="Y47" s="778"/>
      <c r="Z47" s="756"/>
      <c r="AA47" s="756"/>
      <c r="AB47" s="756"/>
      <c r="AC47" s="756"/>
    </row>
    <row r="48" spans="1:29" ht="15.75" thickBot="1">
      <c r="A48" s="485" t="s">
        <v>2665</v>
      </c>
      <c r="B48" s="486"/>
      <c r="C48" s="1408">
        <f>R49</f>
        <v>40327</v>
      </c>
      <c r="D48" s="1409"/>
      <c r="E48" s="1410">
        <f>R48</f>
        <v>44076</v>
      </c>
      <c r="F48" s="1410"/>
      <c r="G48" s="1408">
        <f>T48</f>
        <v>38556</v>
      </c>
      <c r="H48" s="1409"/>
      <c r="I48" s="1410">
        <f>V48</f>
        <v>38350</v>
      </c>
      <c r="J48" s="1409"/>
      <c r="K48" s="781"/>
      <c r="L48" s="1138"/>
      <c r="M48" s="1139"/>
      <c r="N48" s="1126"/>
      <c r="O48" s="1139"/>
      <c r="P48" s="3276" t="str">
        <f>A48</f>
        <v>比较价值（元/平方米）</v>
      </c>
      <c r="Q48" s="3276"/>
      <c r="R48" s="3277">
        <f>IF(F1="售价",ROUND(PRODUCT(R47,AA7:AA46),0),ROUND(PRODUCT(R47,AA7:AA46),1))</f>
        <v>44076</v>
      </c>
      <c r="S48" s="3277"/>
      <c r="T48" s="3277">
        <f>IF(F1="售价",ROUND(PRODUCT(T47,AB7:AB46),0),ROUND(PRODUCT(T47,AB7:AB46),1))</f>
        <v>38556</v>
      </c>
      <c r="U48" s="3277"/>
      <c r="V48" s="3277">
        <f>IF(F1="售价",ROUND(PRODUCT(V47,AC7:AC46),0),ROUND(PRODUCT(V47,AC7:AC46),1))</f>
        <v>38350</v>
      </c>
      <c r="W48" s="3277"/>
      <c r="X48" s="756"/>
      <c r="Y48" s="756"/>
      <c r="Z48" s="756"/>
      <c r="AA48" s="756"/>
      <c r="AB48" s="756"/>
      <c r="AC48" s="756"/>
    </row>
    <row r="49" spans="1:29" ht="15.75" thickBot="1">
      <c r="A49" s="491" t="s">
        <v>2666</v>
      </c>
      <c r="B49" s="492"/>
      <c r="C49" s="1412">
        <f>R49</f>
        <v>40327</v>
      </c>
      <c r="D49" s="1412"/>
      <c r="E49" s="1412"/>
      <c r="F49" s="1412"/>
      <c r="G49" s="1412"/>
      <c r="H49" s="1412"/>
      <c r="I49" s="1412"/>
      <c r="J49" s="1412"/>
      <c r="K49" s="782"/>
      <c r="L49" s="1138"/>
      <c r="M49" s="1139"/>
      <c r="N49" s="1126"/>
      <c r="O49" s="1139"/>
      <c r="P49" s="3316" t="str">
        <f>A49</f>
        <v>估价对象XX用房的比较价值（楼面单价，元/平方米）</v>
      </c>
      <c r="Q49" s="3317"/>
      <c r="R49" s="3318">
        <f>IF(F1="售价",ROUND(AVERAGE(R48:V48),0),ROUND(AVERAGE(R48:V48),1))</f>
        <v>40327</v>
      </c>
      <c r="S49" s="3318"/>
      <c r="T49" s="3318"/>
      <c r="U49" s="3318"/>
      <c r="V49" s="3318"/>
      <c r="W49" s="3318"/>
      <c r="X49" s="756"/>
      <c r="Y49" s="756"/>
      <c r="Z49" s="756"/>
      <c r="AA49" s="756"/>
      <c r="AB49" s="756"/>
      <c r="AC49" s="756"/>
    </row>
    <row r="50" spans="1:29">
      <c r="A50" s="1139"/>
      <c r="B50" s="1139"/>
      <c r="C50" s="1139"/>
      <c r="D50" s="1139"/>
      <c r="E50" s="1139"/>
      <c r="F50" s="1139"/>
      <c r="G50" s="1142"/>
      <c r="H50" s="1139"/>
      <c r="I50" s="1139"/>
      <c r="J50" s="1139"/>
      <c r="K50" s="1100"/>
      <c r="L50" s="1101"/>
      <c r="M50" s="1139"/>
      <c r="N50" s="1139"/>
      <c r="O50" s="1139"/>
      <c r="P50" s="673"/>
      <c r="Q50" s="756"/>
      <c r="R50" s="756"/>
      <c r="S50" s="756"/>
      <c r="T50" s="756"/>
      <c r="U50" s="756"/>
      <c r="V50" s="756"/>
      <c r="W50" s="756"/>
      <c r="X50" s="756"/>
      <c r="Y50" s="756"/>
      <c r="Z50" s="756"/>
      <c r="AA50" s="756"/>
      <c r="AB50" s="756"/>
      <c r="AC50" s="756"/>
    </row>
    <row r="51" spans="1:29">
      <c r="A51" s="1139"/>
      <c r="B51" s="1139"/>
      <c r="C51" s="1139"/>
      <c r="D51" s="1139"/>
      <c r="E51" s="1139"/>
      <c r="F51" s="1139"/>
      <c r="G51" s="1139"/>
      <c r="H51" s="1139"/>
      <c r="I51" s="1139"/>
      <c r="J51" s="1139"/>
      <c r="K51" s="1100"/>
      <c r="L51" s="1101"/>
      <c r="M51" s="1139"/>
      <c r="N51" s="1139"/>
      <c r="O51" s="1139"/>
      <c r="P51" s="673"/>
      <c r="Q51" s="756"/>
      <c r="R51" s="756"/>
      <c r="S51" s="756"/>
      <c r="T51" s="756"/>
      <c r="U51" s="756"/>
      <c r="V51" s="756"/>
      <c r="W51" s="756"/>
      <c r="X51" s="756"/>
      <c r="Y51" s="756"/>
      <c r="Z51" s="756"/>
      <c r="AA51" s="756"/>
      <c r="AB51" s="756"/>
      <c r="AC51" s="756"/>
    </row>
    <row r="52" spans="1:29" ht="13.5" customHeight="1">
      <c r="A52" s="1139"/>
      <c r="B52" s="1139"/>
      <c r="C52" s="496" t="s">
        <v>2667</v>
      </c>
      <c r="D52" s="497"/>
      <c r="E52" s="498">
        <f>IF(E47&lt;E48,E48/E47-1,E47/E48-1)</f>
        <v>2.0010890280424798E-2</v>
      </c>
      <c r="F52" s="499" t="str">
        <f>IF(OR(E52&gt;=0.3,E52&lt;=-0.3),"超过30%","")</f>
        <v/>
      </c>
      <c r="G52" s="498">
        <f>IF(G47&lt;G48,G48/G47-1,G47/G48-1)</f>
        <v>0</v>
      </c>
      <c r="H52" s="499" t="str">
        <f>IF(OR(G52&gt;=0.3,G52&lt;=-0.3),"超过30%","")</f>
        <v/>
      </c>
      <c r="I52" s="498">
        <f>IF(I47&lt;I48,I48/I47-1,I47/I48-1)</f>
        <v>2.0000000000000018E-2</v>
      </c>
      <c r="J52" s="499" t="str">
        <f>IF(OR(I52&gt;=0.3,I52&lt;=-0.3),"超过30%","")</f>
        <v/>
      </c>
      <c r="K52" s="1100"/>
      <c r="L52" s="1101"/>
      <c r="M52" s="1139"/>
      <c r="N52" s="1139"/>
      <c r="O52" s="1139"/>
      <c r="P52" s="673"/>
      <c r="Q52" s="756"/>
      <c r="R52" s="756"/>
      <c r="S52" s="756"/>
      <c r="T52" s="756"/>
      <c r="U52" s="756"/>
      <c r="V52" s="756"/>
      <c r="W52" s="756"/>
      <c r="X52" s="756"/>
      <c r="Y52" s="756"/>
      <c r="Z52" s="756"/>
      <c r="AA52" s="756"/>
      <c r="AB52" s="756"/>
      <c r="AC52" s="756"/>
    </row>
    <row r="53" spans="1:29" ht="13.5" customHeight="1">
      <c r="A53" s="1139"/>
      <c r="B53" s="1139"/>
      <c r="C53" s="496" t="s">
        <v>2668</v>
      </c>
      <c r="D53" s="500"/>
      <c r="E53" s="498">
        <f>IF(E48&lt;G48,G48/E48-1,E48/G48-1)</f>
        <v>0.14316837846249619</v>
      </c>
      <c r="F53" s="499" t="str">
        <f>IF(OR(E53&gt;=0.2,E53&lt;=-0.2),"超过20%","")</f>
        <v/>
      </c>
      <c r="G53" s="498">
        <f>IF(G48&lt;I48,I48/G48-1,G48/I48-1)</f>
        <v>5.3715775749674233E-3</v>
      </c>
      <c r="H53" s="499" t="str">
        <f>IF(OR(G53&gt;=0.2,G53&lt;=-0.2),"超过20%","")</f>
        <v/>
      </c>
      <c r="I53" s="498">
        <f>IF(I48&lt;E48,E48/I48-1,I48/E48-1)</f>
        <v>0.14930899608865711</v>
      </c>
      <c r="J53" s="499" t="str">
        <f>IF(OR(I53&gt;=0.2,I53&lt;=-0.2),"超过20%","")</f>
        <v/>
      </c>
      <c r="K53" s="1100"/>
      <c r="L53" s="1101"/>
      <c r="M53" s="1139"/>
      <c r="N53" s="1139"/>
      <c r="O53" s="1139"/>
      <c r="P53" s="673"/>
      <c r="Q53" s="756"/>
      <c r="R53" s="756"/>
      <c r="S53" s="756"/>
      <c r="T53" s="756"/>
      <c r="U53" s="756"/>
      <c r="V53" s="756"/>
      <c r="W53" s="756"/>
      <c r="X53" s="756"/>
      <c r="Y53" s="756"/>
      <c r="Z53" s="756"/>
      <c r="AA53" s="756"/>
      <c r="AB53" s="756"/>
      <c r="AC53" s="756"/>
    </row>
    <row r="54" spans="1:29" s="501" customFormat="1" ht="13.5" customHeight="1">
      <c r="A54" s="1140"/>
      <c r="B54" s="1140"/>
      <c r="C54" s="496" t="s">
        <v>2669</v>
      </c>
      <c r="D54" s="500"/>
      <c r="E54" s="498">
        <f>IF(E47&lt;G47,G47/E47-1,E47/G47-1)</f>
        <v>0.16604419545596016</v>
      </c>
      <c r="F54" s="499" t="str">
        <f>IF(OR(E54&gt;=0.3,E54&lt;=-0.3),"超过30%","")</f>
        <v/>
      </c>
      <c r="G54" s="498">
        <f>IF(G47&lt;I47,I47/G47-1,G47/I47-1)</f>
        <v>1.4550264550264647E-2</v>
      </c>
      <c r="H54" s="499" t="str">
        <f>IF(OR(G54&gt;=0.3,G54&lt;=-0.3),"超过30%","")</f>
        <v/>
      </c>
      <c r="I54" s="498">
        <f>IF(I47&lt;E47,E47/I47-1,I47/E47-1)</f>
        <v>0.14932126696832571</v>
      </c>
      <c r="J54" s="499" t="str">
        <f>IF(OR(I54&gt;=0.3,I54&lt;=-0.3),"超过30%","")</f>
        <v/>
      </c>
      <c r="K54" s="1143"/>
      <c r="L54" s="1144"/>
      <c r="M54" s="1140"/>
      <c r="N54" s="1140"/>
      <c r="O54" s="1140"/>
      <c r="P54" s="2658"/>
      <c r="Q54" s="757"/>
      <c r="R54" s="757"/>
      <c r="S54" s="757"/>
      <c r="T54" s="757"/>
      <c r="U54" s="757"/>
      <c r="V54" s="757"/>
      <c r="W54" s="757"/>
      <c r="X54" s="757"/>
      <c r="Y54" s="757"/>
      <c r="Z54" s="757"/>
      <c r="AA54" s="757"/>
      <c r="AB54" s="757"/>
      <c r="AC54" s="757"/>
    </row>
    <row r="55" spans="1:29" s="501" customFormat="1">
      <c r="A55" s="1140"/>
      <c r="B55" s="1141"/>
      <c r="C55" s="1145"/>
      <c r="D55" s="1140"/>
      <c r="E55" s="1140"/>
      <c r="F55" s="1140"/>
      <c r="G55" s="1140"/>
      <c r="H55" s="1140"/>
      <c r="I55" s="1140"/>
      <c r="J55" s="1140"/>
      <c r="K55" s="1143"/>
      <c r="L55" s="1144"/>
      <c r="M55" s="1140"/>
      <c r="N55" s="1140"/>
      <c r="O55" s="1140"/>
      <c r="P55" s="2658"/>
      <c r="Q55" s="757"/>
      <c r="R55" s="757"/>
      <c r="S55" s="757"/>
      <c r="T55" s="757"/>
      <c r="U55" s="757"/>
      <c r="V55" s="757"/>
      <c r="W55" s="757"/>
      <c r="X55" s="757"/>
      <c r="Y55" s="757"/>
      <c r="Z55" s="757"/>
      <c r="AA55" s="757"/>
      <c r="AB55" s="757"/>
      <c r="AC55" s="757"/>
    </row>
    <row r="56" spans="1:29">
      <c r="A56" s="1139"/>
      <c r="B56" s="1141"/>
      <c r="C56" s="1145"/>
      <c r="D56" s="1139"/>
      <c r="E56" s="1139"/>
      <c r="F56" s="1139"/>
      <c r="G56" s="1139"/>
      <c r="H56" s="1139"/>
      <c r="I56" s="1139"/>
      <c r="J56" s="1139"/>
      <c r="K56" s="1100"/>
      <c r="L56" s="1101"/>
      <c r="M56" s="1139"/>
      <c r="N56" s="1139"/>
      <c r="O56" s="1139"/>
      <c r="P56" s="673"/>
      <c r="Q56" s="756"/>
      <c r="R56" s="756"/>
      <c r="S56" s="756"/>
      <c r="T56" s="756"/>
      <c r="U56" s="756"/>
      <c r="V56" s="756"/>
      <c r="W56" s="756"/>
      <c r="X56" s="756"/>
      <c r="Y56" s="756"/>
      <c r="Z56" s="756"/>
      <c r="AA56" s="756"/>
      <c r="AB56" s="756"/>
      <c r="AC56" s="756"/>
    </row>
    <row r="57" spans="1:29" ht="21.75" thickBot="1">
      <c r="A57" s="760" t="s">
        <v>2670</v>
      </c>
      <c r="B57" s="756"/>
      <c r="C57" s="761"/>
      <c r="D57" s="761"/>
      <c r="E57" s="761"/>
      <c r="F57" s="762"/>
      <c r="G57" s="762"/>
      <c r="H57" s="761"/>
      <c r="I57" s="761"/>
      <c r="J57" s="761"/>
      <c r="K57" s="763"/>
      <c r="L57" s="1156"/>
      <c r="M57" s="1154"/>
      <c r="N57" s="1154"/>
      <c r="O57" s="1154"/>
      <c r="P57" s="2659"/>
      <c r="Q57" s="2660"/>
      <c r="R57" s="756"/>
      <c r="S57" s="756"/>
      <c r="T57" s="756"/>
      <c r="U57" s="756"/>
      <c r="V57" s="756"/>
      <c r="W57" s="756"/>
      <c r="X57" s="756"/>
      <c r="Y57" s="756"/>
      <c r="Z57" s="756"/>
      <c r="AA57" s="756"/>
      <c r="AB57" s="756"/>
      <c r="AC57" s="756"/>
    </row>
    <row r="58" spans="1:29" s="507" customFormat="1" ht="15">
      <c r="A58" s="504" t="s">
        <v>2544</v>
      </c>
      <c r="B58" s="505"/>
      <c r="C58" s="1569" t="str">
        <f>YEAR(C7)&amp;"-"&amp;MONTH(C7)</f>
        <v>2019-4</v>
      </c>
      <c r="D58" s="1570">
        <f>EDATE(C58,-1)</f>
        <v>43525</v>
      </c>
      <c r="E58" s="1570">
        <f t="shared" ref="E58:N58" si="16">EDATE(D58,-1)</f>
        <v>43497</v>
      </c>
      <c r="F58" s="1570">
        <f t="shared" si="16"/>
        <v>43466</v>
      </c>
      <c r="G58" s="1570">
        <f t="shared" si="16"/>
        <v>43435</v>
      </c>
      <c r="H58" s="1570">
        <f t="shared" si="16"/>
        <v>43405</v>
      </c>
      <c r="I58" s="1570">
        <f t="shared" si="16"/>
        <v>43374</v>
      </c>
      <c r="J58" s="1570">
        <f t="shared" si="16"/>
        <v>43344</v>
      </c>
      <c r="K58" s="1570">
        <f t="shared" si="16"/>
        <v>43313</v>
      </c>
      <c r="L58" s="1570">
        <f t="shared" si="16"/>
        <v>43282</v>
      </c>
      <c r="M58" s="1570">
        <f t="shared" si="16"/>
        <v>43252</v>
      </c>
      <c r="N58" s="1570">
        <f t="shared" si="16"/>
        <v>43221</v>
      </c>
      <c r="O58" s="1570">
        <f>EDATE(N58,-1)</f>
        <v>43191</v>
      </c>
      <c r="P58" s="1565"/>
    </row>
    <row r="59" spans="1:29" s="116" customFormat="1" ht="15">
      <c r="A59" s="508"/>
      <c r="B59" s="509"/>
      <c r="C59" s="1568">
        <v>100</v>
      </c>
      <c r="D59" s="511"/>
      <c r="E59" s="511"/>
      <c r="F59" s="511"/>
      <c r="G59" s="511"/>
      <c r="H59" s="511"/>
      <c r="I59" s="511"/>
      <c r="J59" s="511"/>
      <c r="K59" s="511"/>
      <c r="L59" s="511"/>
      <c r="M59" s="512"/>
      <c r="N59" s="511"/>
      <c r="O59" s="512"/>
      <c r="P59" s="2620"/>
    </row>
    <row r="60" spans="1:29" s="116" customFormat="1" ht="15.75" thickBot="1">
      <c r="A60" s="514" t="s">
        <v>2581</v>
      </c>
      <c r="B60" s="515"/>
      <c r="C60" s="516"/>
      <c r="D60" s="517"/>
      <c r="E60" s="517"/>
      <c r="F60" s="517"/>
      <c r="G60" s="517"/>
      <c r="H60" s="517"/>
      <c r="I60" s="517"/>
      <c r="J60" s="517"/>
      <c r="K60" s="517"/>
      <c r="L60" s="517"/>
      <c r="M60" s="518"/>
      <c r="N60" s="517"/>
      <c r="O60" s="518"/>
      <c r="P60" s="2620"/>
      <c r="Q60" s="503"/>
    </row>
    <row r="61" spans="1:29" s="116" customFormat="1" ht="15">
      <c r="A61" s="520" t="s">
        <v>2546</v>
      </c>
      <c r="B61" s="509"/>
      <c r="C61" s="521" t="s">
        <v>2648</v>
      </c>
      <c r="D61" s="522"/>
      <c r="E61" s="522"/>
      <c r="F61" s="522"/>
      <c r="G61" s="522"/>
      <c r="H61" s="522"/>
      <c r="I61" s="522"/>
      <c r="J61" s="522"/>
      <c r="K61" s="522"/>
      <c r="L61" s="523"/>
      <c r="M61" s="524"/>
      <c r="N61" s="1146"/>
      <c r="O61" s="1146"/>
      <c r="P61" s="2621"/>
      <c r="Q61" s="503"/>
    </row>
    <row r="62" spans="1:29" s="116" customFormat="1" ht="15.75" thickBot="1">
      <c r="A62" s="520"/>
      <c r="B62" s="509"/>
      <c r="C62" s="510">
        <v>100</v>
      </c>
      <c r="D62" s="511"/>
      <c r="E62" s="511"/>
      <c r="F62" s="511"/>
      <c r="G62" s="511"/>
      <c r="H62" s="511"/>
      <c r="I62" s="511"/>
      <c r="J62" s="511"/>
      <c r="K62" s="511"/>
      <c r="L62" s="511"/>
      <c r="M62" s="513"/>
      <c r="N62" s="1146"/>
      <c r="O62" s="1146"/>
      <c r="P62" s="2620"/>
      <c r="Q62" s="503"/>
    </row>
    <row r="63" spans="1:29">
      <c r="A63" s="526" t="s">
        <v>2584</v>
      </c>
      <c r="B63" s="527" t="s">
        <v>2550</v>
      </c>
      <c r="C63" s="528" t="str">
        <f>C9</f>
        <v>商业</v>
      </c>
      <c r="D63" s="529"/>
      <c r="E63" s="529"/>
      <c r="F63" s="529"/>
      <c r="G63" s="529"/>
      <c r="H63" s="529"/>
      <c r="I63" s="529"/>
      <c r="J63" s="529"/>
      <c r="K63" s="530"/>
      <c r="L63" s="531"/>
      <c r="M63" s="532"/>
      <c r="N63" s="1147"/>
      <c r="O63" s="1147"/>
      <c r="P63" s="2622"/>
      <c r="Q63" s="503"/>
    </row>
    <row r="64" spans="1:29" ht="15.75" thickBot="1">
      <c r="A64" s="533"/>
      <c r="B64" s="534"/>
      <c r="C64" s="535">
        <v>100</v>
      </c>
      <c r="D64" s="535"/>
      <c r="E64" s="535"/>
      <c r="F64" s="535"/>
      <c r="G64" s="535"/>
      <c r="H64" s="535"/>
      <c r="I64" s="535"/>
      <c r="J64" s="535"/>
      <c r="K64" s="535"/>
      <c r="L64" s="535"/>
      <c r="M64" s="536"/>
      <c r="N64" s="1148"/>
      <c r="O64" s="1148"/>
      <c r="P64" s="2622"/>
      <c r="Q64" s="503"/>
    </row>
    <row r="65" spans="1:17" ht="27.75" thickTop="1">
      <c r="A65" s="533"/>
      <c r="B65" s="537" t="s">
        <v>2553</v>
      </c>
      <c r="C65" s="538" t="s">
        <v>2585</v>
      </c>
      <c r="D65" s="538" t="s">
        <v>2586</v>
      </c>
      <c r="E65" s="538" t="s">
        <v>2587</v>
      </c>
      <c r="F65" s="538" t="s">
        <v>2588</v>
      </c>
      <c r="G65" s="538" t="s">
        <v>2589</v>
      </c>
      <c r="H65" s="538" t="s">
        <v>2590</v>
      </c>
      <c r="I65" s="538" t="s">
        <v>2591</v>
      </c>
      <c r="J65" s="538"/>
      <c r="K65" s="539"/>
      <c r="L65" s="540"/>
      <c r="M65" s="541"/>
      <c r="N65" s="1147"/>
      <c r="O65" s="1147"/>
      <c r="P65" s="2622"/>
      <c r="Q65" s="503"/>
    </row>
    <row r="66" spans="1:17" ht="15.75" thickBot="1">
      <c r="A66" s="533"/>
      <c r="B66" s="542"/>
      <c r="C66" s="543" t="s">
        <v>24</v>
      </c>
      <c r="D66" s="543" t="s">
        <v>25</v>
      </c>
      <c r="E66" s="543" t="s">
        <v>26</v>
      </c>
      <c r="F66" s="543">
        <v>100</v>
      </c>
      <c r="G66" s="543">
        <f>F66-$K10</f>
        <v>98</v>
      </c>
      <c r="H66" s="543">
        <f>G66-$K10</f>
        <v>96</v>
      </c>
      <c r="I66" s="543">
        <f>H66-$K10</f>
        <v>94</v>
      </c>
      <c r="J66" s="543"/>
      <c r="K66" s="543"/>
      <c r="L66" s="543"/>
      <c r="M66" s="544"/>
      <c r="N66" s="1148"/>
      <c r="O66" s="1148"/>
      <c r="P66" s="2622"/>
      <c r="Q66" s="503"/>
    </row>
    <row r="67" spans="1:17" ht="15.75" thickTop="1">
      <c r="A67" s="533"/>
      <c r="B67" s="545" t="s">
        <v>2554</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v>
      </c>
      <c r="I67" s="546" t="str">
        <f t="shared" si="17"/>
        <v>（含）-</v>
      </c>
      <c r="J67" s="546" t="str">
        <f t="shared" si="17"/>
        <v>（含）-</v>
      </c>
      <c r="K67" s="546" t="str">
        <f t="shared" si="17"/>
        <v>（含）-</v>
      </c>
      <c r="L67" s="546" t="str">
        <f t="shared" si="17"/>
        <v>（含）-</v>
      </c>
      <c r="M67" s="447" t="str">
        <f>M68&amp;"（含）"&amp;"-"&amp;P68</f>
        <v>（含）-</v>
      </c>
      <c r="N67" s="1148"/>
      <c r="O67" s="1148"/>
      <c r="P67" s="2622"/>
      <c r="Q67" s="503"/>
    </row>
    <row r="68" spans="1:17" ht="15">
      <c r="A68" s="533"/>
      <c r="B68" s="547"/>
      <c r="C68" s="548">
        <v>0</v>
      </c>
      <c r="D68" s="548">
        <v>1</v>
      </c>
      <c r="E68" s="548">
        <v>2</v>
      </c>
      <c r="F68" s="548">
        <v>3</v>
      </c>
      <c r="G68" s="548">
        <v>4</v>
      </c>
      <c r="H68" s="548">
        <v>5</v>
      </c>
      <c r="I68" s="548"/>
      <c r="J68" s="548"/>
      <c r="K68" s="549"/>
      <c r="L68" s="550"/>
      <c r="M68" s="551"/>
      <c r="N68" s="1147"/>
      <c r="O68" s="1147"/>
      <c r="P68" s="2622"/>
      <c r="Q68" s="503"/>
    </row>
    <row r="69" spans="1:17" ht="15.75" thickBot="1">
      <c r="A69" s="533"/>
      <c r="B69" s="534"/>
      <c r="C69" s="543">
        <v>100</v>
      </c>
      <c r="D69" s="543">
        <f t="shared" ref="D69:M69" si="18">C69-$K11</f>
        <v>98</v>
      </c>
      <c r="E69" s="543">
        <f t="shared" si="18"/>
        <v>96</v>
      </c>
      <c r="F69" s="543">
        <f t="shared" si="18"/>
        <v>94</v>
      </c>
      <c r="G69" s="543">
        <f t="shared" si="18"/>
        <v>92</v>
      </c>
      <c r="H69" s="543">
        <f t="shared" si="18"/>
        <v>90</v>
      </c>
      <c r="I69" s="543">
        <f t="shared" si="18"/>
        <v>88</v>
      </c>
      <c r="J69" s="543">
        <f t="shared" si="18"/>
        <v>86</v>
      </c>
      <c r="K69" s="543">
        <f t="shared" si="18"/>
        <v>84</v>
      </c>
      <c r="L69" s="543">
        <f t="shared" si="18"/>
        <v>82</v>
      </c>
      <c r="M69" s="544">
        <f t="shared" si="18"/>
        <v>80</v>
      </c>
      <c r="N69" s="1148"/>
      <c r="O69" s="1148"/>
      <c r="P69" s="2622"/>
      <c r="Q69" s="503"/>
    </row>
    <row r="70" spans="1:17" s="470" customFormat="1" ht="15.75" hidden="1" thickTop="1">
      <c r="A70" s="552"/>
      <c r="B70" s="537">
        <f>B12</f>
        <v>111</v>
      </c>
      <c r="C70" s="553"/>
      <c r="D70" s="553"/>
      <c r="E70" s="553"/>
      <c r="F70" s="553"/>
      <c r="G70" s="553"/>
      <c r="H70" s="554"/>
      <c r="I70" s="554"/>
      <c r="J70" s="554"/>
      <c r="K70" s="554"/>
      <c r="L70" s="555"/>
      <c r="M70" s="556"/>
      <c r="N70" s="1149"/>
      <c r="O70" s="1149"/>
      <c r="P70" s="2623"/>
      <c r="Q70" s="558"/>
    </row>
    <row r="71" spans="1:17" s="470" customFormat="1" ht="15.75" hidden="1" thickBot="1">
      <c r="A71" s="552"/>
      <c r="B71" s="542"/>
      <c r="C71" s="559"/>
      <c r="D71" s="535"/>
      <c r="E71" s="535"/>
      <c r="F71" s="535"/>
      <c r="G71" s="535"/>
      <c r="H71" s="535"/>
      <c r="I71" s="535"/>
      <c r="J71" s="535"/>
      <c r="K71" s="535"/>
      <c r="L71" s="535"/>
      <c r="M71" s="536"/>
      <c r="N71" s="1148"/>
      <c r="O71" s="1148"/>
      <c r="P71" s="2623"/>
      <c r="Q71" s="558"/>
    </row>
    <row r="72" spans="1:17" s="470" customFormat="1" ht="15.75" hidden="1" thickTop="1">
      <c r="A72" s="552"/>
      <c r="B72" s="537">
        <f>B13</f>
        <v>111</v>
      </c>
      <c r="C72" s="553"/>
      <c r="D72" s="553"/>
      <c r="E72" s="553"/>
      <c r="F72" s="553"/>
      <c r="G72" s="553"/>
      <c r="H72" s="554"/>
      <c r="I72" s="554"/>
      <c r="J72" s="554"/>
      <c r="K72" s="554"/>
      <c r="L72" s="555"/>
      <c r="M72" s="556"/>
      <c r="N72" s="1149"/>
      <c r="O72" s="1149"/>
      <c r="P72" s="2624"/>
      <c r="Q72" s="560"/>
    </row>
    <row r="73" spans="1:17" s="470" customFormat="1" ht="15.75" hidden="1" thickBot="1">
      <c r="A73" s="552"/>
      <c r="B73" s="542"/>
      <c r="C73" s="559"/>
      <c r="D73" s="535"/>
      <c r="E73" s="535"/>
      <c r="F73" s="535"/>
      <c r="G73" s="559"/>
      <c r="H73" s="561"/>
      <c r="I73" s="561"/>
      <c r="J73" s="561"/>
      <c r="K73" s="561"/>
      <c r="L73" s="561"/>
      <c r="M73" s="562"/>
      <c r="N73" s="1149"/>
      <c r="O73" s="1149"/>
      <c r="P73" s="2623"/>
      <c r="Q73" s="558"/>
    </row>
    <row r="74" spans="1:17" s="470" customFormat="1" ht="15.75" hidden="1" thickTop="1">
      <c r="A74" s="552"/>
      <c r="B74" s="545">
        <f>B14</f>
        <v>111</v>
      </c>
      <c r="C74" s="553"/>
      <c r="D74" s="553"/>
      <c r="E74" s="553"/>
      <c r="F74" s="553"/>
      <c r="G74" s="522"/>
      <c r="H74" s="563"/>
      <c r="I74" s="563"/>
      <c r="J74" s="563"/>
      <c r="K74" s="563"/>
      <c r="L74" s="564"/>
      <c r="M74" s="565"/>
      <c r="N74" s="1149"/>
      <c r="O74" s="1149"/>
      <c r="P74" s="2625"/>
      <c r="Q74" s="558"/>
    </row>
    <row r="75" spans="1:17" s="470" customFormat="1" ht="15.75" hidden="1" thickBot="1">
      <c r="A75" s="567"/>
      <c r="B75" s="568"/>
      <c r="C75" s="569"/>
      <c r="D75" s="569"/>
      <c r="E75" s="569"/>
      <c r="F75" s="569"/>
      <c r="G75" s="569"/>
      <c r="H75" s="570"/>
      <c r="I75" s="570"/>
      <c r="J75" s="570"/>
      <c r="K75" s="570"/>
      <c r="L75" s="570"/>
      <c r="M75" s="571"/>
      <c r="N75" s="1149"/>
      <c r="O75" s="1149"/>
      <c r="P75" s="2623"/>
      <c r="Q75" s="558"/>
    </row>
    <row r="76" spans="1:17" ht="15" thickTop="1">
      <c r="A76" s="526" t="s">
        <v>2555</v>
      </c>
      <c r="B76" s="527" t="s">
        <v>2592</v>
      </c>
      <c r="C76" s="572" t="s">
        <v>2593</v>
      </c>
      <c r="D76" s="572" t="s">
        <v>2594</v>
      </c>
      <c r="E76" s="572" t="s">
        <v>2595</v>
      </c>
      <c r="F76" s="572" t="s">
        <v>2596</v>
      </c>
      <c r="G76" s="572" t="s">
        <v>2597</v>
      </c>
      <c r="H76" s="528"/>
      <c r="I76" s="528"/>
      <c r="J76" s="528"/>
      <c r="K76" s="573"/>
      <c r="L76" s="574"/>
      <c r="M76" s="575"/>
      <c r="N76" s="1147"/>
      <c r="O76" s="1147"/>
      <c r="P76" s="2626"/>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48"/>
      <c r="O77" s="1148"/>
      <c r="P77" s="2622"/>
      <c r="Q77" s="503"/>
    </row>
    <row r="78" spans="1:17" ht="15.75" thickTop="1">
      <c r="A78" s="533"/>
      <c r="B78" s="537" t="s">
        <v>2598</v>
      </c>
      <c r="C78" s="577" t="s">
        <v>2593</v>
      </c>
      <c r="D78" s="577" t="s">
        <v>2594</v>
      </c>
      <c r="E78" s="577" t="s">
        <v>2595</v>
      </c>
      <c r="F78" s="577" t="s">
        <v>2596</v>
      </c>
      <c r="G78" s="577" t="s">
        <v>2597</v>
      </c>
      <c r="H78" s="538"/>
      <c r="I78" s="538"/>
      <c r="J78" s="538"/>
      <c r="K78" s="539"/>
      <c r="L78" s="540"/>
      <c r="M78" s="541"/>
      <c r="N78" s="1147"/>
      <c r="O78" s="1147"/>
      <c r="P78" s="2622"/>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48"/>
      <c r="O79" s="1148"/>
      <c r="P79" s="2622"/>
      <c r="Q79" s="503"/>
    </row>
    <row r="80" spans="1:17" ht="15.75" thickTop="1">
      <c r="A80" s="533"/>
      <c r="B80" s="537" t="s">
        <v>2599</v>
      </c>
      <c r="C80" s="577" t="s">
        <v>2593</v>
      </c>
      <c r="D80" s="577" t="s">
        <v>2594</v>
      </c>
      <c r="E80" s="577" t="s">
        <v>2595</v>
      </c>
      <c r="F80" s="577" t="s">
        <v>2596</v>
      </c>
      <c r="G80" s="577" t="s">
        <v>2597</v>
      </c>
      <c r="H80" s="538"/>
      <c r="I80" s="538"/>
      <c r="J80" s="538"/>
      <c r="K80" s="539"/>
      <c r="L80" s="540"/>
      <c r="M80" s="541"/>
      <c r="N80" s="1147"/>
      <c r="O80" s="1147"/>
      <c r="P80" s="2622"/>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48"/>
      <c r="O81" s="1148"/>
      <c r="P81" s="2622"/>
      <c r="Q81" s="503"/>
    </row>
    <row r="82" spans="1:17" ht="15.75" thickTop="1">
      <c r="A82" s="533"/>
      <c r="B82" s="545" t="s">
        <v>2651</v>
      </c>
      <c r="C82" s="658" t="s">
        <v>2671</v>
      </c>
      <c r="D82" s="658" t="s">
        <v>2672</v>
      </c>
      <c r="E82" s="658" t="s">
        <v>2673</v>
      </c>
      <c r="F82" s="658" t="s">
        <v>2674</v>
      </c>
      <c r="G82" s="658" t="s">
        <v>2675</v>
      </c>
      <c r="H82" s="538"/>
      <c r="I82" s="538"/>
      <c r="J82" s="538"/>
      <c r="K82" s="538"/>
      <c r="L82" s="538"/>
      <c r="M82" s="1377"/>
      <c r="N82" s="1148"/>
      <c r="O82" s="1148"/>
      <c r="P82" s="2622"/>
      <c r="Q82" s="503"/>
    </row>
    <row r="83" spans="1:17" ht="15.75" thickBot="1">
      <c r="A83" s="533"/>
      <c r="B83" s="545"/>
      <c r="C83" s="543">
        <v>100</v>
      </c>
      <c r="D83" s="543">
        <f>C83-$K21</f>
        <v>98</v>
      </c>
      <c r="E83" s="543">
        <f t="shared" ref="E83:G83" si="19">D83-$K21</f>
        <v>96</v>
      </c>
      <c r="F83" s="543">
        <f t="shared" si="19"/>
        <v>94</v>
      </c>
      <c r="G83" s="543">
        <f t="shared" si="19"/>
        <v>92</v>
      </c>
      <c r="H83" s="658"/>
      <c r="I83" s="658"/>
      <c r="J83" s="658"/>
      <c r="K83" s="658"/>
      <c r="L83" s="658"/>
      <c r="M83" s="449"/>
      <c r="N83" s="1148"/>
      <c r="O83" s="1148"/>
      <c r="P83" s="2622"/>
      <c r="Q83" s="503"/>
    </row>
    <row r="84" spans="1:17" ht="15.75" thickTop="1">
      <c r="A84" s="533"/>
      <c r="B84" s="537" t="s">
        <v>2605</v>
      </c>
      <c r="C84" s="577" t="s">
        <v>2593</v>
      </c>
      <c r="D84" s="577" t="s">
        <v>2594</v>
      </c>
      <c r="E84" s="577" t="s">
        <v>2595</v>
      </c>
      <c r="F84" s="577" t="s">
        <v>2596</v>
      </c>
      <c r="G84" s="577" t="s">
        <v>2597</v>
      </c>
      <c r="H84" s="538"/>
      <c r="I84" s="538"/>
      <c r="J84" s="538"/>
      <c r="K84" s="539"/>
      <c r="L84" s="540"/>
      <c r="M84" s="541"/>
      <c r="N84" s="1147"/>
      <c r="O84" s="1147"/>
      <c r="P84" s="2622"/>
      <c r="Q84" s="503"/>
    </row>
    <row r="85" spans="1:17" ht="15.75" thickBot="1">
      <c r="A85" s="533"/>
      <c r="B85" s="542"/>
      <c r="C85" s="543">
        <v>100</v>
      </c>
      <c r="D85" s="543">
        <f>C85-$K23</f>
        <v>97</v>
      </c>
      <c r="E85" s="543">
        <f>D85-$K23</f>
        <v>94</v>
      </c>
      <c r="F85" s="543">
        <f>E85-$K23</f>
        <v>91</v>
      </c>
      <c r="G85" s="543">
        <f>F85-$K23</f>
        <v>88</v>
      </c>
      <c r="H85" s="543"/>
      <c r="I85" s="543"/>
      <c r="J85" s="543"/>
      <c r="K85" s="543"/>
      <c r="L85" s="543"/>
      <c r="M85" s="544"/>
      <c r="N85" s="1148"/>
      <c r="O85" s="1148"/>
      <c r="P85" s="2622"/>
      <c r="Q85" s="503"/>
    </row>
    <row r="86" spans="1:17" s="116" customFormat="1" ht="15.75" hidden="1" thickTop="1">
      <c r="A86" s="578"/>
      <c r="B86" s="537" t="s">
        <v>2676</v>
      </c>
      <c r="C86" s="553"/>
      <c r="D86" s="553"/>
      <c r="E86" s="553"/>
      <c r="F86" s="553"/>
      <c r="G86" s="553"/>
      <c r="H86" s="553"/>
      <c r="I86" s="553"/>
      <c r="J86" s="553"/>
      <c r="K86" s="553"/>
      <c r="L86" s="579"/>
      <c r="M86" s="580"/>
      <c r="N86" s="1146"/>
      <c r="O86" s="1146"/>
      <c r="P86" s="2622"/>
      <c r="Q86" s="503"/>
    </row>
    <row r="87" spans="1:17" s="116" customFormat="1" ht="15.75" hidden="1"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48"/>
      <c r="O87" s="1148"/>
      <c r="P87" s="2622"/>
      <c r="Q87" s="503"/>
    </row>
    <row r="88" spans="1:17" s="116" customFormat="1" ht="15.75" hidden="1" thickTop="1">
      <c r="A88" s="578"/>
      <c r="B88" s="537" t="str">
        <f>B26</f>
        <v>平面位置/可视性</v>
      </c>
      <c r="C88" s="553"/>
      <c r="D88" s="553"/>
      <c r="E88" s="553"/>
      <c r="F88" s="2627"/>
      <c r="G88" s="553"/>
      <c r="H88" s="553"/>
      <c r="I88" s="553"/>
      <c r="J88" s="553"/>
      <c r="K88" s="553"/>
      <c r="L88" s="553"/>
      <c r="M88" s="580"/>
      <c r="N88" s="1146"/>
      <c r="O88" s="1146"/>
      <c r="P88" s="2622"/>
      <c r="Q88" s="503"/>
    </row>
    <row r="89" spans="1:17" s="116" customFormat="1" ht="15.75" hidden="1" thickBot="1">
      <c r="A89" s="578"/>
      <c r="B89" s="542"/>
      <c r="C89" s="559"/>
      <c r="D89" s="535"/>
      <c r="E89" s="535"/>
      <c r="F89" s="535"/>
      <c r="G89" s="535"/>
      <c r="H89" s="535"/>
      <c r="I89" s="535"/>
      <c r="J89" s="535"/>
      <c r="K89" s="535"/>
      <c r="L89" s="535"/>
      <c r="M89" s="535"/>
      <c r="N89" s="1148"/>
      <c r="O89" s="1148"/>
      <c r="P89" s="2622"/>
      <c r="Q89" s="503"/>
    </row>
    <row r="90" spans="1:17" s="470" customFormat="1" ht="15.75" hidden="1" thickTop="1">
      <c r="A90" s="552"/>
      <c r="B90" s="537" t="str">
        <f>B27</f>
        <v>人流量</v>
      </c>
      <c r="C90" s="553"/>
      <c r="D90" s="553"/>
      <c r="E90" s="553"/>
      <c r="F90" s="553"/>
      <c r="G90" s="553"/>
      <c r="H90" s="554"/>
      <c r="I90" s="554"/>
      <c r="J90" s="554"/>
      <c r="K90" s="554"/>
      <c r="L90" s="555"/>
      <c r="M90" s="556"/>
      <c r="N90" s="1149"/>
      <c r="O90" s="1149"/>
      <c r="P90" s="2623"/>
      <c r="Q90" s="558"/>
    </row>
    <row r="91" spans="1:17" s="470" customFormat="1" ht="15.75" hidden="1"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49"/>
      <c r="O91" s="1149"/>
      <c r="P91" s="2623"/>
      <c r="Q91" s="558"/>
    </row>
    <row r="92" spans="1:17" ht="15.75" hidden="1" thickTop="1">
      <c r="A92" s="533"/>
      <c r="B92" s="537" t="str">
        <f>B28</f>
        <v>楼层</v>
      </c>
      <c r="C92" s="553"/>
      <c r="D92" s="553"/>
      <c r="E92" s="553"/>
      <c r="F92" s="553"/>
      <c r="G92" s="553"/>
      <c r="H92" s="553"/>
      <c r="I92" s="553"/>
      <c r="J92" s="553"/>
      <c r="K92" s="553"/>
      <c r="L92" s="579"/>
      <c r="M92" s="580"/>
      <c r="N92" s="1147"/>
      <c r="O92" s="1147"/>
      <c r="P92" s="2622"/>
      <c r="Q92" s="503"/>
    </row>
    <row r="93" spans="1:17" ht="15.75" hidden="1" thickBot="1">
      <c r="A93" s="533"/>
      <c r="B93" s="542"/>
      <c r="C93" s="535"/>
      <c r="D93" s="535"/>
      <c r="E93" s="535"/>
      <c r="F93" s="535"/>
      <c r="G93" s="535"/>
      <c r="H93" s="535"/>
      <c r="I93" s="535"/>
      <c r="J93" s="535"/>
      <c r="K93" s="535"/>
      <c r="L93" s="535"/>
      <c r="M93" s="536"/>
      <c r="N93" s="1148"/>
      <c r="O93" s="1148"/>
      <c r="P93" s="2622"/>
      <c r="Q93" s="503"/>
    </row>
    <row r="94" spans="1:17" ht="15.75" hidden="1" thickTop="1">
      <c r="A94" s="533"/>
      <c r="B94" s="537">
        <f>B29</f>
        <v>111</v>
      </c>
      <c r="C94" s="553"/>
      <c r="D94" s="553"/>
      <c r="E94" s="553"/>
      <c r="F94" s="553"/>
      <c r="G94" s="582"/>
      <c r="H94" s="582"/>
      <c r="I94" s="582"/>
      <c r="J94" s="582"/>
      <c r="K94" s="583"/>
      <c r="L94" s="584"/>
      <c r="M94" s="585"/>
      <c r="N94" s="1147"/>
      <c r="O94" s="1147"/>
      <c r="P94" s="2622"/>
      <c r="Q94" s="503"/>
    </row>
    <row r="95" spans="1:17" ht="15.75" hidden="1" thickBot="1">
      <c r="A95" s="533"/>
      <c r="B95" s="542"/>
      <c r="C95" s="559"/>
      <c r="D95" s="535"/>
      <c r="E95" s="535"/>
      <c r="F95" s="535"/>
      <c r="G95" s="535"/>
      <c r="H95" s="535"/>
      <c r="I95" s="535"/>
      <c r="J95" s="535"/>
      <c r="K95" s="535"/>
      <c r="L95" s="535"/>
      <c r="M95" s="536"/>
      <c r="N95" s="1148"/>
      <c r="O95" s="1148"/>
      <c r="P95" s="2622"/>
      <c r="Q95" s="503"/>
    </row>
    <row r="96" spans="1:17" ht="15.75" hidden="1" thickTop="1">
      <c r="A96" s="533"/>
      <c r="B96" s="537">
        <f>B30</f>
        <v>111</v>
      </c>
      <c r="C96" s="553"/>
      <c r="D96" s="553"/>
      <c r="E96" s="553"/>
      <c r="F96" s="553"/>
      <c r="G96" s="582"/>
      <c r="H96" s="582"/>
      <c r="I96" s="582"/>
      <c r="J96" s="582"/>
      <c r="K96" s="583"/>
      <c r="L96" s="584"/>
      <c r="M96" s="585"/>
      <c r="N96" s="1147"/>
      <c r="O96" s="1147"/>
      <c r="P96" s="2622"/>
      <c r="Q96" s="503"/>
    </row>
    <row r="97" spans="1:17" ht="15.75" hidden="1" thickBot="1">
      <c r="A97" s="533"/>
      <c r="B97" s="542"/>
      <c r="C97" s="559"/>
      <c r="D97" s="535"/>
      <c r="E97" s="535"/>
      <c r="F97" s="535"/>
      <c r="G97" s="535"/>
      <c r="H97" s="535"/>
      <c r="I97" s="535"/>
      <c r="J97" s="535"/>
      <c r="K97" s="535"/>
      <c r="L97" s="535"/>
      <c r="M97" s="536"/>
      <c r="N97" s="1148"/>
      <c r="O97" s="1148"/>
      <c r="P97" s="2622"/>
      <c r="Q97" s="503"/>
    </row>
    <row r="98" spans="1:17" ht="15.75" hidden="1" thickTop="1">
      <c r="A98" s="533"/>
      <c r="B98" s="545">
        <f>B31</f>
        <v>111</v>
      </c>
      <c r="C98" s="553"/>
      <c r="D98" s="553"/>
      <c r="E98" s="553"/>
      <c r="F98" s="553"/>
      <c r="G98" s="586"/>
      <c r="H98" s="586"/>
      <c r="I98" s="586"/>
      <c r="J98" s="586"/>
      <c r="K98" s="587"/>
      <c r="L98" s="588"/>
      <c r="M98" s="589"/>
      <c r="N98" s="1147"/>
      <c r="O98" s="1147"/>
      <c r="P98" s="2622"/>
      <c r="Q98" s="503"/>
    </row>
    <row r="99" spans="1:17" ht="15.75" hidden="1" thickBot="1">
      <c r="A99" s="2628"/>
      <c r="B99" s="568"/>
      <c r="C99" s="569"/>
      <c r="D99" s="569"/>
      <c r="E99" s="569"/>
      <c r="F99" s="569"/>
      <c r="G99" s="590"/>
      <c r="H99" s="590"/>
      <c r="I99" s="590"/>
      <c r="J99" s="590"/>
      <c r="K99" s="590"/>
      <c r="L99" s="590"/>
      <c r="M99" s="591"/>
      <c r="N99" s="1148"/>
      <c r="O99" s="1148"/>
      <c r="P99" s="2622"/>
      <c r="Q99" s="503"/>
    </row>
    <row r="100" spans="1:17" ht="15" thickTop="1">
      <c r="A100" s="526" t="s">
        <v>2559</v>
      </c>
      <c r="B100" s="527" t="s">
        <v>2677</v>
      </c>
      <c r="C100" s="2977" t="s">
        <v>3118</v>
      </c>
      <c r="D100" s="529"/>
      <c r="E100" s="529"/>
      <c r="F100" s="529"/>
      <c r="G100" s="529"/>
      <c r="H100" s="529"/>
      <c r="I100" s="529"/>
      <c r="J100" s="529"/>
      <c r="K100" s="530"/>
      <c r="L100" s="531"/>
      <c r="M100" s="532"/>
      <c r="N100" s="1147"/>
      <c r="O100" s="1147"/>
      <c r="P100" s="2622"/>
      <c r="Q100" s="503"/>
    </row>
    <row r="101" spans="1:17" ht="15.75" thickBot="1">
      <c r="A101" s="533"/>
      <c r="B101" s="542"/>
      <c r="C101" s="543">
        <v>100</v>
      </c>
      <c r="D101" s="543">
        <f t="shared" ref="D101:M101" si="22">C101-$K32</f>
        <v>98</v>
      </c>
      <c r="E101" s="543">
        <f t="shared" si="22"/>
        <v>96</v>
      </c>
      <c r="F101" s="543">
        <f t="shared" si="22"/>
        <v>94</v>
      </c>
      <c r="G101" s="543">
        <f t="shared" si="22"/>
        <v>92</v>
      </c>
      <c r="H101" s="543">
        <f t="shared" si="22"/>
        <v>90</v>
      </c>
      <c r="I101" s="543">
        <f t="shared" si="22"/>
        <v>88</v>
      </c>
      <c r="J101" s="543">
        <f t="shared" si="22"/>
        <v>86</v>
      </c>
      <c r="K101" s="543">
        <f t="shared" si="22"/>
        <v>84</v>
      </c>
      <c r="L101" s="543">
        <f t="shared" si="22"/>
        <v>82</v>
      </c>
      <c r="M101" s="544">
        <f t="shared" si="22"/>
        <v>80</v>
      </c>
      <c r="N101" s="1148"/>
      <c r="O101" s="1148"/>
      <c r="P101" s="2622"/>
      <c r="Q101" s="503"/>
    </row>
    <row r="102" spans="1:17" ht="29.25" thickTop="1">
      <c r="A102" s="533"/>
      <c r="B102" s="537" t="s">
        <v>2609</v>
      </c>
      <c r="C102" s="577" t="str">
        <f>C103&amp;"(含)"&amp;"-"&amp;D103</f>
        <v>0(含)-2000</v>
      </c>
      <c r="D102" s="577" t="str">
        <f t="shared" ref="D102:L102" si="23">D103&amp;"(含)"&amp;"-"&amp;E103</f>
        <v>2000(含)-4000</v>
      </c>
      <c r="E102" s="577" t="str">
        <f t="shared" si="23"/>
        <v>4000(含)-6000</v>
      </c>
      <c r="F102" s="577" t="str">
        <f t="shared" si="23"/>
        <v>6000(含)-</v>
      </c>
      <c r="G102" s="577" t="str">
        <f t="shared" si="23"/>
        <v>(含)-</v>
      </c>
      <c r="H102" s="577" t="str">
        <f t="shared" si="23"/>
        <v>(含)-</v>
      </c>
      <c r="I102" s="577" t="str">
        <f t="shared" si="23"/>
        <v>(含)-</v>
      </c>
      <c r="J102" s="577" t="str">
        <f t="shared" si="23"/>
        <v>(含)-</v>
      </c>
      <c r="K102" s="577" t="str">
        <f t="shared" si="23"/>
        <v>(含)-</v>
      </c>
      <c r="L102" s="577" t="str">
        <f t="shared" si="23"/>
        <v>(含)-</v>
      </c>
      <c r="M102" s="620" t="str">
        <f>M103&amp;"(含)"&amp;"-"&amp;P103</f>
        <v>(含)-</v>
      </c>
      <c r="N102" s="1146"/>
      <c r="O102" s="1146"/>
      <c r="P102" s="2622"/>
      <c r="Q102" s="503"/>
    </row>
    <row r="103" spans="1:17" s="470" customFormat="1">
      <c r="A103" s="592"/>
      <c r="B103" s="593"/>
      <c r="C103" s="594">
        <v>0</v>
      </c>
      <c r="D103" s="594">
        <v>2000</v>
      </c>
      <c r="E103" s="594">
        <v>4000</v>
      </c>
      <c r="F103" s="594">
        <v>6000</v>
      </c>
      <c r="G103" s="594"/>
      <c r="H103" s="594"/>
      <c r="I103" s="594"/>
      <c r="J103" s="595"/>
      <c r="K103" s="595"/>
      <c r="L103" s="596"/>
      <c r="M103" s="597"/>
      <c r="N103" s="1149"/>
      <c r="O103" s="1149"/>
      <c r="P103" s="2623"/>
      <c r="Q103" s="558"/>
    </row>
    <row r="104" spans="1:17" s="470" customFormat="1" ht="15.75" thickBot="1">
      <c r="A104" s="552"/>
      <c r="B104" s="542"/>
      <c r="C104" s="559">
        <v>100</v>
      </c>
      <c r="D104" s="535">
        <v>101</v>
      </c>
      <c r="E104" s="535">
        <v>102</v>
      </c>
      <c r="F104" s="535">
        <v>103</v>
      </c>
      <c r="G104" s="535"/>
      <c r="H104" s="535"/>
      <c r="I104" s="535"/>
      <c r="J104" s="535"/>
      <c r="K104" s="535"/>
      <c r="L104" s="535"/>
      <c r="M104" s="536"/>
      <c r="N104" s="1148"/>
      <c r="O104" s="1148"/>
      <c r="P104" s="2623"/>
      <c r="Q104" s="558"/>
    </row>
    <row r="105" spans="1:17" ht="15" thickTop="1">
      <c r="A105" s="598"/>
      <c r="B105" s="537" t="s">
        <v>2610</v>
      </c>
      <c r="C105" s="2978" t="s">
        <v>3123</v>
      </c>
      <c r="D105" s="553"/>
      <c r="E105" s="582"/>
      <c r="F105" s="582"/>
      <c r="G105" s="582"/>
      <c r="H105" s="582"/>
      <c r="I105" s="582"/>
      <c r="J105" s="582"/>
      <c r="K105" s="583"/>
      <c r="L105" s="584"/>
      <c r="M105" s="585"/>
      <c r="N105" s="1147"/>
      <c r="O105" s="1147"/>
      <c r="P105" s="2622"/>
      <c r="Q105" s="503"/>
    </row>
    <row r="106" spans="1:17" ht="15.75" thickBot="1">
      <c r="A106" s="533"/>
      <c r="B106" s="542"/>
      <c r="C106" s="543">
        <v>100</v>
      </c>
      <c r="D106" s="543">
        <f t="shared" ref="D106:M106" si="24">C106-$K34</f>
        <v>99</v>
      </c>
      <c r="E106" s="543">
        <f t="shared" si="24"/>
        <v>98</v>
      </c>
      <c r="F106" s="543">
        <f t="shared" si="24"/>
        <v>97</v>
      </c>
      <c r="G106" s="543">
        <f t="shared" si="24"/>
        <v>96</v>
      </c>
      <c r="H106" s="543">
        <f t="shared" si="24"/>
        <v>95</v>
      </c>
      <c r="I106" s="543">
        <f t="shared" si="24"/>
        <v>94</v>
      </c>
      <c r="J106" s="543">
        <f t="shared" si="24"/>
        <v>93</v>
      </c>
      <c r="K106" s="543">
        <f t="shared" si="24"/>
        <v>92</v>
      </c>
      <c r="L106" s="543">
        <f t="shared" si="24"/>
        <v>91</v>
      </c>
      <c r="M106" s="544">
        <f t="shared" si="24"/>
        <v>90</v>
      </c>
      <c r="N106" s="1148"/>
      <c r="O106" s="1148"/>
      <c r="P106" s="2622"/>
      <c r="Q106" s="503"/>
    </row>
    <row r="107" spans="1:17" ht="15" thickTop="1">
      <c r="A107" s="598"/>
      <c r="B107" s="537" t="s">
        <v>2612</v>
      </c>
      <c r="C107" s="2978" t="s">
        <v>3119</v>
      </c>
      <c r="D107" s="2978" t="s">
        <v>3120</v>
      </c>
      <c r="E107" s="2978" t="s">
        <v>3121</v>
      </c>
      <c r="F107" s="2979" t="s">
        <v>3122</v>
      </c>
      <c r="G107" s="582"/>
      <c r="H107" s="582"/>
      <c r="I107" s="582"/>
      <c r="J107" s="582"/>
      <c r="K107" s="583"/>
      <c r="L107" s="584"/>
      <c r="M107" s="585"/>
      <c r="N107" s="1147"/>
      <c r="O107" s="1147"/>
      <c r="P107" s="2622"/>
      <c r="Q107" s="503"/>
    </row>
    <row r="108" spans="1:17" ht="15.75" thickBot="1">
      <c r="A108" s="533"/>
      <c r="B108" s="542"/>
      <c r="C108" s="543">
        <v>100</v>
      </c>
      <c r="D108" s="543">
        <f t="shared" ref="D108:M108" si="25">C108-$K35</f>
        <v>98</v>
      </c>
      <c r="E108" s="543">
        <f t="shared" si="25"/>
        <v>96</v>
      </c>
      <c r="F108" s="543">
        <f t="shared" si="25"/>
        <v>94</v>
      </c>
      <c r="G108" s="543">
        <f t="shared" si="25"/>
        <v>92</v>
      </c>
      <c r="H108" s="543">
        <f t="shared" si="25"/>
        <v>90</v>
      </c>
      <c r="I108" s="543">
        <f t="shared" si="25"/>
        <v>88</v>
      </c>
      <c r="J108" s="543">
        <f t="shared" si="25"/>
        <v>86</v>
      </c>
      <c r="K108" s="543">
        <f t="shared" si="25"/>
        <v>84</v>
      </c>
      <c r="L108" s="543">
        <f t="shared" si="25"/>
        <v>82</v>
      </c>
      <c r="M108" s="544">
        <f t="shared" si="25"/>
        <v>80</v>
      </c>
      <c r="N108" s="1148"/>
      <c r="O108" s="1148"/>
      <c r="P108" s="2622"/>
      <c r="Q108" s="503"/>
    </row>
    <row r="109" spans="1:17" ht="15" thickTop="1">
      <c r="A109" s="598"/>
      <c r="B109" s="537" t="s">
        <v>1992</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7"/>
      <c r="O109" s="1147"/>
      <c r="P109" s="2622"/>
      <c r="Q109" s="503"/>
    </row>
    <row r="110" spans="1:17">
      <c r="A110" s="598"/>
      <c r="B110" s="545"/>
      <c r="C110" s="602">
        <v>0.5</v>
      </c>
      <c r="D110" s="602">
        <v>0.6</v>
      </c>
      <c r="E110" s="602">
        <v>0.7</v>
      </c>
      <c r="F110" s="602">
        <v>0.8</v>
      </c>
      <c r="G110" s="602">
        <v>0.9</v>
      </c>
      <c r="H110" s="602">
        <v>1.0001</v>
      </c>
      <c r="I110" s="621"/>
      <c r="J110" s="621"/>
      <c r="K110" s="622"/>
      <c r="L110" s="623"/>
      <c r="M110" s="624"/>
      <c r="N110" s="1147"/>
      <c r="O110" s="1147"/>
      <c r="P110" s="2622"/>
      <c r="Q110" s="503"/>
    </row>
    <row r="111" spans="1:17" ht="15.75" thickBot="1">
      <c r="A111" s="533"/>
      <c r="B111" s="542"/>
      <c r="C111" s="581">
        <v>100</v>
      </c>
      <c r="D111" s="543">
        <f>C111+$K36</f>
        <v>101</v>
      </c>
      <c r="E111" s="543">
        <f t="shared" ref="E111:M111" si="26">D111+$K36</f>
        <v>102</v>
      </c>
      <c r="F111" s="543">
        <f t="shared" si="26"/>
        <v>103</v>
      </c>
      <c r="G111" s="543">
        <f t="shared" si="26"/>
        <v>104</v>
      </c>
      <c r="H111" s="543">
        <f t="shared" si="26"/>
        <v>105</v>
      </c>
      <c r="I111" s="543">
        <f t="shared" si="26"/>
        <v>106</v>
      </c>
      <c r="J111" s="543">
        <f t="shared" si="26"/>
        <v>107</v>
      </c>
      <c r="K111" s="543">
        <f t="shared" si="26"/>
        <v>108</v>
      </c>
      <c r="L111" s="543">
        <f t="shared" si="26"/>
        <v>109</v>
      </c>
      <c r="M111" s="543">
        <f t="shared" si="26"/>
        <v>110</v>
      </c>
      <c r="N111" s="1148"/>
      <c r="O111" s="1148"/>
      <c r="P111" s="2622"/>
      <c r="Q111" s="503"/>
    </row>
    <row r="112" spans="1:17" s="470" customFormat="1" ht="15" thickTop="1">
      <c r="A112" s="592"/>
      <c r="B112" s="537" t="s">
        <v>2614</v>
      </c>
      <c r="C112" s="2978" t="s">
        <v>3109</v>
      </c>
      <c r="D112" s="2978" t="s">
        <v>3110</v>
      </c>
      <c r="E112" s="2978" t="s">
        <v>3111</v>
      </c>
      <c r="F112" s="2978" t="s">
        <v>3112</v>
      </c>
      <c r="G112" s="2978" t="s">
        <v>3113</v>
      </c>
      <c r="H112" s="582"/>
      <c r="I112" s="582"/>
      <c r="J112" s="582"/>
      <c r="K112" s="583"/>
      <c r="L112" s="584"/>
      <c r="M112" s="585"/>
      <c r="N112" s="1149"/>
      <c r="O112" s="1149"/>
      <c r="P112" s="2623"/>
      <c r="Q112" s="558"/>
    </row>
    <row r="113" spans="1:17" s="470" customFormat="1" ht="15.75" thickBot="1">
      <c r="A113" s="552"/>
      <c r="B113" s="542"/>
      <c r="C113" s="543">
        <v>100</v>
      </c>
      <c r="D113" s="543">
        <f>C113-$K37</f>
        <v>98</v>
      </c>
      <c r="E113" s="543">
        <f t="shared" ref="E113:M113" si="27">D113-$K37</f>
        <v>96</v>
      </c>
      <c r="F113" s="543">
        <f t="shared" si="27"/>
        <v>94</v>
      </c>
      <c r="G113" s="543">
        <f t="shared" si="27"/>
        <v>92</v>
      </c>
      <c r="H113" s="543">
        <f t="shared" si="27"/>
        <v>90</v>
      </c>
      <c r="I113" s="543">
        <f t="shared" si="27"/>
        <v>88</v>
      </c>
      <c r="J113" s="543">
        <f t="shared" si="27"/>
        <v>86</v>
      </c>
      <c r="K113" s="543">
        <f t="shared" si="27"/>
        <v>84</v>
      </c>
      <c r="L113" s="543">
        <f t="shared" si="27"/>
        <v>82</v>
      </c>
      <c r="M113" s="543">
        <f t="shared" si="27"/>
        <v>80</v>
      </c>
      <c r="N113" s="1149"/>
      <c r="O113" s="1149"/>
      <c r="P113" s="2623"/>
      <c r="Q113" s="558"/>
    </row>
    <row r="114" spans="1:17" ht="15" thickTop="1">
      <c r="A114" s="598"/>
      <c r="B114" s="537" t="s">
        <v>2678</v>
      </c>
      <c r="C114" s="553"/>
      <c r="D114" s="553"/>
      <c r="E114" s="582"/>
      <c r="F114" s="582"/>
      <c r="G114" s="582"/>
      <c r="H114" s="582"/>
      <c r="I114" s="582"/>
      <c r="J114" s="582"/>
      <c r="K114" s="583"/>
      <c r="L114" s="584"/>
      <c r="M114" s="585"/>
      <c r="N114" s="1147"/>
      <c r="O114" s="1147"/>
      <c r="P114" s="2622"/>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8"/>
      <c r="O115" s="1148"/>
      <c r="P115" s="2622"/>
      <c r="Q115" s="503"/>
    </row>
    <row r="116" spans="1:17" ht="15" thickTop="1">
      <c r="A116" s="598"/>
      <c r="B116" s="537" t="s">
        <v>2679</v>
      </c>
      <c r="C116" s="553"/>
      <c r="D116" s="553"/>
      <c r="E116" s="553"/>
      <c r="F116" s="553"/>
      <c r="G116" s="553"/>
      <c r="H116" s="582"/>
      <c r="I116" s="582"/>
      <c r="J116" s="582"/>
      <c r="K116" s="583"/>
      <c r="L116" s="584"/>
      <c r="M116" s="585"/>
      <c r="N116" s="1147"/>
      <c r="O116" s="1147"/>
      <c r="P116" s="262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48"/>
      <c r="O117" s="1148"/>
      <c r="P117" s="2622"/>
      <c r="Q117" s="503"/>
    </row>
    <row r="118" spans="1:17" ht="15" thickTop="1">
      <c r="A118" s="598"/>
      <c r="B118" s="537" t="s">
        <v>2680</v>
      </c>
      <c r="C118" s="625"/>
      <c r="D118" s="625"/>
      <c r="E118" s="625"/>
      <c r="F118" s="625"/>
      <c r="G118" s="625"/>
      <c r="H118" s="554"/>
      <c r="I118" s="554"/>
      <c r="J118" s="554"/>
      <c r="K118" s="554"/>
      <c r="L118" s="555"/>
      <c r="M118" s="556"/>
      <c r="N118" s="1147"/>
      <c r="O118" s="1147"/>
      <c r="P118" s="2622"/>
      <c r="Q118" s="503"/>
    </row>
    <row r="119" spans="1:17" ht="15.75" thickBot="1">
      <c r="A119" s="533"/>
      <c r="B119" s="542"/>
      <c r="C119" s="559"/>
      <c r="D119" s="535"/>
      <c r="E119" s="535"/>
      <c r="F119" s="535"/>
      <c r="G119" s="535"/>
      <c r="H119" s="535"/>
      <c r="I119" s="535"/>
      <c r="J119" s="535"/>
      <c r="K119" s="535"/>
      <c r="L119" s="535"/>
      <c r="M119" s="536"/>
      <c r="N119" s="1148"/>
      <c r="O119" s="1148"/>
      <c r="P119" s="2622"/>
      <c r="Q119" s="503"/>
    </row>
    <row r="120" spans="1:17" s="470" customFormat="1" ht="15" thickTop="1">
      <c r="A120" s="592"/>
      <c r="B120" s="537" t="s">
        <v>2681</v>
      </c>
      <c r="C120" s="582"/>
      <c r="D120" s="582"/>
      <c r="E120" s="582"/>
      <c r="F120" s="582"/>
      <c r="G120" s="554"/>
      <c r="H120" s="554"/>
      <c r="I120" s="554"/>
      <c r="J120" s="554"/>
      <c r="K120" s="554"/>
      <c r="L120" s="555"/>
      <c r="M120" s="556"/>
      <c r="N120" s="1149"/>
      <c r="O120" s="1149"/>
      <c r="P120" s="2623"/>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49"/>
      <c r="O121" s="1149"/>
      <c r="P121" s="2623"/>
      <c r="Q121" s="558"/>
    </row>
    <row r="122" spans="1:17" ht="15" thickTop="1">
      <c r="A122" s="598"/>
      <c r="B122" s="537" t="s">
        <v>2616</v>
      </c>
      <c r="C122" s="2978" t="s">
        <v>3119</v>
      </c>
      <c r="D122" s="2978" t="s">
        <v>3120</v>
      </c>
      <c r="E122" s="2978" t="s">
        <v>3125</v>
      </c>
      <c r="F122" s="2979" t="s">
        <v>3126</v>
      </c>
      <c r="G122" s="582"/>
      <c r="H122" s="582"/>
      <c r="I122" s="582"/>
      <c r="J122" s="582"/>
      <c r="K122" s="583"/>
      <c r="L122" s="584"/>
      <c r="M122" s="585"/>
      <c r="N122" s="1147"/>
      <c r="O122" s="1147"/>
      <c r="P122" s="2622"/>
      <c r="Q122" s="503"/>
    </row>
    <row r="123" spans="1:17" ht="15.75" thickBot="1">
      <c r="A123" s="533"/>
      <c r="B123" s="542"/>
      <c r="C123" s="543">
        <v>100</v>
      </c>
      <c r="D123" s="543">
        <f t="shared" ref="D123:M123" si="30">C123-$K42</f>
        <v>98</v>
      </c>
      <c r="E123" s="543">
        <f t="shared" si="30"/>
        <v>96</v>
      </c>
      <c r="F123" s="543">
        <f t="shared" si="30"/>
        <v>94</v>
      </c>
      <c r="G123" s="543">
        <f t="shared" si="30"/>
        <v>92</v>
      </c>
      <c r="H123" s="543">
        <f t="shared" si="30"/>
        <v>90</v>
      </c>
      <c r="I123" s="543">
        <f t="shared" si="30"/>
        <v>88</v>
      </c>
      <c r="J123" s="543">
        <f t="shared" si="30"/>
        <v>86</v>
      </c>
      <c r="K123" s="543">
        <f t="shared" si="30"/>
        <v>84</v>
      </c>
      <c r="L123" s="543">
        <f t="shared" si="30"/>
        <v>82</v>
      </c>
      <c r="M123" s="544">
        <f t="shared" si="30"/>
        <v>80</v>
      </c>
      <c r="N123" s="1148"/>
      <c r="O123" s="1148"/>
      <c r="P123" s="2622"/>
      <c r="Q123" s="503"/>
    </row>
    <row r="124" spans="1:17" ht="15" thickTop="1">
      <c r="A124" s="598"/>
      <c r="B124" s="537" t="s">
        <v>2617</v>
      </c>
      <c r="C124" s="577" t="s">
        <v>2593</v>
      </c>
      <c r="D124" s="577" t="s">
        <v>2594</v>
      </c>
      <c r="E124" s="577" t="s">
        <v>2595</v>
      </c>
      <c r="F124" s="577" t="s">
        <v>2596</v>
      </c>
      <c r="G124" s="577" t="s">
        <v>2597</v>
      </c>
      <c r="H124" s="538"/>
      <c r="I124" s="538"/>
      <c r="J124" s="538"/>
      <c r="K124" s="539"/>
      <c r="L124" s="540"/>
      <c r="M124" s="541"/>
      <c r="N124" s="1147"/>
      <c r="O124" s="1147"/>
      <c r="P124" s="2623"/>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48"/>
      <c r="O125" s="1148"/>
      <c r="P125" s="2622"/>
      <c r="Q125" s="503"/>
    </row>
    <row r="126" spans="1:17" s="470" customFormat="1" ht="15" thickTop="1">
      <c r="A126" s="592"/>
      <c r="B126" s="537">
        <f>B44</f>
        <v>111</v>
      </c>
      <c r="C126" s="553"/>
      <c r="D126" s="553"/>
      <c r="E126" s="553"/>
      <c r="F126" s="553"/>
      <c r="G126" s="553"/>
      <c r="H126" s="554"/>
      <c r="I126" s="554"/>
      <c r="J126" s="554"/>
      <c r="K126" s="554"/>
      <c r="L126" s="555"/>
      <c r="M126" s="556"/>
      <c r="N126" s="1149"/>
      <c r="O126" s="1149"/>
      <c r="P126" s="2623"/>
      <c r="Q126" s="558"/>
    </row>
    <row r="127" spans="1:17" s="470" customFormat="1" ht="15.75" thickBot="1">
      <c r="A127" s="552"/>
      <c r="B127" s="542"/>
      <c r="C127" s="559"/>
      <c r="D127" s="535"/>
      <c r="E127" s="535"/>
      <c r="F127" s="535"/>
      <c r="G127" s="559"/>
      <c r="H127" s="561"/>
      <c r="I127" s="561"/>
      <c r="J127" s="561"/>
      <c r="K127" s="561"/>
      <c r="L127" s="561"/>
      <c r="M127" s="562"/>
      <c r="N127" s="1149"/>
      <c r="O127" s="1149"/>
      <c r="P127" s="2623"/>
      <c r="Q127" s="558"/>
    </row>
    <row r="128" spans="1:17" ht="15" thickTop="1">
      <c r="A128" s="598"/>
      <c r="B128" s="537">
        <f>B45</f>
        <v>111</v>
      </c>
      <c r="C128" s="553"/>
      <c r="D128" s="553"/>
      <c r="E128" s="553"/>
      <c r="F128" s="553"/>
      <c r="G128" s="582"/>
      <c r="H128" s="582"/>
      <c r="I128" s="582"/>
      <c r="J128" s="582"/>
      <c r="K128" s="583"/>
      <c r="L128" s="584"/>
      <c r="M128" s="585"/>
      <c r="N128" s="1147"/>
      <c r="O128" s="1147"/>
      <c r="P128" s="2622"/>
      <c r="Q128" s="503"/>
    </row>
    <row r="129" spans="1:17" ht="15.75" thickBot="1">
      <c r="A129" s="533"/>
      <c r="B129" s="542"/>
      <c r="C129" s="559"/>
      <c r="D129" s="535"/>
      <c r="E129" s="535"/>
      <c r="F129" s="535"/>
      <c r="G129" s="535"/>
      <c r="H129" s="535"/>
      <c r="I129" s="535"/>
      <c r="J129" s="535"/>
      <c r="K129" s="535"/>
      <c r="L129" s="535"/>
      <c r="M129" s="536"/>
      <c r="N129" s="1148"/>
      <c r="O129" s="1148"/>
      <c r="P129" s="2622"/>
      <c r="Q129" s="503"/>
    </row>
    <row r="130" spans="1:17" ht="15" thickTop="1">
      <c r="A130" s="598"/>
      <c r="B130" s="545">
        <f>B46</f>
        <v>111</v>
      </c>
      <c r="C130" s="553"/>
      <c r="D130" s="553"/>
      <c r="E130" s="553"/>
      <c r="F130" s="553"/>
      <c r="G130" s="586"/>
      <c r="H130" s="586"/>
      <c r="I130" s="586"/>
      <c r="J130" s="586"/>
      <c r="K130" s="522"/>
      <c r="L130" s="523"/>
      <c r="M130" s="589"/>
      <c r="N130" s="1147"/>
      <c r="O130" s="1147"/>
      <c r="P130" s="2622"/>
      <c r="Q130" s="503"/>
    </row>
    <row r="131" spans="1:17" ht="15.75" thickBot="1">
      <c r="A131" s="2628"/>
      <c r="B131" s="568"/>
      <c r="C131" s="569"/>
      <c r="D131" s="569"/>
      <c r="E131" s="569"/>
      <c r="F131" s="569"/>
      <c r="G131" s="590"/>
      <c r="H131" s="590"/>
      <c r="I131" s="590"/>
      <c r="J131" s="590"/>
      <c r="K131" s="590"/>
      <c r="L131" s="590"/>
      <c r="M131" s="591"/>
      <c r="N131" s="1148"/>
      <c r="O131" s="1148"/>
      <c r="P131" s="2622"/>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2" priority="17" stopIfTrue="1" operator="containsText" text="超过">
      <formula>NOT(ISERROR(SEARCH("超过",F52)))</formula>
    </cfRule>
  </conditionalFormatting>
  <conditionalFormatting sqref="H54">
    <cfRule type="containsText" dxfId="101" priority="15" stopIfTrue="1" operator="containsText" text="超过">
      <formula>NOT(ISERROR(SEARCH("超过",H54)))</formula>
    </cfRule>
  </conditionalFormatting>
  <conditionalFormatting sqref="F54">
    <cfRule type="containsText" dxfId="100" priority="14" stopIfTrue="1" operator="containsText" text="超过">
      <formula>NOT(ISERROR(SEARCH("超过",F54)))</formula>
    </cfRule>
  </conditionalFormatting>
  <conditionalFormatting sqref="F53 H53">
    <cfRule type="containsText" dxfId="99" priority="13" stopIfTrue="1" operator="containsText" text="超过">
      <formula>NOT(ISERROR(SEARCH("超过",F53)))</formula>
    </cfRule>
  </conditionalFormatting>
  <conditionalFormatting sqref="E52">
    <cfRule type="expression" dxfId="98" priority="12" stopIfTrue="1">
      <formula>$F$52="超过30%"</formula>
    </cfRule>
  </conditionalFormatting>
  <conditionalFormatting sqref="E53">
    <cfRule type="expression" dxfId="97" priority="11" stopIfTrue="1">
      <formula>$F$53="超过20%"</formula>
    </cfRule>
  </conditionalFormatting>
  <conditionalFormatting sqref="E54">
    <cfRule type="expression" dxfId="96" priority="10" stopIfTrue="1">
      <formula>$F$54="超过30%"</formula>
    </cfRule>
  </conditionalFormatting>
  <conditionalFormatting sqref="G54">
    <cfRule type="expression" dxfId="95" priority="9" stopIfTrue="1">
      <formula>$H$54="超过30%"</formula>
    </cfRule>
  </conditionalFormatting>
  <conditionalFormatting sqref="G52">
    <cfRule type="expression" dxfId="94" priority="8" stopIfTrue="1">
      <formula>$H$52="超过30%"</formula>
    </cfRule>
  </conditionalFormatting>
  <conditionalFormatting sqref="G53">
    <cfRule type="expression" dxfId="93" priority="7" stopIfTrue="1">
      <formula>$H$53="超过20%"</formula>
    </cfRule>
  </conditionalFormatting>
  <conditionalFormatting sqref="J52">
    <cfRule type="containsText" dxfId="92" priority="6" stopIfTrue="1" operator="containsText" text="超过">
      <formula>NOT(ISERROR(SEARCH("超过",J52)))</formula>
    </cfRule>
  </conditionalFormatting>
  <conditionalFormatting sqref="J54">
    <cfRule type="containsText" dxfId="91" priority="5" stopIfTrue="1" operator="containsText" text="超过">
      <formula>NOT(ISERROR(SEARCH("超过",J54)))</formula>
    </cfRule>
  </conditionalFormatting>
  <conditionalFormatting sqref="J53">
    <cfRule type="containsText" dxfId="90" priority="4" stopIfTrue="1" operator="containsText" text="超过">
      <formula>NOT(ISERROR(SEARCH("超过",J53)))</formula>
    </cfRule>
  </conditionalFormatting>
  <conditionalFormatting sqref="I52">
    <cfRule type="expression" dxfId="89" priority="3" stopIfTrue="1">
      <formula>$J$52="超过30%"</formula>
    </cfRule>
  </conditionalFormatting>
  <conditionalFormatting sqref="I53">
    <cfRule type="expression" dxfId="88" priority="2" stopIfTrue="1">
      <formula>$J$53="超过20%"</formula>
    </cfRule>
  </conditionalFormatting>
  <conditionalFormatting sqref="I54">
    <cfRule type="expression" dxfId="8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I65" sqref="I65"/>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1373</v>
      </c>
      <c r="D1" s="1815" t="s">
        <v>70</v>
      </c>
      <c r="E1" s="1816" t="s">
        <v>1383</v>
      </c>
      <c r="F1" s="1278">
        <f ca="1">J53</f>
        <v>35.950000000000003</v>
      </c>
      <c r="G1" s="1831">
        <f>MATCH(C1,'数据-取费表'!A6:A16,0)+5</f>
        <v>7</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1586</v>
      </c>
      <c r="B2" s="1839">
        <f ca="1">ROUND(D2/10000,0)</f>
        <v>0</v>
      </c>
      <c r="C2" s="1840" t="s">
        <v>1587</v>
      </c>
      <c r="D2" s="1933">
        <f ca="1">C40+J29+L46</f>
        <v>0</v>
      </c>
      <c r="E2" s="1841" t="s">
        <v>1588</v>
      </c>
      <c r="F2" s="1842"/>
      <c r="G2" s="1843"/>
      <c r="H2" s="1835"/>
      <c r="I2" s="1835"/>
      <c r="J2" s="1835"/>
      <c r="K2" s="1836"/>
      <c r="L2" s="1835"/>
      <c r="M2" s="1835"/>
    </row>
    <row r="3" spans="1:37" ht="18" customHeight="1" thickBot="1">
      <c r="A3" s="1844" t="s">
        <v>1589</v>
      </c>
      <c r="B3" s="1845">
        <f ca="1">IF(ISERROR(D2/F43),0,ROUND(D2/F43,0))</f>
        <v>0</v>
      </c>
      <c r="C3" s="1840" t="s">
        <v>1590</v>
      </c>
      <c r="D3" s="1840"/>
      <c r="E3" s="1841"/>
      <c r="F3" s="1842"/>
      <c r="G3" s="1843"/>
      <c r="H3" s="741" t="s">
        <v>1584</v>
      </c>
      <c r="I3" s="1835"/>
      <c r="J3" s="1835"/>
      <c r="K3" s="1836"/>
      <c r="L3" s="1835"/>
      <c r="M3" s="1835"/>
    </row>
    <row r="4" spans="1:37" ht="18" customHeight="1">
      <c r="A4" s="339" t="s">
        <v>1392</v>
      </c>
      <c r="B4" s="340" t="s">
        <v>1393</v>
      </c>
      <c r="C4" s="340" t="s">
        <v>1593</v>
      </c>
      <c r="D4" s="340" t="s">
        <v>1594</v>
      </c>
      <c r="E4" s="341" t="s">
        <v>1595</v>
      </c>
      <c r="F4" s="342"/>
      <c r="G4" s="1846"/>
      <c r="H4" s="339" t="s">
        <v>1392</v>
      </c>
      <c r="I4" s="340" t="s">
        <v>1393</v>
      </c>
      <c r="J4" s="340" t="s">
        <v>1593</v>
      </c>
      <c r="K4" s="340" t="s">
        <v>1594</v>
      </c>
      <c r="L4" s="341" t="s">
        <v>1595</v>
      </c>
      <c r="M4" s="342"/>
    </row>
    <row r="5" spans="1:37" ht="18" customHeight="1">
      <c r="A5" s="343">
        <v>1</v>
      </c>
      <c r="B5" s="344" t="s">
        <v>1596</v>
      </c>
      <c r="C5" s="1287">
        <f ca="1">C6+C10+C12</f>
        <v>0</v>
      </c>
      <c r="D5" s="1817" t="s">
        <v>1597</v>
      </c>
      <c r="E5" s="1288"/>
      <c r="F5" s="1289"/>
      <c r="G5" s="1846"/>
      <c r="H5" s="343">
        <v>1</v>
      </c>
      <c r="I5" s="344" t="s">
        <v>1596</v>
      </c>
      <c r="J5" s="1287">
        <f ca="1">J6+J10+J12</f>
        <v>0</v>
      </c>
      <c r="K5" s="1817" t="s">
        <v>1597</v>
      </c>
      <c r="L5" s="1288"/>
      <c r="M5" s="1289"/>
    </row>
    <row r="6" spans="1:37" ht="18" customHeight="1">
      <c r="A6" s="1286" t="s">
        <v>1032</v>
      </c>
      <c r="B6" s="3283" t="s">
        <v>1399</v>
      </c>
      <c r="C6" s="1291">
        <f ca="1">ROUND(F6*F8*F7*(1-F9),0)</f>
        <v>0</v>
      </c>
      <c r="D6" s="163" t="s">
        <v>3024</v>
      </c>
      <c r="E6" s="346" t="s">
        <v>1401</v>
      </c>
      <c r="F6" s="347">
        <f ca="1">INDIRECT("'数据-取费表'!u"&amp;$G$1)</f>
        <v>4</v>
      </c>
      <c r="G6" s="1846"/>
      <c r="H6" s="1286" t="s">
        <v>1032</v>
      </c>
      <c r="I6" s="3283" t="s">
        <v>1399</v>
      </c>
      <c r="J6" s="345">
        <f ca="1">ROUND(M6*M8*M7*(1-M9),0)</f>
        <v>0</v>
      </c>
      <c r="K6" s="1829" t="s">
        <v>3025</v>
      </c>
      <c r="L6" s="346" t="s">
        <v>1401</v>
      </c>
      <c r="M6" s="347">
        <f ca="1">INDIRECT("'数据-取费表'!z"&amp;$G$1)</f>
        <v>0</v>
      </c>
    </row>
    <row r="7" spans="1:37" ht="18" customHeight="1">
      <c r="A7" s="1290"/>
      <c r="B7" s="3284"/>
      <c r="C7" s="1292"/>
      <c r="D7" s="351"/>
      <c r="E7" s="2993" t="s">
        <v>1402</v>
      </c>
      <c r="F7" s="347">
        <f ca="1">IF(INDIRECT("'数据-取费表'!ah"&amp;$G$1)="",INDIRECT("'数据-取费表'!k"&amp;$G$1),INDIRECT("'数据-取费表'!ah"&amp;$G$1))</f>
        <v>0</v>
      </c>
      <c r="G7" s="1846"/>
      <c r="H7" s="348"/>
      <c r="I7" s="3284"/>
      <c r="J7" s="350"/>
      <c r="K7" s="351"/>
      <c r="L7" s="346" t="s">
        <v>1402</v>
      </c>
      <c r="M7" s="347">
        <f ca="1">F7</f>
        <v>0</v>
      </c>
    </row>
    <row r="8" spans="1:37" ht="18" customHeight="1">
      <c r="A8" s="348"/>
      <c r="B8" s="3284"/>
      <c r="C8" s="350"/>
      <c r="D8" s="351"/>
      <c r="E8" s="346" t="s">
        <v>1403</v>
      </c>
      <c r="F8" s="347">
        <f ca="1">INDIRECT("'数据-取费表'!ai"&amp;$G$1)</f>
        <v>365</v>
      </c>
      <c r="G8" s="1846"/>
      <c r="H8" s="348"/>
      <c r="I8" s="3284"/>
      <c r="J8" s="350"/>
      <c r="K8" s="351"/>
      <c r="L8" s="346" t="s">
        <v>1403</v>
      </c>
      <c r="M8" s="347">
        <f ca="1">INDIRECT("'数据-取费表'!ai"&amp;$G$1)</f>
        <v>365</v>
      </c>
    </row>
    <row r="9" spans="1:37" ht="18" customHeight="1">
      <c r="A9" s="348"/>
      <c r="B9" s="3285"/>
      <c r="C9" s="350"/>
      <c r="D9" s="351"/>
      <c r="E9" s="346" t="s">
        <v>1404</v>
      </c>
      <c r="F9" s="356">
        <f ca="1">INDIRECT("'数据-取费表'!w"&amp;$G$1)</f>
        <v>0.1</v>
      </c>
      <c r="G9" s="1846"/>
      <c r="H9" s="348"/>
      <c r="I9" s="3285"/>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3035</v>
      </c>
      <c r="E10" s="357" t="s">
        <v>1406</v>
      </c>
      <c r="F10" s="1361" t="s">
        <v>3079</v>
      </c>
      <c r="G10" s="1846"/>
      <c r="H10" s="1286" t="s">
        <v>1036</v>
      </c>
      <c r="I10" s="1818" t="s">
        <v>1405</v>
      </c>
      <c r="J10" s="345">
        <f ca="1">ROUND(IF(M10="押一",J6/12*M11,IF(M10="押二",J6/12*2*M11,IF(M10="押三",J6/12*3*M11,J11*M11))),0)</f>
        <v>0</v>
      </c>
      <c r="K10" s="1830" t="s">
        <v>3037</v>
      </c>
      <c r="L10" s="357" t="s">
        <v>1406</v>
      </c>
      <c r="M10" s="1361"/>
    </row>
    <row r="11" spans="1:37" ht="18" customHeight="1">
      <c r="A11" s="352"/>
      <c r="B11" s="1820" t="s">
        <v>1598</v>
      </c>
      <c r="C11" s="1173"/>
      <c r="D11" s="351"/>
      <c r="E11" s="357" t="s">
        <v>1408</v>
      </c>
      <c r="F11" s="358">
        <f ca="1">'数据-取费表'!B39</f>
        <v>1.4999999999999999E-2</v>
      </c>
      <c r="G11" s="1846"/>
      <c r="H11" s="1294"/>
      <c r="I11" s="1820" t="s">
        <v>1599</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0</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ROUND(INDIRECT("'数据-取费表'!l"&amp;$G$1)*F43+'数据-取费表'!L14*INDIRECT("'数据-取费表'!S"&amp;$G$1),0)</f>
        <v>0</v>
      </c>
      <c r="D14" s="2990" t="s">
        <v>1414</v>
      </c>
      <c r="E14" s="2991"/>
      <c r="F14" s="363"/>
      <c r="G14" s="1846"/>
      <c r="H14" s="1196" t="s">
        <v>1032</v>
      </c>
      <c r="I14" s="346" t="s">
        <v>1415</v>
      </c>
      <c r="J14" s="23">
        <f ca="1">C29</f>
        <v>0</v>
      </c>
      <c r="K14" s="2992"/>
      <c r="L14" s="974"/>
      <c r="M14" s="975"/>
    </row>
    <row r="15" spans="1:37" s="1853" customFormat="1" ht="18" customHeight="1" thickBot="1">
      <c r="A15" s="1196" t="s">
        <v>1033</v>
      </c>
      <c r="B15" s="346" t="s">
        <v>1416</v>
      </c>
      <c r="C15" s="23">
        <f ca="1">ROUND(C14*F15,0)</f>
        <v>0</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ROUND(INDIRECT("'数据-取费表'!l"&amp;$G$1)*F43*F16,0)</f>
        <v>0</v>
      </c>
      <c r="D16" s="346" t="s">
        <v>1417</v>
      </c>
      <c r="E16" s="346" t="s">
        <v>1418</v>
      </c>
      <c r="F16" s="366">
        <f ca="1">IF(INDIRECT("'数据-取费表'!c"&amp;$G$1)="住宅",'数据-取费表'!B34,0)</f>
        <v>0</v>
      </c>
      <c r="G16" s="1846"/>
      <c r="H16" s="1324" t="s">
        <v>1027</v>
      </c>
      <c r="I16" s="1325" t="s">
        <v>1420</v>
      </c>
      <c r="J16" s="354">
        <f ca="1">ROUND(J17+J22+J23+J24,0)</f>
        <v>0</v>
      </c>
      <c r="K16" s="1332" t="s">
        <v>1421</v>
      </c>
      <c r="L16" s="2997"/>
      <c r="M16" s="1289"/>
    </row>
    <row r="17" spans="1:37" s="1853" customFormat="1" ht="18" customHeight="1">
      <c r="A17" s="1196" t="s">
        <v>1386</v>
      </c>
      <c r="B17" s="346" t="s">
        <v>1422</v>
      </c>
      <c r="C17" s="23">
        <f ca="1">ROUND(F17*(F43+INDIRECT("'数据-取费表'!S"&amp;$G$1)),0)</f>
        <v>0</v>
      </c>
      <c r="D17" s="346" t="s">
        <v>1423</v>
      </c>
      <c r="E17" s="346" t="s">
        <v>1424</v>
      </c>
      <c r="F17" s="25">
        <f>'数据-取费表'!B35</f>
        <v>200</v>
      </c>
      <c r="G17" s="1849"/>
      <c r="H17" s="1196" t="s">
        <v>1032</v>
      </c>
      <c r="I17" s="346" t="s">
        <v>1425</v>
      </c>
      <c r="J17" s="23">
        <f ca="1">ROUND(IF(项目基本情况!B11="自然人",J5*M17,J18+J19+J20),0)</f>
        <v>0</v>
      </c>
      <c r="K17" s="2990" t="s">
        <v>1426</v>
      </c>
      <c r="L17" s="2994"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0</v>
      </c>
      <c r="D18" s="346" t="s">
        <v>1417</v>
      </c>
      <c r="E18" s="346" t="s">
        <v>1418</v>
      </c>
      <c r="F18" s="366">
        <f>'数据-取费表'!B36</f>
        <v>1.4999999999999999E-2</v>
      </c>
      <c r="G18" s="1849"/>
      <c r="H18" s="1196" t="s">
        <v>1031</v>
      </c>
      <c r="I18" s="346" t="s">
        <v>1429</v>
      </c>
      <c r="J18" s="23">
        <f ca="1">ROUND(J5*M18/(1+'数据-取费表'!C42),0)</f>
        <v>0</v>
      </c>
      <c r="K18" s="2994"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0</v>
      </c>
      <c r="D19" s="139" t="s">
        <v>1432</v>
      </c>
      <c r="E19" s="2996"/>
      <c r="F19" s="25"/>
      <c r="G19" s="1846"/>
      <c r="H19" s="1196" t="s">
        <v>1033</v>
      </c>
      <c r="I19" s="346" t="s">
        <v>1433</v>
      </c>
      <c r="J19" s="23">
        <f ca="1">IF(K19="按租金收入计税",ROUND(J5*M19,0),ROUND(C29*M19*0.7,0))</f>
        <v>0</v>
      </c>
      <c r="K19" s="1823" t="s">
        <v>1434</v>
      </c>
      <c r="L19" s="346" t="s">
        <v>1418</v>
      </c>
      <c r="M19" s="366">
        <f>IF(K19="按租金收入计税",'数据-取费表'!B51,'数据-取费表'!B50)</f>
        <v>1.2E-2</v>
      </c>
    </row>
    <row r="20" spans="1:37" s="1853" customFormat="1" ht="18" customHeight="1">
      <c r="A20" s="1196" t="s">
        <v>1036</v>
      </c>
      <c r="B20" s="346" t="s">
        <v>1435</v>
      </c>
      <c r="C20" s="23">
        <f ca="1">ROUND(C19*F20,0)</f>
        <v>0</v>
      </c>
      <c r="D20" s="368" t="s">
        <v>1436</v>
      </c>
      <c r="E20" s="346" t="s">
        <v>1418</v>
      </c>
      <c r="F20" s="366">
        <f>'数据-取费表'!B37</f>
        <v>0.02</v>
      </c>
      <c r="G20" s="1849"/>
      <c r="H20" s="1196" t="s">
        <v>1385</v>
      </c>
      <c r="I20" s="163" t="s">
        <v>1437</v>
      </c>
      <c r="J20" s="24">
        <f ca="1">ROUND(M20*M21,0)</f>
        <v>0</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v>
      </c>
      <c r="D21" s="368" t="s">
        <v>1441</v>
      </c>
      <c r="E21" s="346" t="s">
        <v>1442</v>
      </c>
      <c r="F21" s="366">
        <f>'数据-取费表'!B38</f>
        <v>0.02</v>
      </c>
      <c r="G21" s="1849"/>
      <c r="H21" s="371"/>
      <c r="I21" s="355"/>
      <c r="J21" s="28"/>
      <c r="K21" s="372"/>
      <c r="L21" s="346" t="s">
        <v>1443</v>
      </c>
      <c r="M21" s="347">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2996"/>
      <c r="F22" s="25"/>
      <c r="G22" s="1846"/>
      <c r="H22" s="1196" t="s">
        <v>1036</v>
      </c>
      <c r="I22" s="346" t="s">
        <v>1445</v>
      </c>
      <c r="J22" s="23">
        <f ca="1">ROUND(J14*M22,0)</f>
        <v>0</v>
      </c>
      <c r="K22" s="2994"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ROUND(J13*M23,0)</f>
        <v>0</v>
      </c>
      <c r="K23" s="2994" t="s">
        <v>1450</v>
      </c>
      <c r="L23" s="346" t="s">
        <v>1451</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1452</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1389</v>
      </c>
      <c r="I24" s="1335" t="s">
        <v>1435</v>
      </c>
      <c r="J24" s="1336">
        <f ca="1">ROUND(J5*M24,0)</f>
        <v>0</v>
      </c>
      <c r="K24" s="1337" t="s">
        <v>1455</v>
      </c>
      <c r="L24" s="1335" t="s">
        <v>1451</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1456</v>
      </c>
      <c r="B25" s="346" t="s">
        <v>1457</v>
      </c>
      <c r="C25" s="23"/>
      <c r="D25" s="139" t="s">
        <v>1458</v>
      </c>
      <c r="E25" s="2996"/>
      <c r="F25" s="25"/>
      <c r="G25" s="1846"/>
      <c r="H25" s="1324" t="s">
        <v>1028</v>
      </c>
      <c r="I25" s="1339" t="s">
        <v>1459</v>
      </c>
      <c r="J25" s="354">
        <f ca="1">J5-J16</f>
        <v>0</v>
      </c>
      <c r="K25" s="1340" t="s">
        <v>1460</v>
      </c>
      <c r="L25" s="1341"/>
      <c r="M25" s="1342"/>
    </row>
    <row r="26" spans="1:37" ht="18" customHeight="1">
      <c r="A26" s="1196" t="s">
        <v>1031</v>
      </c>
      <c r="B26" s="346" t="s">
        <v>1461</v>
      </c>
      <c r="C26" s="23">
        <f ca="1">ROUND((C19+C20)*F26,0)</f>
        <v>0</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5.5E-2</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0</v>
      </c>
      <c r="D29" s="1337"/>
      <c r="E29" s="1335"/>
      <c r="F29" s="1338"/>
      <c r="G29" s="1849"/>
      <c r="H29" s="379" t="s">
        <v>1030</v>
      </c>
      <c r="I29" s="380" t="s">
        <v>1475</v>
      </c>
      <c r="J29" s="381">
        <f ca="1">ROUND(J26/(1+F40)^F41,0)</f>
        <v>0</v>
      </c>
      <c r="K29" s="382" t="s">
        <v>1476</v>
      </c>
      <c r="L29" s="383"/>
      <c r="M29" s="384">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0</v>
      </c>
      <c r="D30" s="1332" t="s">
        <v>1421</v>
      </c>
      <c r="E30" s="2997"/>
      <c r="F30" s="1289"/>
      <c r="G30" s="1846"/>
      <c r="H30" s="742"/>
      <c r="I30" s="743"/>
      <c r="J30" s="744"/>
      <c r="K30" s="745"/>
      <c r="L30" s="746"/>
      <c r="M30" s="747"/>
    </row>
    <row r="31" spans="1:37" ht="18" customHeight="1">
      <c r="A31" s="1196" t="s">
        <v>1032</v>
      </c>
      <c r="B31" s="346" t="s">
        <v>1425</v>
      </c>
      <c r="C31" s="23">
        <f ca="1">ROUND(IF(项目基本情况!B11="自然人",C5*F31,C32+C33+C34),0)</f>
        <v>0</v>
      </c>
      <c r="D31" s="2990" t="s">
        <v>1426</v>
      </c>
      <c r="E31" s="2994"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IF(项目基本情况!B11="自然人","——",ROUND(C5*F32/(1+'数据-取费表'!C42),0))</f>
        <v>0</v>
      </c>
      <c r="D32" s="2994"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IF(项目基本情况!B11="自然人","——",IF(D33="按租金收入计税",ROUND(C5*F33,0),IF(D33="按房产原值计税",ROUND(C29*F33*0.7,0),INDIRECT("'数据-取费表'!Aj"&amp;$G$1))))</f>
        <v>0</v>
      </c>
      <c r="D33" s="1823" t="s">
        <v>3080</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f>
        <v>0</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0</v>
      </c>
      <c r="G35" s="1846"/>
      <c r="H35" s="742"/>
      <c r="I35" s="1855"/>
      <c r="J35" s="1856"/>
      <c r="K35" s="1857"/>
      <c r="L35" s="1854"/>
      <c r="M35" s="1854"/>
    </row>
    <row r="36" spans="1:18" ht="18" customHeight="1">
      <c r="A36" s="1347" t="s">
        <v>1036</v>
      </c>
      <c r="B36" s="346" t="s">
        <v>1445</v>
      </c>
      <c r="C36" s="23">
        <f ca="1">ROUND(C29*F36,0)</f>
        <v>0</v>
      </c>
      <c r="D36" s="2994"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ROUND(C13*F37,0)</f>
        <v>0</v>
      </c>
      <c r="D37" s="2994" t="s">
        <v>1450</v>
      </c>
      <c r="E37" s="346" t="s">
        <v>1451</v>
      </c>
      <c r="F37" s="375">
        <f ca="1">INDIRECT("'数据-取费表'!Al"&amp;$G$1)</f>
        <v>1.5E-3</v>
      </c>
      <c r="G37" s="1846"/>
      <c r="H37" s="1854"/>
      <c r="I37" s="1855"/>
      <c r="J37" s="1856"/>
      <c r="K37" s="748"/>
      <c r="L37" s="1854"/>
      <c r="M37" s="1854"/>
    </row>
    <row r="38" spans="1:18" ht="18" customHeight="1" thickBot="1">
      <c r="A38" s="1334" t="s">
        <v>1389</v>
      </c>
      <c r="B38" s="1335" t="s">
        <v>1435</v>
      </c>
      <c r="C38" s="1336">
        <f ca="1">ROUND(C5*F38,1)</f>
        <v>0</v>
      </c>
      <c r="D38" s="1337" t="s">
        <v>1455</v>
      </c>
      <c r="E38" s="1335" t="s">
        <v>1451</v>
      </c>
      <c r="F38" s="1331">
        <f ca="1">INDIRECT("'数据-取费表'!Am"&amp;$G$1)</f>
        <v>0.01</v>
      </c>
      <c r="G38" s="1846"/>
      <c r="H38" s="1854"/>
      <c r="I38" s="1855"/>
      <c r="J38" s="1856"/>
      <c r="K38" s="1860"/>
      <c r="L38" s="1854"/>
      <c r="M38" s="1854"/>
    </row>
    <row r="39" spans="1:18" ht="24.6" customHeight="1" thickTop="1">
      <c r="A39" s="1324" t="s">
        <v>1028</v>
      </c>
      <c r="B39" s="1339" t="s">
        <v>1479</v>
      </c>
      <c r="C39" s="354">
        <f ca="1">C5-C30</f>
        <v>0</v>
      </c>
      <c r="D39" s="1340" t="s">
        <v>1460</v>
      </c>
      <c r="E39" s="1341"/>
      <c r="F39" s="1342"/>
      <c r="G39" s="1846"/>
      <c r="H39" s="1854"/>
      <c r="I39" s="1855"/>
      <c r="J39" s="1856"/>
      <c r="K39" s="1860"/>
      <c r="L39" s="1854"/>
      <c r="M39" s="1854"/>
    </row>
    <row r="40" spans="1:18" ht="18" customHeight="1">
      <c r="A40" s="343" t="s">
        <v>1029</v>
      </c>
      <c r="B40" s="344" t="s">
        <v>1481</v>
      </c>
      <c r="C40" s="345">
        <f ca="1">ROUND(C39*(1-((1+F42)/(1+F40))^F41)/(F40-F42),0)</f>
        <v>0</v>
      </c>
      <c r="D40" s="369" t="s">
        <v>1465</v>
      </c>
      <c r="E40" s="346" t="s">
        <v>1466</v>
      </c>
      <c r="F40" s="356">
        <f ca="1">INDIRECT("'数据-取费表'!I"&amp;$G$1)</f>
        <v>5.5E-2</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35.950000000000003</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t="e">
        <f ca="1">ROUND(C40/F43,0)</f>
        <v>#DIV/0!</v>
      </c>
      <c r="D43" s="382" t="s">
        <v>1484</v>
      </c>
      <c r="E43" s="383" t="s">
        <v>1485</v>
      </c>
      <c r="F43" s="384">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934">
        <f ca="1">C68-C40</f>
        <v>0</v>
      </c>
      <c r="D45" s="1935" t="s">
        <v>1600</v>
      </c>
      <c r="E45" s="1861"/>
      <c r="F45" s="1861"/>
      <c r="O45" s="1864" t="s">
        <v>1515</v>
      </c>
      <c r="P45" s="1834"/>
      <c r="Q45" s="1834"/>
      <c r="R45" s="1834"/>
    </row>
    <row r="46" spans="1:18" s="1837" customFormat="1" ht="13.5" thickBot="1">
      <c r="A46" s="1865" t="s">
        <v>1516</v>
      </c>
      <c r="C46" s="1866">
        <f ca="1">ROUND(C45/10000,0)</f>
        <v>0</v>
      </c>
      <c r="D46" s="1867" t="str">
        <f>C2</f>
        <v>万元</v>
      </c>
      <c r="I46" s="1868" t="s">
        <v>1517</v>
      </c>
      <c r="J46" s="1869"/>
      <c r="K46" s="1870"/>
      <c r="L46" s="1871">
        <f ca="1">IF(M47="住宅",0,IF(L48&gt;J51,L60,J60))</f>
        <v>0</v>
      </c>
      <c r="O46" s="1872" t="s">
        <v>1518</v>
      </c>
      <c r="P46" s="1873" t="s">
        <v>1519</v>
      </c>
      <c r="Q46" s="1874" t="s">
        <v>1520</v>
      </c>
      <c r="R46" s="1874" t="s">
        <v>1521</v>
      </c>
    </row>
    <row r="47" spans="1:18" s="1837" customFormat="1" ht="13.5" thickBot="1">
      <c r="A47" s="1160" t="s">
        <v>1392</v>
      </c>
      <c r="B47" s="1192" t="s">
        <v>1393</v>
      </c>
      <c r="C47" s="1192" t="s">
        <v>1394</v>
      </c>
      <c r="D47" s="1192" t="s">
        <v>1395</v>
      </c>
      <c r="E47" s="1274" t="s">
        <v>1396</v>
      </c>
      <c r="F47" s="1275"/>
      <c r="G47" s="789"/>
      <c r="I47" s="1875" t="s">
        <v>1522</v>
      </c>
      <c r="J47" s="1876" t="s">
        <v>3081</v>
      </c>
      <c r="K47" s="1877" t="s">
        <v>1523</v>
      </c>
      <c r="L47" s="1878">
        <f ca="1">INDIRECT("'数据-取费表'!d"&amp;$G$1)</f>
        <v>40</v>
      </c>
      <c r="M47" s="1833" t="str">
        <f>IF(ISNUMBER(FIND("住宅",C1)),"住宅","非住宅")</f>
        <v>非住宅</v>
      </c>
      <c r="O47" s="1879" t="s">
        <v>1037</v>
      </c>
      <c r="P47" s="1880" t="s">
        <v>1524</v>
      </c>
      <c r="Q47" s="1881">
        <f ca="1">C40+J29</f>
        <v>0</v>
      </c>
      <c r="R47" s="1881" t="s">
        <v>1525</v>
      </c>
    </row>
    <row r="48" spans="1:18" s="1837" customFormat="1" ht="28.5" thickBot="1">
      <c r="A48" s="1355" t="s">
        <v>1132</v>
      </c>
      <c r="B48" s="344" t="s">
        <v>1397</v>
      </c>
      <c r="C48" s="2995">
        <f ca="1">C49+C53+C55</f>
        <v>0</v>
      </c>
      <c r="D48" s="1357"/>
      <c r="E48" s="1358"/>
      <c r="F48" s="1176"/>
      <c r="G48" s="789"/>
      <c r="H48" s="790"/>
      <c r="I48" s="1882" t="s">
        <v>1526</v>
      </c>
      <c r="J48" s="1883" t="s">
        <v>3082</v>
      </c>
      <c r="K48" s="1884" t="s">
        <v>1527</v>
      </c>
      <c r="L48" s="1885">
        <f ca="1">INDIRECT("'数据-取费表'!f"&amp;$G$1)</f>
        <v>35.950000000000003</v>
      </c>
      <c r="O48" s="1879" t="s">
        <v>1038</v>
      </c>
      <c r="P48" s="1880" t="s">
        <v>1528</v>
      </c>
      <c r="Q48" s="1881">
        <f ca="1">J60</f>
        <v>0</v>
      </c>
      <c r="R48" s="1881" t="s">
        <v>1529</v>
      </c>
    </row>
    <row r="49" spans="1:18" s="1837" customFormat="1" ht="13.5" thickBot="1">
      <c r="A49" s="1189" t="s">
        <v>1133</v>
      </c>
      <c r="B49" s="1824" t="s">
        <v>1486</v>
      </c>
      <c r="C49" s="1359">
        <f ca="1">ROUND(F49*F51*F50*(1-F52),0)</f>
        <v>0</v>
      </c>
      <c r="D49" s="1271" t="s">
        <v>1400</v>
      </c>
      <c r="E49" s="1825" t="s">
        <v>1487</v>
      </c>
      <c r="F49" s="1276"/>
      <c r="G49" s="1886"/>
      <c r="H49" s="790"/>
      <c r="I49" s="1882" t="s">
        <v>1530</v>
      </c>
      <c r="J49" s="1887"/>
      <c r="K49" s="1884" t="s">
        <v>1531</v>
      </c>
      <c r="L49" s="1888"/>
      <c r="O49" s="1889" t="s">
        <v>1039</v>
      </c>
      <c r="P49" s="1880" t="s">
        <v>1532</v>
      </c>
      <c r="Q49" s="1881">
        <f ca="1">C29</f>
        <v>0</v>
      </c>
      <c r="R49" s="1881" t="s">
        <v>1525</v>
      </c>
    </row>
    <row r="50" spans="1:18" s="1837" customFormat="1" ht="13.5" thickBot="1">
      <c r="A50" s="1190"/>
      <c r="B50" s="1193"/>
      <c r="C50" s="1194"/>
      <c r="D50" s="1167"/>
      <c r="E50" s="1272" t="s">
        <v>1402</v>
      </c>
      <c r="F50" s="1273">
        <f ca="1">F7</f>
        <v>0</v>
      </c>
      <c r="H50" s="790"/>
      <c r="I50" s="1882" t="s">
        <v>1533</v>
      </c>
      <c r="J50" s="1890">
        <f>SUMPRODUCT((I63:I65=J47)*(J62:L62=J48)*(J63:L65))</f>
        <v>60</v>
      </c>
      <c r="K50" s="1884" t="s">
        <v>1534</v>
      </c>
      <c r="L50" s="1888"/>
      <c r="M50" s="1891"/>
      <c r="O50" s="1889" t="s">
        <v>1040</v>
      </c>
      <c r="P50" s="1880" t="s">
        <v>1535</v>
      </c>
      <c r="Q50" s="1892">
        <f ca="1">J58</f>
        <v>0.40100000000000002</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0</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35.950000000000003</v>
      </c>
      <c r="R52" s="1881" t="s">
        <v>1542</v>
      </c>
    </row>
    <row r="53" spans="1:18" s="1837" customFormat="1" ht="30.75" customHeight="1" thickBot="1">
      <c r="A53" s="1356" t="s">
        <v>1134</v>
      </c>
      <c r="B53" s="368" t="s">
        <v>1405</v>
      </c>
      <c r="C53" s="360">
        <f ca="1">ROUND(IF(F53="押一",C49/12*F11,IF(F53="押二",C49/12*2*F11,IF(F53="押三",C49/12*3*F11,C54*F11))),0)</f>
        <v>0</v>
      </c>
      <c r="D53" s="1819" t="s">
        <v>3038</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35.950000000000003</v>
      </c>
      <c r="K53" s="3281" t="s">
        <v>1544</v>
      </c>
      <c r="L53" s="3282"/>
      <c r="O53" s="1879" t="s">
        <v>1043</v>
      </c>
      <c r="P53" s="1880" t="s">
        <v>1545</v>
      </c>
      <c r="Q53" s="1881">
        <f ca="1">Q47+Q48</f>
        <v>0</v>
      </c>
      <c r="R53" s="1881" t="s">
        <v>1044</v>
      </c>
    </row>
    <row r="54" spans="1:18" s="1837" customFormat="1" ht="13.5" thickBot="1">
      <c r="A54" s="1189"/>
      <c r="B54" s="1936" t="s">
        <v>1599</v>
      </c>
      <c r="C54" s="1173"/>
      <c r="D54" s="1819"/>
      <c r="E54" s="2989"/>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2989"/>
      <c r="F55" s="1902"/>
      <c r="I55" s="1905" t="s">
        <v>1547</v>
      </c>
      <c r="J55" s="1906">
        <f ca="1">ROUND(IF(J47="钢混",J57/J50,1-(1-2%)*(J50-J57)/J50),3)</f>
        <v>0.40100000000000002</v>
      </c>
      <c r="K55" s="1907" t="s">
        <v>1548</v>
      </c>
      <c r="L55" s="1908"/>
      <c r="O55" s="1872" t="s">
        <v>1518</v>
      </c>
      <c r="P55" s="1873" t="s">
        <v>1519</v>
      </c>
      <c r="Q55" s="1874" t="s">
        <v>1520</v>
      </c>
      <c r="R55" s="1874" t="s">
        <v>1521</v>
      </c>
    </row>
    <row r="56" spans="1:18" s="1837" customFormat="1" ht="36" customHeight="1" thickTop="1" thickBot="1">
      <c r="A56" s="1171">
        <v>2</v>
      </c>
      <c r="B56" s="1172" t="s">
        <v>1410</v>
      </c>
      <c r="C56" s="275">
        <f ca="1">C13</f>
        <v>0</v>
      </c>
      <c r="D56" s="1909"/>
      <c r="E56" s="1910"/>
      <c r="F56" s="1902"/>
      <c r="I56" s="1911" t="s">
        <v>1550</v>
      </c>
      <c r="J56" s="1912" t="s">
        <v>3060</v>
      </c>
      <c r="K56" s="1882" t="s">
        <v>1551</v>
      </c>
      <c r="L56" s="1885" t="str">
        <f ca="1">IF(L48&lt;J51,"——",L48-J51)</f>
        <v>——</v>
      </c>
      <c r="O56" s="1879" t="s">
        <v>1037</v>
      </c>
      <c r="P56" s="1880" t="s">
        <v>1524</v>
      </c>
      <c r="Q56" s="1881">
        <f ca="1">C40+J29</f>
        <v>0</v>
      </c>
      <c r="R56" s="1881" t="s">
        <v>1525</v>
      </c>
    </row>
    <row r="57" spans="1:18" s="1837" customFormat="1" ht="24.75" thickBot="1">
      <c r="A57" s="1913"/>
      <c r="B57" s="1164" t="s">
        <v>1474</v>
      </c>
      <c r="C57" s="281">
        <f ca="1">C29</f>
        <v>0</v>
      </c>
      <c r="D57" s="1914"/>
      <c r="E57" s="1915"/>
      <c r="F57" s="1916"/>
      <c r="I57" s="1917" t="s">
        <v>1552</v>
      </c>
      <c r="J57" s="1918">
        <f ca="1">IF(OR(M47="住宅",J51&lt;L48,J56="是"),"——",J51-L48)</f>
        <v>24.049999999999997</v>
      </c>
      <c r="K57" s="1882" t="s">
        <v>1601</v>
      </c>
      <c r="L57" s="1885" t="str">
        <f ca="1">IF(L48&lt;J51,"——",IF(L55="比较法",L49,IF(L55="基准地价",L50,L51)))</f>
        <v>——</v>
      </c>
      <c r="O57" s="1879" t="s">
        <v>1038</v>
      </c>
      <c r="P57" s="1880" t="s">
        <v>1602</v>
      </c>
      <c r="Q57" s="1881">
        <f ca="1">L60</f>
        <v>0</v>
      </c>
      <c r="R57" s="1881" t="s">
        <v>1603</v>
      </c>
    </row>
    <row r="58" spans="1:18" s="1837" customFormat="1" ht="24.75" thickBot="1">
      <c r="A58" s="359" t="s">
        <v>1027</v>
      </c>
      <c r="B58" s="1172" t="s">
        <v>1420</v>
      </c>
      <c r="C58" s="360">
        <f ca="1">ROUND(C59+C64+C65+C66,0)</f>
        <v>0</v>
      </c>
      <c r="D58" s="1174" t="s">
        <v>1421</v>
      </c>
      <c r="E58" s="1175"/>
      <c r="F58" s="1176"/>
      <c r="I58" s="1917" t="s">
        <v>1556</v>
      </c>
      <c r="J58" s="1919">
        <f ca="1">IF(J55&lt;0.4,0.4,J55)</f>
        <v>0.40100000000000002</v>
      </c>
      <c r="K58" s="1895" t="s">
        <v>1604</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ROUND(IF(项目基本情况!B11="自然人",C48*F59,C60+C61+C62),0)</f>
        <v>0</v>
      </c>
      <c r="D59" s="1177" t="s">
        <v>1426</v>
      </c>
      <c r="E59" s="1178" t="s">
        <v>1427</v>
      </c>
      <c r="F59" s="367" t="str">
        <f ca="1">IF(项目基本情况!B11="企业","",IF(INDIRECT("'数据-取费表'!c"&amp;$G$1)="住宅",5%,IF(F49*F50*F51/12/(1+'数据-取费表'!C42)&gt;20000,12%,7%)))</f>
        <v/>
      </c>
      <c r="I59" s="1917" t="s">
        <v>1559</v>
      </c>
      <c r="J59" s="1918">
        <f ca="1">IF(OR(M47="住宅",J51&lt;L48,J56="是"),"——",ROUND(C29*J58,0))</f>
        <v>0</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IF(项目基本情况!B11="自然人","——",ROUND(C48*F60/(1+'数据-取费表'!C42),0))</f>
        <v>0</v>
      </c>
      <c r="D60" s="1178" t="s">
        <v>1430</v>
      </c>
      <c r="E60" s="1164" t="s">
        <v>1418</v>
      </c>
      <c r="F60" s="376">
        <f t="shared" ref="F60:F66" si="0">F32</f>
        <v>5.6000000000000001E-2</v>
      </c>
      <c r="I60" s="1920" t="s">
        <v>1561</v>
      </c>
      <c r="J60" s="1921">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1489</v>
      </c>
      <c r="C61" s="23">
        <f ca="1">IF(项目基本情况!B11="自然人","——",IF(D61="按租金收入计税",ROUND(C48*F61,0),IF(D61="按房产原值计税",ROUND(C57*F61*0.7,0),INDIRECT("'数据-取费表'!Aj"&amp;$G$1))))</f>
        <v>0</v>
      </c>
      <c r="D61" s="1823" t="s">
        <v>1434</v>
      </c>
      <c r="E61" s="1164" t="s">
        <v>1451</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1492</v>
      </c>
      <c r="C62" s="24">
        <f ca="1">IF(项目基本情况!B11="自然人","——",ROUND(F62*F63,0))</f>
        <v>0</v>
      </c>
      <c r="D62" s="1179" t="s">
        <v>1493</v>
      </c>
      <c r="E62" s="1164" t="s">
        <v>1494</v>
      </c>
      <c r="F62" s="370">
        <f t="shared" si="0"/>
        <v>1.5</v>
      </c>
      <c r="I62" s="1924" t="s">
        <v>1566</v>
      </c>
      <c r="J62" s="1925" t="s">
        <v>1567</v>
      </c>
      <c r="K62" s="1925" t="s">
        <v>1568</v>
      </c>
      <c r="L62" s="1925" t="s">
        <v>1569</v>
      </c>
      <c r="M62" s="1926" t="s">
        <v>1570</v>
      </c>
      <c r="O62" s="1879" t="s">
        <v>1043</v>
      </c>
      <c r="P62" s="1880" t="s">
        <v>1571</v>
      </c>
      <c r="Q62" s="1881">
        <f ca="1">Q56+Q57</f>
        <v>0</v>
      </c>
      <c r="R62" s="1881" t="s">
        <v>1044</v>
      </c>
    </row>
    <row r="63" spans="1:18" s="1837" customFormat="1" ht="13.5" thickBot="1">
      <c r="A63" s="371"/>
      <c r="B63" s="1170"/>
      <c r="C63" s="28"/>
      <c r="D63" s="1180"/>
      <c r="E63" s="1164" t="s">
        <v>1495</v>
      </c>
      <c r="F63" s="347">
        <f t="shared" ca="1" si="0"/>
        <v>0</v>
      </c>
      <c r="I63" s="1924" t="s">
        <v>1572</v>
      </c>
      <c r="J63" s="1925">
        <v>70</v>
      </c>
      <c r="K63" s="1925">
        <v>50</v>
      </c>
      <c r="L63" s="1925">
        <v>80</v>
      </c>
      <c r="M63" s="1927">
        <v>0.02</v>
      </c>
      <c r="O63" s="1864" t="s">
        <v>1573</v>
      </c>
      <c r="P63" s="1834"/>
      <c r="Q63" s="1834"/>
      <c r="R63" s="1834"/>
    </row>
    <row r="64" spans="1:18" s="1837" customFormat="1" ht="13.5" thickBot="1">
      <c r="A64" s="1196" t="s">
        <v>1496</v>
      </c>
      <c r="B64" s="1164" t="s">
        <v>1497</v>
      </c>
      <c r="C64" s="23">
        <f ca="1">ROUND(C57*F64,0)</f>
        <v>0</v>
      </c>
      <c r="D64" s="1178" t="s">
        <v>1498</v>
      </c>
      <c r="E64" s="1164" t="s">
        <v>1451</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ROUND(C56*F65,0)</f>
        <v>0</v>
      </c>
      <c r="D65" s="1178" t="s">
        <v>1450</v>
      </c>
      <c r="E65" s="1164" t="s">
        <v>1451</v>
      </c>
      <c r="F65" s="375">
        <f t="shared" ca="1" si="0"/>
        <v>1.5E-3</v>
      </c>
      <c r="I65" s="1924" t="s">
        <v>1575</v>
      </c>
      <c r="J65" s="1925">
        <v>40</v>
      </c>
      <c r="K65" s="1925">
        <v>30</v>
      </c>
      <c r="L65" s="1925">
        <v>50</v>
      </c>
      <c r="M65" s="1927">
        <v>0.02</v>
      </c>
      <c r="O65" s="1879" t="s">
        <v>1037</v>
      </c>
      <c r="P65" s="1880" t="s">
        <v>1576</v>
      </c>
      <c r="Q65" s="1881">
        <f ca="1">C40+J29</f>
        <v>0</v>
      </c>
      <c r="R65" s="1881" t="s">
        <v>1525</v>
      </c>
    </row>
    <row r="66" spans="1:18" s="1837" customFormat="1" ht="16.5" thickBot="1">
      <c r="A66" s="1196" t="s">
        <v>1500</v>
      </c>
      <c r="B66" s="1164" t="s">
        <v>1435</v>
      </c>
      <c r="C66" s="23">
        <f ca="1">ROUND(C48*F66,0)</f>
        <v>0</v>
      </c>
      <c r="D66" s="1178" t="s">
        <v>1501</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0</v>
      </c>
      <c r="D67" s="1177" t="s">
        <v>1460</v>
      </c>
      <c r="E67" s="1182"/>
      <c r="F67" s="1183"/>
      <c r="O67" s="1889" t="s">
        <v>1039</v>
      </c>
      <c r="P67" s="1880" t="s">
        <v>1558</v>
      </c>
      <c r="Q67" s="1928">
        <f ca="1">L51</f>
        <v>0</v>
      </c>
      <c r="R67" s="1881" t="s">
        <v>1578</v>
      </c>
    </row>
    <row r="68" spans="1:18" s="1837" customFormat="1" ht="16.5" thickBot="1">
      <c r="A68" s="1161" t="s">
        <v>1029</v>
      </c>
      <c r="B68" s="1162" t="s">
        <v>1481</v>
      </c>
      <c r="C68" s="345">
        <f ca="1">ROUND(C67*(1-((1+F70)/(1+F68))^F69)/(F68-F70),0)</f>
        <v>0</v>
      </c>
      <c r="D68" s="1179" t="s">
        <v>1465</v>
      </c>
      <c r="E68" s="1164" t="s">
        <v>1466</v>
      </c>
      <c r="F68" s="356">
        <f ca="1">F40</f>
        <v>5.5E-2</v>
      </c>
      <c r="O68" s="1889" t="s">
        <v>1040</v>
      </c>
      <c r="P68" s="1929" t="s">
        <v>1579</v>
      </c>
      <c r="Q68" s="1881">
        <f ca="1">ROUND(Q69-Q70*Q71,0)</f>
        <v>0</v>
      </c>
      <c r="R68" s="1881" t="s">
        <v>1048</v>
      </c>
    </row>
    <row r="69" spans="1:18" s="1837" customFormat="1" ht="13.5" thickBot="1">
      <c r="A69" s="1165"/>
      <c r="B69" s="1166"/>
      <c r="C69" s="350"/>
      <c r="D69" s="1184" t="s">
        <v>1469</v>
      </c>
      <c r="E69" s="1164" t="s">
        <v>1470</v>
      </c>
      <c r="F69" s="378">
        <f ca="1">F41</f>
        <v>35.950000000000003</v>
      </c>
      <c r="O69" s="1889" t="s">
        <v>1045</v>
      </c>
      <c r="P69" s="1929" t="s">
        <v>1580</v>
      </c>
      <c r="Q69" s="1881">
        <f ca="1">C39</f>
        <v>0</v>
      </c>
      <c r="R69" s="1881" t="s">
        <v>1525</v>
      </c>
    </row>
    <row r="70" spans="1:18" s="1837" customFormat="1" ht="13.5" thickBot="1">
      <c r="A70" s="1168"/>
      <c r="B70" s="1169"/>
      <c r="C70" s="354"/>
      <c r="D70" s="1180"/>
      <c r="E70" s="1164" t="s">
        <v>1473</v>
      </c>
      <c r="F70" s="1270">
        <f ca="1">F42</f>
        <v>2.5000000000000001E-2</v>
      </c>
      <c r="O70" s="1889" t="s">
        <v>1046</v>
      </c>
      <c r="P70" s="1929" t="s">
        <v>1581</v>
      </c>
      <c r="Q70" s="1881">
        <f ca="1">C13</f>
        <v>0</v>
      </c>
      <c r="R70" s="1881" t="s">
        <v>1525</v>
      </c>
    </row>
    <row r="71" spans="1:18" s="1837" customFormat="1" ht="13.5" thickBot="1">
      <c r="A71" s="1185" t="s">
        <v>1030</v>
      </c>
      <c r="B71" s="1186" t="s">
        <v>1483</v>
      </c>
      <c r="C71" s="381" t="e">
        <f ca="1">ROUND(C68/F71,0)</f>
        <v>#DIV/0!</v>
      </c>
      <c r="D71" s="1187" t="s">
        <v>1484</v>
      </c>
      <c r="E71" s="1188" t="s">
        <v>1485</v>
      </c>
      <c r="F71" s="384">
        <f ca="1">F43</f>
        <v>0</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0</v>
      </c>
      <c r="D75" s="1837"/>
      <c r="E75" s="1837"/>
      <c r="F75" s="1837"/>
      <c r="K75" s="1863"/>
      <c r="L75" s="1837"/>
      <c r="O75" s="1879" t="s">
        <v>1043</v>
      </c>
      <c r="P75" s="1880" t="s">
        <v>1545</v>
      </c>
      <c r="Q75" s="1881">
        <f ca="1">Q65+Q66</f>
        <v>0</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6" priority="4">
      <formula>$L$48&gt;$J$51</formula>
    </cfRule>
  </conditionalFormatting>
  <conditionalFormatting sqref="I55 I60">
    <cfRule type="expression" dxfId="85" priority="5">
      <formula>$J$51&gt;$L$48</formula>
    </cfRule>
  </conditionalFormatting>
  <conditionalFormatting sqref="C11">
    <cfRule type="expression" dxfId="84" priority="3">
      <formula>$F$10="自定义"</formula>
    </cfRule>
  </conditionalFormatting>
  <conditionalFormatting sqref="J11">
    <cfRule type="expression" dxfId="83" priority="2">
      <formula>$M$10="自定义"</formula>
    </cfRule>
  </conditionalFormatting>
  <conditionalFormatting sqref="C54">
    <cfRule type="expression" dxfId="8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J56" sqref="J56"/>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9"/>
      <c r="C1" s="1832" t="s">
        <v>1373</v>
      </c>
      <c r="D1" s="1815" t="s">
        <v>70</v>
      </c>
      <c r="E1" s="1816" t="s">
        <v>1383</v>
      </c>
      <c r="F1" s="1278">
        <f ca="1">J53</f>
        <v>35.950000000000003</v>
      </c>
      <c r="G1" s="1831">
        <f>MATCH(C1,'数据-取费表'!A6:A16,0)+5</f>
        <v>7</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8" t="s">
        <v>1511</v>
      </c>
      <c r="B2" s="1839">
        <f ca="1">C40+J29+L46</f>
        <v>0</v>
      </c>
      <c r="C2" s="1840" t="s">
        <v>1512</v>
      </c>
      <c r="D2" s="1840"/>
      <c r="E2" s="1841"/>
      <c r="F2" s="1842"/>
      <c r="G2" s="1843"/>
      <c r="H2" s="1835"/>
      <c r="I2" s="1835"/>
      <c r="J2" s="1835"/>
      <c r="K2" s="1836"/>
      <c r="L2" s="1835"/>
      <c r="M2" s="1835"/>
    </row>
    <row r="3" spans="1:37" ht="18" customHeight="1" thickBot="1">
      <c r="A3" s="1844" t="s">
        <v>1513</v>
      </c>
      <c r="B3" s="1845">
        <f ca="1">IF(ISERROR(B2*10000/F43),0,ROUND(B2*10000/F43,0))</f>
        <v>0</v>
      </c>
      <c r="C3" s="1840" t="s">
        <v>1514</v>
      </c>
      <c r="D3" s="1840"/>
      <c r="E3" s="1841"/>
      <c r="F3" s="1842"/>
      <c r="G3" s="1843"/>
      <c r="H3" s="741" t="s">
        <v>1584</v>
      </c>
      <c r="I3" s="1835"/>
      <c r="J3" s="1835"/>
      <c r="K3" s="1836"/>
      <c r="L3" s="1835"/>
      <c r="M3" s="1835"/>
    </row>
    <row r="4" spans="1:37" ht="18" customHeight="1">
      <c r="A4" s="339" t="s">
        <v>1392</v>
      </c>
      <c r="B4" s="340" t="s">
        <v>1393</v>
      </c>
      <c r="C4" s="340" t="s">
        <v>1394</v>
      </c>
      <c r="D4" s="340" t="s">
        <v>1395</v>
      </c>
      <c r="E4" s="341" t="s">
        <v>1396</v>
      </c>
      <c r="F4" s="342"/>
      <c r="G4" s="1846"/>
      <c r="H4" s="339" t="s">
        <v>1392</v>
      </c>
      <c r="I4" s="340" t="s">
        <v>1393</v>
      </c>
      <c r="J4" s="340" t="s">
        <v>1394</v>
      </c>
      <c r="K4" s="340" t="s">
        <v>1395</v>
      </c>
      <c r="L4" s="341" t="s">
        <v>1396</v>
      </c>
      <c r="M4" s="342"/>
    </row>
    <row r="5" spans="1:37" ht="18" customHeight="1">
      <c r="A5" s="343">
        <v>1</v>
      </c>
      <c r="B5" s="344" t="s">
        <v>1397</v>
      </c>
      <c r="C5" s="1287">
        <f ca="1">C6+C10+C12</f>
        <v>0</v>
      </c>
      <c r="D5" s="1817" t="s">
        <v>1398</v>
      </c>
      <c r="E5" s="1288"/>
      <c r="F5" s="1289"/>
      <c r="G5" s="1846"/>
      <c r="H5" s="343">
        <v>1</v>
      </c>
      <c r="I5" s="344" t="s">
        <v>1397</v>
      </c>
      <c r="J5" s="1287">
        <f ca="1">J6+J10+J12</f>
        <v>0</v>
      </c>
      <c r="K5" s="1817" t="s">
        <v>1398</v>
      </c>
      <c r="L5" s="1288"/>
      <c r="M5" s="1289"/>
    </row>
    <row r="6" spans="1:37" ht="18" customHeight="1">
      <c r="A6" s="1286" t="s">
        <v>1032</v>
      </c>
      <c r="B6" s="3283" t="s">
        <v>1399</v>
      </c>
      <c r="C6" s="1291">
        <f ca="1">ROUND(F6*F8*F7*(1-F9)/10000,0)</f>
        <v>0</v>
      </c>
      <c r="D6" s="163" t="s">
        <v>3027</v>
      </c>
      <c r="E6" s="346" t="s">
        <v>1401</v>
      </c>
      <c r="F6" s="347">
        <f ca="1">INDIRECT("'数据-取费表'!u"&amp;$G$1)</f>
        <v>4</v>
      </c>
      <c r="G6" s="1846"/>
      <c r="H6" s="1286" t="s">
        <v>1032</v>
      </c>
      <c r="I6" s="3283" t="s">
        <v>1399</v>
      </c>
      <c r="J6" s="345">
        <f ca="1">ROUND(M6*M8*M7*(1-M9)/10000,0)</f>
        <v>0</v>
      </c>
      <c r="K6" s="163" t="s">
        <v>3026</v>
      </c>
      <c r="L6" s="346" t="s">
        <v>1401</v>
      </c>
      <c r="M6" s="347">
        <f ca="1">INDIRECT("'数据-取费表'!z"&amp;$G$1)</f>
        <v>0</v>
      </c>
    </row>
    <row r="7" spans="1:37" ht="18" customHeight="1">
      <c r="A7" s="1290"/>
      <c r="B7" s="3284"/>
      <c r="C7" s="1292"/>
      <c r="D7" s="351"/>
      <c r="E7" s="2946" t="s">
        <v>1402</v>
      </c>
      <c r="F7" s="347">
        <f ca="1">IF(INDIRECT("'数据-取费表'!ah"&amp;$G$1)="",INDIRECT("'数据-取费表'!k"&amp;$G$1),INDIRECT("'数据-取费表'!ah"&amp;$G$1))</f>
        <v>0</v>
      </c>
      <c r="G7" s="1846"/>
      <c r="H7" s="348"/>
      <c r="I7" s="3284"/>
      <c r="J7" s="350"/>
      <c r="K7" s="351"/>
      <c r="L7" s="346" t="s">
        <v>1402</v>
      </c>
      <c r="M7" s="347">
        <f ca="1">F7</f>
        <v>0</v>
      </c>
    </row>
    <row r="8" spans="1:37" ht="18" customHeight="1">
      <c r="A8" s="348"/>
      <c r="B8" s="3284"/>
      <c r="C8" s="350"/>
      <c r="D8" s="351"/>
      <c r="E8" s="346" t="s">
        <v>1403</v>
      </c>
      <c r="F8" s="347">
        <f ca="1">INDIRECT("'数据-取费表'!ai"&amp;$G$1)</f>
        <v>365</v>
      </c>
      <c r="G8" s="1846"/>
      <c r="H8" s="348"/>
      <c r="I8" s="3284"/>
      <c r="J8" s="350"/>
      <c r="K8" s="351"/>
      <c r="L8" s="346" t="s">
        <v>1403</v>
      </c>
      <c r="M8" s="347">
        <f ca="1">INDIRECT("'数据-取费表'!ai"&amp;$G$1)</f>
        <v>365</v>
      </c>
    </row>
    <row r="9" spans="1:37" ht="18" customHeight="1">
      <c r="A9" s="348"/>
      <c r="B9" s="3285"/>
      <c r="C9" s="350"/>
      <c r="D9" s="351"/>
      <c r="E9" s="346" t="s">
        <v>1404</v>
      </c>
      <c r="F9" s="356">
        <f ca="1">INDIRECT("'数据-取费表'!w"&amp;$G$1)</f>
        <v>0.1</v>
      </c>
      <c r="G9" s="1846"/>
      <c r="H9" s="348"/>
      <c r="I9" s="3285"/>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3035</v>
      </c>
      <c r="E10" s="357" t="s">
        <v>1406</v>
      </c>
      <c r="F10" s="1361" t="s">
        <v>3079</v>
      </c>
      <c r="G10" s="1846"/>
      <c r="H10" s="1286" t="s">
        <v>1036</v>
      </c>
      <c r="I10" s="1818" t="s">
        <v>1405</v>
      </c>
      <c r="J10" s="345">
        <f ca="1">ROUND(IF(M10="押一",J6/12*M11,IF(M10="押二",J6/12*2*M11,IF(M10="押三",J6/12*3*M11,J11*M11))),0)</f>
        <v>0</v>
      </c>
      <c r="K10" s="1819" t="s">
        <v>3035</v>
      </c>
      <c r="L10" s="357" t="s">
        <v>1406</v>
      </c>
      <c r="M10" s="1361" t="s">
        <v>1407</v>
      </c>
    </row>
    <row r="11" spans="1:37" ht="18" customHeight="1">
      <c r="A11" s="352"/>
      <c r="B11" s="1820" t="s">
        <v>1384</v>
      </c>
      <c r="C11" s="1173"/>
      <c r="D11" s="1821"/>
      <c r="E11" s="357" t="s">
        <v>1408</v>
      </c>
      <c r="F11" s="358">
        <f ca="1">'数据-取费表'!B39</f>
        <v>1.4999999999999999E-2</v>
      </c>
      <c r="G11" s="1846"/>
      <c r="H11" s="1294"/>
      <c r="I11" s="1820" t="s">
        <v>1384</v>
      </c>
      <c r="J11" s="1173"/>
      <c r="K11" s="745"/>
      <c r="L11" s="357" t="s">
        <v>1408</v>
      </c>
      <c r="M11" s="1051">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0</v>
      </c>
      <c r="D13" s="1326" t="s">
        <v>1411</v>
      </c>
      <c r="E13" s="1326" t="s">
        <v>1412</v>
      </c>
      <c r="F13" s="1327">
        <f ca="1">INDIRECT("'数据-取费表'!y"&amp;$G$1)</f>
        <v>1</v>
      </c>
      <c r="G13" s="1846"/>
      <c r="H13" s="1324">
        <v>2</v>
      </c>
      <c r="I13" s="1325" t="s">
        <v>1410</v>
      </c>
      <c r="J13" s="1285">
        <f ca="1">ROUND(J14*J15,0)</f>
        <v>0</v>
      </c>
      <c r="K13" s="1332" t="s">
        <v>1411</v>
      </c>
      <c r="L13" s="1847"/>
      <c r="M13" s="1848"/>
    </row>
    <row r="14" spans="1:37" ht="18" customHeight="1">
      <c r="A14" s="1196" t="s">
        <v>1031</v>
      </c>
      <c r="B14" s="346" t="s">
        <v>1413</v>
      </c>
      <c r="C14" s="362">
        <f ca="1">INDIRECT("'数据-取费表'!m"&amp;$G$1)+INDIRECT("'数据-取费表'!t"&amp;$G$1)</f>
        <v>0</v>
      </c>
      <c r="D14" s="2949" t="s">
        <v>1414</v>
      </c>
      <c r="E14" s="2948"/>
      <c r="F14" s="363"/>
      <c r="G14" s="1846"/>
      <c r="H14" s="1196" t="s">
        <v>1032</v>
      </c>
      <c r="I14" s="346" t="s">
        <v>1415</v>
      </c>
      <c r="J14" s="23">
        <f ca="1">C29</f>
        <v>0</v>
      </c>
      <c r="K14" s="2945"/>
      <c r="L14" s="974"/>
      <c r="M14" s="975"/>
    </row>
    <row r="15" spans="1:37" s="1853" customFormat="1" ht="18" customHeight="1" thickBot="1">
      <c r="A15" s="1196" t="s">
        <v>1033</v>
      </c>
      <c r="B15" s="346" t="s">
        <v>1416</v>
      </c>
      <c r="C15" s="23">
        <f ca="1">ROUND(C14*F15,0)</f>
        <v>0</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1385</v>
      </c>
      <c r="B16" s="346" t="s">
        <v>1419</v>
      </c>
      <c r="C16" s="23">
        <f ca="1">ROUND(INDIRECT("'数据-取费表'!m"&amp;$G$1)*F16,0)</f>
        <v>0</v>
      </c>
      <c r="D16" s="346" t="s">
        <v>1417</v>
      </c>
      <c r="E16" s="346" t="s">
        <v>1418</v>
      </c>
      <c r="F16" s="366">
        <f ca="1">IF(INDIRECT("'数据-取费表'!c"&amp;$G$1)="住宅",'数据-取费表'!B34,0)</f>
        <v>0</v>
      </c>
      <c r="G16" s="1846"/>
      <c r="H16" s="1324" t="s">
        <v>1027</v>
      </c>
      <c r="I16" s="1325" t="s">
        <v>1420</v>
      </c>
      <c r="J16" s="354">
        <f ca="1">ROUND(J17+J22+J23+J24,0)</f>
        <v>0</v>
      </c>
      <c r="K16" s="1332" t="s">
        <v>1421</v>
      </c>
      <c r="L16" s="2951"/>
      <c r="M16" s="1289"/>
    </row>
    <row r="17" spans="1:37" s="1853" customFormat="1" ht="18" customHeight="1">
      <c r="A17" s="1196" t="s">
        <v>1386</v>
      </c>
      <c r="B17" s="346" t="s">
        <v>1422</v>
      </c>
      <c r="C17" s="23">
        <f ca="1">ROUND(F17*(F43+INDIRECT("'数据-取费表'!S"&amp;$G$1))/10000,0)</f>
        <v>0</v>
      </c>
      <c r="D17" s="346" t="s">
        <v>1423</v>
      </c>
      <c r="E17" s="346" t="s">
        <v>1424</v>
      </c>
      <c r="F17" s="25">
        <f>'数据-取费表'!B35</f>
        <v>200</v>
      </c>
      <c r="G17" s="1849"/>
      <c r="H17" s="1196" t="s">
        <v>1032</v>
      </c>
      <c r="I17" s="346" t="s">
        <v>1425</v>
      </c>
      <c r="J17" s="23">
        <f ca="1">ROUND(IF(项目基本情况!B11="自然人",J5*M17,J18+J19+J20),1)</f>
        <v>0</v>
      </c>
      <c r="K17" s="2949" t="s">
        <v>1426</v>
      </c>
      <c r="L17" s="2950" t="s">
        <v>1427</v>
      </c>
      <c r="M17" s="367"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1387</v>
      </c>
      <c r="B18" s="346" t="s">
        <v>1428</v>
      </c>
      <c r="C18" s="23">
        <f ca="1">ROUND(C14*F18,0)</f>
        <v>0</v>
      </c>
      <c r="D18" s="346" t="s">
        <v>1417</v>
      </c>
      <c r="E18" s="346" t="s">
        <v>1418</v>
      </c>
      <c r="F18" s="366">
        <f>'数据-取费表'!B36</f>
        <v>1.4999999999999999E-2</v>
      </c>
      <c r="G18" s="1849"/>
      <c r="H18" s="1196" t="s">
        <v>1031</v>
      </c>
      <c r="I18" s="346" t="s">
        <v>1429</v>
      </c>
      <c r="J18" s="23">
        <f ca="1">ROUND(J5*M18/(1+'数据-取费表'!C42),2)</f>
        <v>0</v>
      </c>
      <c r="K18" s="2950"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1032</v>
      </c>
      <c r="B19" s="346" t="s">
        <v>1431</v>
      </c>
      <c r="C19" s="23">
        <f ca="1">SUM(C14:C18)</f>
        <v>0</v>
      </c>
      <c r="D19" s="139" t="s">
        <v>1432</v>
      </c>
      <c r="E19" s="2944"/>
      <c r="F19" s="25"/>
      <c r="G19" s="1846"/>
      <c r="H19" s="1196" t="s">
        <v>1033</v>
      </c>
      <c r="I19" s="346" t="s">
        <v>1433</v>
      </c>
      <c r="J19" s="23">
        <f ca="1">IF(K19="按租金收入计税",ROUND(J5*M19,2),ROUND(C29*M19*0.7,2))</f>
        <v>0</v>
      </c>
      <c r="K19" s="1823" t="s">
        <v>1434</v>
      </c>
      <c r="L19" s="346" t="s">
        <v>1418</v>
      </c>
      <c r="M19" s="366">
        <f>IF(K19="按租金收入计税",'数据-取费表'!B51,'数据-取费表'!B50)</f>
        <v>1.2E-2</v>
      </c>
    </row>
    <row r="20" spans="1:37" s="1853" customFormat="1" ht="18" customHeight="1">
      <c r="A20" s="1196" t="s">
        <v>1036</v>
      </c>
      <c r="B20" s="346" t="s">
        <v>1435</v>
      </c>
      <c r="C20" s="23">
        <f ca="1">ROUND(C19*F20,0)</f>
        <v>0</v>
      </c>
      <c r="D20" s="368" t="s">
        <v>1436</v>
      </c>
      <c r="E20" s="346" t="s">
        <v>1418</v>
      </c>
      <c r="F20" s="366">
        <f>'数据-取费表'!B37</f>
        <v>0.02</v>
      </c>
      <c r="G20" s="1849"/>
      <c r="H20" s="1196" t="s">
        <v>1385</v>
      </c>
      <c r="I20" s="163" t="s">
        <v>1437</v>
      </c>
      <c r="J20" s="24">
        <f ca="1">ROUND(M20*M21/10000,2)</f>
        <v>0</v>
      </c>
      <c r="K20" s="369" t="s">
        <v>1438</v>
      </c>
      <c r="L20" s="346" t="s">
        <v>1439</v>
      </c>
      <c r="M20" s="370">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1072</v>
      </c>
      <c r="B21" s="346" t="s">
        <v>1440</v>
      </c>
      <c r="C21" s="23" t="s">
        <v>18</v>
      </c>
      <c r="D21" s="368" t="s">
        <v>1441</v>
      </c>
      <c r="E21" s="346" t="s">
        <v>1442</v>
      </c>
      <c r="F21" s="366">
        <f>'数据-取费表'!B38</f>
        <v>0.02</v>
      </c>
      <c r="G21" s="1849"/>
      <c r="H21" s="371"/>
      <c r="I21" s="355"/>
      <c r="J21" s="28"/>
      <c r="K21" s="372"/>
      <c r="L21" s="346" t="s">
        <v>1443</v>
      </c>
      <c r="M21" s="347">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1388</v>
      </c>
      <c r="B22" s="346" t="s">
        <v>1444</v>
      </c>
      <c r="C22" s="23"/>
      <c r="D22" s="139" t="str">
        <f>IF(F23&lt;=1,"单利计息。","复利计息。")&amp;"建造成本、管理费用、销售费用产生的利息。"</f>
        <v>复利计息。建造成本、管理费用、销售费用产生的利息。</v>
      </c>
      <c r="E22" s="2944"/>
      <c r="F22" s="25"/>
      <c r="G22" s="1846"/>
      <c r="H22" s="1196" t="s">
        <v>1036</v>
      </c>
      <c r="I22" s="346" t="s">
        <v>1445</v>
      </c>
      <c r="J22" s="23">
        <f ca="1">ROUND(J14*M22,1)</f>
        <v>0</v>
      </c>
      <c r="K22" s="2950" t="s">
        <v>1446</v>
      </c>
      <c r="L22" s="346" t="s">
        <v>1418</v>
      </c>
      <c r="M22" s="373">
        <f ca="1">INDIRECT("'数据-取费表'!Ak"&amp;$G$1)</f>
        <v>1.4999999999999999E-2</v>
      </c>
    </row>
    <row r="23" spans="1:37" s="1853" customFormat="1" ht="18" customHeight="1">
      <c r="A23" s="1196"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2</v>
      </c>
      <c r="G23" s="1849"/>
      <c r="H23" s="1196" t="s">
        <v>1072</v>
      </c>
      <c r="I23" s="346" t="s">
        <v>1449</v>
      </c>
      <c r="J23" s="23">
        <f ca="1">ROUND(J13*M23,1)</f>
        <v>0</v>
      </c>
      <c r="K23" s="2950" t="s">
        <v>1450</v>
      </c>
      <c r="L23" s="346" t="s">
        <v>1418</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1033</v>
      </c>
      <c r="B24" s="346" t="s">
        <v>1453</v>
      </c>
      <c r="C24" s="23">
        <f ca="1">ROUND(IF('数据-取费表'!B22&lt;=1,F21*F24*F23/2,F21*(POWER((1+F24),F23/2)-1)),4)</f>
        <v>1E-3</v>
      </c>
      <c r="D24" s="374" t="str">
        <f>IF(F23&lt;=1,"销售费用×利率×(建设周期÷2)","销售费用×((1+利率)^(建设周期÷2)-1)")</f>
        <v>销售费用×((1+利率)^(建设周期÷2)-1)</v>
      </c>
      <c r="E24" s="346" t="s">
        <v>1454</v>
      </c>
      <c r="F24" s="376">
        <f ca="1">'数据-取费表'!B40</f>
        <v>4.7500000000000001E-2</v>
      </c>
      <c r="G24" s="1849"/>
      <c r="H24" s="1334" t="s">
        <v>1388</v>
      </c>
      <c r="I24" s="1335" t="s">
        <v>1435</v>
      </c>
      <c r="J24" s="1336">
        <f ca="1">ROUND(J5*M24,1)</f>
        <v>0</v>
      </c>
      <c r="K24" s="1337" t="s">
        <v>1455</v>
      </c>
      <c r="L24" s="1335" t="s">
        <v>1418</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1456</v>
      </c>
      <c r="B25" s="346" t="s">
        <v>1457</v>
      </c>
      <c r="C25" s="23"/>
      <c r="D25" s="139" t="s">
        <v>1458</v>
      </c>
      <c r="E25" s="2944"/>
      <c r="F25" s="25"/>
      <c r="G25" s="1846"/>
      <c r="H25" s="1324" t="s">
        <v>1028</v>
      </c>
      <c r="I25" s="1339" t="s">
        <v>1459</v>
      </c>
      <c r="J25" s="354">
        <f ca="1">J5-J16</f>
        <v>0</v>
      </c>
      <c r="K25" s="1340" t="s">
        <v>1460</v>
      </c>
      <c r="L25" s="1341"/>
      <c r="M25" s="1342"/>
    </row>
    <row r="26" spans="1:37">
      <c r="A26" s="1196" t="s">
        <v>1031</v>
      </c>
      <c r="B26" s="346" t="s">
        <v>1461</v>
      </c>
      <c r="C26" s="23">
        <f ca="1">ROUND((C19+C20)*F26,0)</f>
        <v>0</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5.5E-2</v>
      </c>
    </row>
    <row r="27" spans="1:37" ht="18" customHeight="1">
      <c r="A27" s="1196" t="s">
        <v>1033</v>
      </c>
      <c r="B27" s="346" t="s">
        <v>1467</v>
      </c>
      <c r="C27" s="23">
        <f ca="1">ROUND(F21*F26,4)</f>
        <v>3.0000000000000001E-3</v>
      </c>
      <c r="D27" s="368" t="s">
        <v>1468</v>
      </c>
      <c r="E27" s="364"/>
      <c r="F27" s="365"/>
      <c r="G27" s="1846"/>
      <c r="H27" s="348"/>
      <c r="I27" s="349"/>
      <c r="J27" s="350"/>
      <c r="K27" s="377" t="s">
        <v>1469</v>
      </c>
      <c r="L27" s="346" t="s">
        <v>1470</v>
      </c>
      <c r="M27" s="378">
        <f ca="1">INDIRECT("'数据-取费表'!ag"&amp;$G$1)</f>
        <v>0</v>
      </c>
    </row>
    <row r="28" spans="1:37" s="1853" customFormat="1" ht="18" customHeight="1">
      <c r="A28" s="1196" t="s">
        <v>1034</v>
      </c>
      <c r="B28" s="346" t="s">
        <v>1471</v>
      </c>
      <c r="C28" s="23">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0</v>
      </c>
      <c r="D29" s="1337"/>
      <c r="E29" s="1335"/>
      <c r="F29" s="1338"/>
      <c r="G29" s="1849"/>
      <c r="H29" s="379" t="s">
        <v>1030</v>
      </c>
      <c r="I29" s="380" t="s">
        <v>1475</v>
      </c>
      <c r="J29" s="381">
        <f ca="1">ROUND(J26/(1+F40)^F41,0)</f>
        <v>0</v>
      </c>
      <c r="K29" s="382" t="s">
        <v>1476</v>
      </c>
      <c r="L29" s="383"/>
      <c r="M29" s="384">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0</v>
      </c>
      <c r="D30" s="1332" t="s">
        <v>1421</v>
      </c>
      <c r="E30" s="2951"/>
      <c r="F30" s="1289"/>
      <c r="G30" s="1846"/>
      <c r="H30" s="742"/>
      <c r="I30" s="743"/>
      <c r="J30" s="744"/>
      <c r="K30" s="745"/>
      <c r="L30" s="746"/>
      <c r="M30" s="747"/>
    </row>
    <row r="31" spans="1:37" ht="18" customHeight="1">
      <c r="A31" s="1196" t="s">
        <v>1032</v>
      </c>
      <c r="B31" s="346" t="s">
        <v>1425</v>
      </c>
      <c r="C31" s="23">
        <f ca="1">ROUND(IF(项目基本情况!B11="自然人",C5*F31,C32+C33+C34),1)</f>
        <v>0</v>
      </c>
      <c r="D31" s="2949" t="s">
        <v>1426</v>
      </c>
      <c r="E31" s="2950" t="s">
        <v>1477</v>
      </c>
      <c r="F31" s="367" t="str">
        <f ca="1">IF(项目基本情况!B11="企业","",IF(INDIRECT("'数据-取费表'!c"&amp;$G$1)="住宅",5%,IF(F6*F7*F8/12/(1+'数据-取费表'!C42)&gt;20000,12%,7%)))</f>
        <v/>
      </c>
      <c r="G31" s="1846"/>
      <c r="H31" s="742"/>
      <c r="I31" s="743"/>
      <c r="J31" s="744"/>
      <c r="K31" s="745"/>
      <c r="L31" s="746"/>
      <c r="M31" s="747"/>
    </row>
    <row r="32" spans="1:37" ht="18" customHeight="1">
      <c r="A32" s="1196" t="s">
        <v>1031</v>
      </c>
      <c r="B32" s="346" t="s">
        <v>1429</v>
      </c>
      <c r="C32" s="23">
        <f ca="1">IF(项目基本情况!B11="自然人","——",ROUND(C5*F32/(1+'数据-取费表'!C42),2))</f>
        <v>0</v>
      </c>
      <c r="D32" s="2950" t="s">
        <v>1430</v>
      </c>
      <c r="E32" s="346" t="s">
        <v>1418</v>
      </c>
      <c r="F32" s="376">
        <f>'数据-取费表'!B41</f>
        <v>5.6000000000000001E-2</v>
      </c>
      <c r="G32" s="1846"/>
      <c r="H32" s="742"/>
      <c r="I32" s="743"/>
      <c r="J32" s="744"/>
      <c r="K32" s="745"/>
      <c r="L32" s="746"/>
      <c r="M32" s="747"/>
    </row>
    <row r="33" spans="1:18" ht="18" customHeight="1">
      <c r="A33" s="1196" t="s">
        <v>1033</v>
      </c>
      <c r="B33" s="346" t="s">
        <v>1433</v>
      </c>
      <c r="C33" s="23">
        <f ca="1">IF(项目基本情况!B11="自然人","——",IF(D33="按租金收入计税",ROUND(C5*F33,2),IF(D33="按房产原值计税",ROUND(C29*F33*0.7,2),INDIRECT("'数据-取费表'!Aj"&amp;$G$1))))</f>
        <v>0</v>
      </c>
      <c r="D33" s="1823" t="s">
        <v>3080</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4">
        <f ca="1">IF(项目基本情况!B11="自然人","——",ROUND(F34*F35/10000,2))</f>
        <v>0</v>
      </c>
      <c r="D34" s="369" t="s">
        <v>1438</v>
      </c>
      <c r="E34" s="346" t="s">
        <v>1439</v>
      </c>
      <c r="F34" s="370">
        <f>'数据-取费表'!B52</f>
        <v>1.5</v>
      </c>
      <c r="G34" s="1846"/>
      <c r="H34" s="742"/>
      <c r="I34" s="1855"/>
      <c r="J34" s="1856"/>
      <c r="K34" s="1858"/>
      <c r="L34" s="1859"/>
      <c r="M34" s="1859"/>
    </row>
    <row r="35" spans="1:18" ht="18" customHeight="1">
      <c r="A35" s="1348"/>
      <c r="B35" s="1346"/>
      <c r="C35" s="28"/>
      <c r="D35" s="372"/>
      <c r="E35" s="346" t="s">
        <v>1443</v>
      </c>
      <c r="F35" s="347">
        <f ca="1">INDIRECT("'数据-取费表'!r"&amp;$G$1)</f>
        <v>0</v>
      </c>
      <c r="G35" s="1846"/>
      <c r="H35" s="742"/>
      <c r="I35" s="1855"/>
      <c r="J35" s="1856"/>
      <c r="K35" s="1857"/>
      <c r="L35" s="1854"/>
      <c r="M35" s="1854"/>
    </row>
    <row r="36" spans="1:18" ht="18" customHeight="1">
      <c r="A36" s="1347" t="s">
        <v>1036</v>
      </c>
      <c r="B36" s="346" t="s">
        <v>1445</v>
      </c>
      <c r="C36" s="23">
        <f ca="1">ROUND(C29*F36,1)</f>
        <v>0</v>
      </c>
      <c r="D36" s="2950" t="s">
        <v>1478</v>
      </c>
      <c r="E36" s="346" t="s">
        <v>1418</v>
      </c>
      <c r="F36" s="373">
        <f ca="1">INDIRECT("'数据-取费表'!Ak"&amp;$G$1)</f>
        <v>1.4999999999999999E-2</v>
      </c>
      <c r="G36" s="1846"/>
      <c r="H36" s="1854"/>
      <c r="I36" s="1855"/>
      <c r="J36" s="1856"/>
      <c r="K36" s="748"/>
      <c r="L36" s="1854"/>
      <c r="M36" s="1854"/>
    </row>
    <row r="37" spans="1:18" ht="18" customHeight="1">
      <c r="A37" s="1196" t="s">
        <v>1072</v>
      </c>
      <c r="B37" s="346" t="s">
        <v>1449</v>
      </c>
      <c r="C37" s="23">
        <f ca="1">ROUND(C13*F37,1)</f>
        <v>0</v>
      </c>
      <c r="D37" s="2950" t="s">
        <v>1450</v>
      </c>
      <c r="E37" s="346" t="s">
        <v>1418</v>
      </c>
      <c r="F37" s="375">
        <f ca="1">INDIRECT("'数据-取费表'!Al"&amp;$G$1)</f>
        <v>1.5E-3</v>
      </c>
      <c r="G37" s="1846"/>
      <c r="H37" s="1854"/>
      <c r="I37" s="1855"/>
      <c r="J37" s="1856"/>
      <c r="K37" s="748"/>
      <c r="L37" s="1854"/>
      <c r="M37" s="1854"/>
    </row>
    <row r="38" spans="1:18" ht="18" customHeight="1" thickBot="1">
      <c r="A38" s="1334" t="s">
        <v>1388</v>
      </c>
      <c r="B38" s="1335" t="s">
        <v>1435</v>
      </c>
      <c r="C38" s="1336">
        <f ca="1">ROUND(C5*F38,1)</f>
        <v>0</v>
      </c>
      <c r="D38" s="1337" t="s">
        <v>1455</v>
      </c>
      <c r="E38" s="1335" t="s">
        <v>1418</v>
      </c>
      <c r="F38" s="1331">
        <f ca="1">INDIRECT("'数据-取费表'!Am"&amp;$G$1)</f>
        <v>0.01</v>
      </c>
      <c r="G38" s="1846"/>
      <c r="H38" s="1854"/>
      <c r="I38" s="1855"/>
      <c r="J38" s="1856"/>
      <c r="K38" s="1860"/>
      <c r="L38" s="1854"/>
      <c r="M38" s="1854"/>
    </row>
    <row r="39" spans="1:18" ht="24.6" customHeight="1" thickTop="1">
      <c r="A39" s="1324" t="s">
        <v>1028</v>
      </c>
      <c r="B39" s="1339" t="s">
        <v>1459</v>
      </c>
      <c r="C39" s="354">
        <f ca="1">C5-C30</f>
        <v>0</v>
      </c>
      <c r="D39" s="1340" t="s">
        <v>1460</v>
      </c>
      <c r="E39" s="1341"/>
      <c r="F39" s="1342"/>
      <c r="G39" s="1846"/>
      <c r="H39" s="1854"/>
      <c r="I39" s="1855"/>
      <c r="J39" s="1856"/>
      <c r="K39" s="1860"/>
      <c r="L39" s="1854"/>
      <c r="M39" s="1854"/>
    </row>
    <row r="40" spans="1:18" ht="18" customHeight="1">
      <c r="A40" s="343" t="s">
        <v>1029</v>
      </c>
      <c r="B40" s="344" t="s">
        <v>1481</v>
      </c>
      <c r="C40" s="345">
        <f ca="1">ROUND(C39*(1-((1+F42)/(1+F40))^F41)/(F40-F42),0)</f>
        <v>0</v>
      </c>
      <c r="D40" s="369" t="s">
        <v>1465</v>
      </c>
      <c r="E40" s="346" t="s">
        <v>1466</v>
      </c>
      <c r="F40" s="356">
        <f ca="1">INDIRECT("'数据-取费表'!I"&amp;$G$1)</f>
        <v>5.5E-2</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35.950000000000003</v>
      </c>
      <c r="G41" s="1846"/>
      <c r="H41" s="729"/>
      <c r="I41" s="1855"/>
      <c r="J41" s="1856"/>
      <c r="K41" s="748"/>
      <c r="L41" s="729"/>
      <c r="M41" s="729"/>
    </row>
    <row r="42" spans="1:18" ht="18" customHeight="1">
      <c r="A42" s="352"/>
      <c r="B42" s="353"/>
      <c r="C42" s="354"/>
      <c r="D42" s="372"/>
      <c r="E42" s="346" t="s">
        <v>1473</v>
      </c>
      <c r="F42" s="356">
        <f ca="1">INDIRECT("'数据-取费表'!v"&amp;$G$1)</f>
        <v>2.5000000000000001E-2</v>
      </c>
      <c r="G42" s="1846"/>
      <c r="H42" s="729"/>
      <c r="I42" s="1855"/>
      <c r="J42" s="1856"/>
      <c r="K42" s="748"/>
      <c r="L42" s="729"/>
      <c r="M42" s="729"/>
    </row>
    <row r="43" spans="1:18" ht="18" customHeight="1" thickBot="1">
      <c r="A43" s="379" t="s">
        <v>1030</v>
      </c>
      <c r="B43" s="380" t="s">
        <v>1483</v>
      </c>
      <c r="C43" s="381" t="e">
        <f ca="1">ROUND(C40*10000/F43,0)</f>
        <v>#DIV/0!</v>
      </c>
      <c r="D43" s="382" t="s">
        <v>1484</v>
      </c>
      <c r="E43" s="383" t="s">
        <v>1485</v>
      </c>
      <c r="F43" s="384">
        <f ca="1">INDIRECT("'数据-取费表'!k"&amp;$G$1)</f>
        <v>0</v>
      </c>
      <c r="G43" s="1846"/>
      <c r="H43" s="729"/>
      <c r="I43" s="729"/>
      <c r="J43" s="729"/>
      <c r="K43" s="748"/>
      <c r="L43" s="729"/>
      <c r="M43" s="729"/>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3"/>
      <c r="O45" s="1864" t="s">
        <v>1515</v>
      </c>
      <c r="P45" s="1834"/>
      <c r="Q45" s="1834"/>
      <c r="R45" s="1834"/>
    </row>
    <row r="46" spans="1:18" s="1837" customFormat="1" ht="13.5" thickBot="1">
      <c r="A46" s="1865" t="s">
        <v>1516</v>
      </c>
      <c r="C46" s="1866">
        <f ca="1">C68-C40</f>
        <v>0</v>
      </c>
      <c r="D46" s="1867" t="str">
        <f>C2</f>
        <v>万元</v>
      </c>
      <c r="E46" s="1861"/>
      <c r="F46" s="1861"/>
      <c r="I46" s="1868" t="s">
        <v>1517</v>
      </c>
      <c r="J46" s="1869"/>
      <c r="K46" s="1870"/>
      <c r="L46" s="1871">
        <f ca="1">IF(M47="住宅",0,IF(L48&gt;J51,L60,J60))</f>
        <v>0</v>
      </c>
      <c r="O46" s="1872" t="s">
        <v>1518</v>
      </c>
      <c r="P46" s="1873" t="s">
        <v>1519</v>
      </c>
      <c r="Q46" s="1874" t="s">
        <v>1520</v>
      </c>
      <c r="R46" s="1874" t="s">
        <v>1521</v>
      </c>
    </row>
    <row r="47" spans="1:18" s="1837" customFormat="1" ht="13.5" thickBot="1">
      <c r="A47" s="1160" t="s">
        <v>1392</v>
      </c>
      <c r="B47" s="1192" t="s">
        <v>1393</v>
      </c>
      <c r="C47" s="1362" t="s">
        <v>1394</v>
      </c>
      <c r="D47" s="1192" t="s">
        <v>1395</v>
      </c>
      <c r="E47" s="1274" t="s">
        <v>1396</v>
      </c>
      <c r="F47" s="1275"/>
      <c r="G47" s="789"/>
      <c r="I47" s="1875" t="s">
        <v>1522</v>
      </c>
      <c r="J47" s="1876" t="s">
        <v>3081</v>
      </c>
      <c r="K47" s="1877" t="s">
        <v>1523</v>
      </c>
      <c r="L47" s="1878">
        <f ca="1">INDIRECT("'数据-取费表'!d"&amp;$G$1)</f>
        <v>40</v>
      </c>
      <c r="M47" s="1833" t="str">
        <f>IF(ISNUMBER(FIND("住宅",C1)),"住宅","非住宅")</f>
        <v>非住宅</v>
      </c>
      <c r="O47" s="1879" t="s">
        <v>1037</v>
      </c>
      <c r="P47" s="1880" t="s">
        <v>1524</v>
      </c>
      <c r="Q47" s="1881">
        <f ca="1">C40+J29</f>
        <v>0</v>
      </c>
      <c r="R47" s="1881" t="s">
        <v>1525</v>
      </c>
    </row>
    <row r="48" spans="1:18" s="1837" customFormat="1" ht="28.5" thickBot="1">
      <c r="A48" s="1355" t="s">
        <v>1132</v>
      </c>
      <c r="B48" s="344" t="s">
        <v>1397</v>
      </c>
      <c r="C48" s="2943">
        <f ca="1">C49+C53+C55</f>
        <v>0</v>
      </c>
      <c r="D48" s="1357"/>
      <c r="E48" s="1358"/>
      <c r="F48" s="1176"/>
      <c r="G48" s="789"/>
      <c r="H48" s="790"/>
      <c r="I48" s="1882" t="s">
        <v>1526</v>
      </c>
      <c r="J48" s="1883" t="s">
        <v>3082</v>
      </c>
      <c r="K48" s="1884" t="s">
        <v>1527</v>
      </c>
      <c r="L48" s="1885">
        <f ca="1">INDIRECT("'数据-取费表'!f"&amp;$G$1)</f>
        <v>35.950000000000003</v>
      </c>
      <c r="O48" s="1879" t="s">
        <v>1038</v>
      </c>
      <c r="P48" s="1880" t="s">
        <v>1528</v>
      </c>
      <c r="Q48" s="1881">
        <f ca="1">J60</f>
        <v>0</v>
      </c>
      <c r="R48" s="1881" t="s">
        <v>1529</v>
      </c>
    </row>
    <row r="49" spans="1:18" s="1837" customFormat="1" ht="13.5" thickBot="1">
      <c r="A49" s="1189" t="s">
        <v>1133</v>
      </c>
      <c r="B49" s="1824" t="s">
        <v>1486</v>
      </c>
      <c r="C49" s="1359">
        <f ca="1">ROUND(F49*F51*F50*(1-F52)/10000,0)</f>
        <v>0</v>
      </c>
      <c r="D49" s="1271" t="s">
        <v>3026</v>
      </c>
      <c r="E49" s="1825" t="s">
        <v>1487</v>
      </c>
      <c r="F49" s="1276"/>
      <c r="G49" s="1886"/>
      <c r="H49" s="790"/>
      <c r="I49" s="1882" t="s">
        <v>1530</v>
      </c>
      <c r="J49" s="1887"/>
      <c r="K49" s="1884" t="s">
        <v>1531</v>
      </c>
      <c r="L49" s="1888"/>
      <c r="O49" s="1889" t="s">
        <v>1039</v>
      </c>
      <c r="P49" s="1880" t="s">
        <v>1532</v>
      </c>
      <c r="Q49" s="1881">
        <f ca="1">C29</f>
        <v>0</v>
      </c>
      <c r="R49" s="1881" t="s">
        <v>1525</v>
      </c>
    </row>
    <row r="50" spans="1:18" s="1837" customFormat="1" ht="13.5" thickBot="1">
      <c r="A50" s="1190"/>
      <c r="B50" s="1193"/>
      <c r="C50" s="1363"/>
      <c r="D50" s="1167"/>
      <c r="E50" s="1272" t="s">
        <v>1402</v>
      </c>
      <c r="F50" s="1273">
        <f ca="1">F7</f>
        <v>0</v>
      </c>
      <c r="H50" s="790"/>
      <c r="I50" s="1882" t="s">
        <v>1533</v>
      </c>
      <c r="J50" s="1890">
        <f>SUMPRODUCT((I63:I65=J47)*(J62:L62=J48)*(J63:L65))</f>
        <v>60</v>
      </c>
      <c r="K50" s="1884" t="s">
        <v>1534</v>
      </c>
      <c r="L50" s="1888"/>
      <c r="M50" s="1891"/>
      <c r="O50" s="1889" t="s">
        <v>1040</v>
      </c>
      <c r="P50" s="1880" t="s">
        <v>1535</v>
      </c>
      <c r="Q50" s="1892">
        <f ca="1">J58</f>
        <v>0.40100000000000002</v>
      </c>
      <c r="R50" s="1881"/>
    </row>
    <row r="51" spans="1:18" s="1837" customFormat="1" ht="13.5" thickBot="1">
      <c r="A51" s="1191"/>
      <c r="B51" s="1193"/>
      <c r="C51" s="1194"/>
      <c r="D51" s="1167"/>
      <c r="E51" s="1195" t="s">
        <v>1403</v>
      </c>
      <c r="F51" s="347">
        <f ca="1">F8</f>
        <v>365</v>
      </c>
      <c r="I51" s="1893" t="s">
        <v>1536</v>
      </c>
      <c r="J51" s="1894">
        <f>IF(J49="",J50,J49+J50-YEAR('数据-取费表'!B2))</f>
        <v>60</v>
      </c>
      <c r="K51" s="1895" t="s">
        <v>1537</v>
      </c>
      <c r="L51" s="1896">
        <f ca="1">ROUND(-PV(INDIRECT("'数据-取费表'!h"&amp;$G$1),L48,(C39-C13*C76),0),0)</f>
        <v>0</v>
      </c>
      <c r="M51" s="1897"/>
      <c r="O51" s="1889" t="s">
        <v>1041</v>
      </c>
      <c r="P51" s="1880" t="s">
        <v>1538</v>
      </c>
      <c r="Q51" s="1892">
        <f>J52</f>
        <v>0.09</v>
      </c>
      <c r="R51" s="1881"/>
    </row>
    <row r="52" spans="1:18" s="1837" customFormat="1" ht="13.5" thickBot="1">
      <c r="A52" s="1191"/>
      <c r="B52" s="1193"/>
      <c r="C52" s="1194"/>
      <c r="D52" s="1167"/>
      <c r="E52" s="1195" t="s">
        <v>1404</v>
      </c>
      <c r="F52" s="1270"/>
      <c r="I52" s="1898" t="s">
        <v>1539</v>
      </c>
      <c r="J52" s="1899">
        <v>0.09</v>
      </c>
      <c r="K52" s="1898" t="s">
        <v>1540</v>
      </c>
      <c r="L52" s="1899"/>
      <c r="O52" s="1889" t="s">
        <v>1042</v>
      </c>
      <c r="P52" s="1880" t="s">
        <v>1541</v>
      </c>
      <c r="Q52" s="1881">
        <f ca="1">J53</f>
        <v>35.950000000000003</v>
      </c>
      <c r="R52" s="1881" t="s">
        <v>1542</v>
      </c>
    </row>
    <row r="53" spans="1:18" s="1837" customFormat="1" ht="24.75" thickBot="1">
      <c r="A53" s="1400" t="s">
        <v>1134</v>
      </c>
      <c r="B53" s="1826" t="s">
        <v>1405</v>
      </c>
      <c r="C53" s="360">
        <f ca="1">ROUND(IF(F53="押一",C49/12*F11,IF(F53="押二",C49/12*2*F11,IF(F53="押三",C49/12*3*F11,C54*F11))),0)</f>
        <v>0</v>
      </c>
      <c r="D53" s="1819" t="s">
        <v>3035</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35.950000000000003</v>
      </c>
      <c r="K53" s="3281" t="s">
        <v>1544</v>
      </c>
      <c r="L53" s="3282"/>
      <c r="O53" s="1879" t="s">
        <v>1043</v>
      </c>
      <c r="P53" s="1880" t="s">
        <v>1545</v>
      </c>
      <c r="Q53" s="1881">
        <f ca="1">Q47+Q48</f>
        <v>0</v>
      </c>
      <c r="R53" s="1881" t="s">
        <v>1044</v>
      </c>
    </row>
    <row r="54" spans="1:18" s="1837" customFormat="1" ht="13.5" thickBot="1">
      <c r="A54" s="1401"/>
      <c r="B54" s="1820" t="s">
        <v>1384</v>
      </c>
      <c r="C54" s="1173"/>
      <c r="D54" s="1819"/>
      <c r="E54" s="294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2947"/>
      <c r="F55" s="1902"/>
      <c r="I55" s="1905" t="s">
        <v>1547</v>
      </c>
      <c r="J55" s="1906">
        <f ca="1">ROUND(IF(J47="钢混",J57/J50,1-(1-2%)*(J50-J57)/J50),3)</f>
        <v>0.40100000000000002</v>
      </c>
      <c r="K55" s="1907" t="s">
        <v>1548</v>
      </c>
      <c r="L55" s="1908" t="s">
        <v>1549</v>
      </c>
      <c r="O55" s="1872" t="s">
        <v>1518</v>
      </c>
      <c r="P55" s="1873" t="s">
        <v>1519</v>
      </c>
      <c r="Q55" s="1874" t="s">
        <v>1520</v>
      </c>
      <c r="R55" s="1874" t="s">
        <v>1521</v>
      </c>
    </row>
    <row r="56" spans="1:18" s="1837" customFormat="1" ht="25.5" thickTop="1" thickBot="1">
      <c r="A56" s="1171">
        <v>2</v>
      </c>
      <c r="B56" s="1172" t="s">
        <v>1410</v>
      </c>
      <c r="C56" s="275">
        <f ca="1">C13</f>
        <v>0</v>
      </c>
      <c r="D56" s="1909"/>
      <c r="E56" s="1910"/>
      <c r="F56" s="1902"/>
      <c r="I56" s="1911" t="s">
        <v>1550</v>
      </c>
      <c r="J56" s="1912" t="s">
        <v>3060</v>
      </c>
      <c r="K56" s="1882" t="s">
        <v>1551</v>
      </c>
      <c r="L56" s="1885" t="str">
        <f ca="1">IF(L48&lt;J51,"——",L48-J53)</f>
        <v>——</v>
      </c>
      <c r="O56" s="1879" t="s">
        <v>1037</v>
      </c>
      <c r="P56" s="1880" t="s">
        <v>1524</v>
      </c>
      <c r="Q56" s="1881">
        <f ca="1">C40+J29</f>
        <v>0</v>
      </c>
      <c r="R56" s="1881" t="s">
        <v>1525</v>
      </c>
    </row>
    <row r="57" spans="1:18" s="1837" customFormat="1" ht="24.75" thickBot="1">
      <c r="A57" s="1913"/>
      <c r="B57" s="1164" t="s">
        <v>1474</v>
      </c>
      <c r="C57" s="281">
        <f ca="1">C29</f>
        <v>0</v>
      </c>
      <c r="D57" s="1914"/>
      <c r="E57" s="1915"/>
      <c r="F57" s="1916"/>
      <c r="I57" s="1917" t="s">
        <v>1552</v>
      </c>
      <c r="J57" s="1918">
        <f ca="1">IF(OR(M47="住宅",J51&lt;L48,J56="是"),"——",J51-L48)</f>
        <v>24.049999999999997</v>
      </c>
      <c r="K57" s="1882" t="s">
        <v>1553</v>
      </c>
      <c r="L57" s="1885" t="str">
        <f ca="1">IF(L48&lt;J51,"——",IF(L55="比较法",L49,IF(L55="基准地价",L50,L51)))</f>
        <v>——</v>
      </c>
      <c r="O57" s="1879" t="s">
        <v>1038</v>
      </c>
      <c r="P57" s="1880" t="s">
        <v>1554</v>
      </c>
      <c r="Q57" s="1881">
        <f ca="1">L60</f>
        <v>0</v>
      </c>
      <c r="R57" s="1881" t="s">
        <v>1555</v>
      </c>
    </row>
    <row r="58" spans="1:18" s="1837" customFormat="1" ht="24.75" thickBot="1">
      <c r="A58" s="359" t="s">
        <v>1027</v>
      </c>
      <c r="B58" s="1172" t="s">
        <v>1420</v>
      </c>
      <c r="C58" s="360">
        <f ca="1">ROUND(C59+C64+C65+C66,0)</f>
        <v>0</v>
      </c>
      <c r="D58" s="1174" t="s">
        <v>1421</v>
      </c>
      <c r="E58" s="1175"/>
      <c r="F58" s="1176"/>
      <c r="I58" s="1917" t="s">
        <v>1556</v>
      </c>
      <c r="J58" s="1919">
        <f ca="1">IF(J55&lt;0.4,0.4,J55)</f>
        <v>0.40100000000000002</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6" t="s">
        <v>1032</v>
      </c>
      <c r="B59" s="1164" t="s">
        <v>1425</v>
      </c>
      <c r="C59" s="23">
        <f ca="1">ROUND(IF(项目基本情况!B11="自然人",C48*F59,C60+C61+C62),1)</f>
        <v>0</v>
      </c>
      <c r="D59" s="1177" t="s">
        <v>1426</v>
      </c>
      <c r="E59" s="1178" t="s">
        <v>1427</v>
      </c>
      <c r="F59" s="367" t="str">
        <f ca="1">IF(项目基本情况!B11="企业","",IF(INDIRECT("'数据-取费表'!c"&amp;$G$1)="住宅",5%,IF(F49*F50*F51/12/(1+'数据-取费表'!C42)&gt;20000,12%,7%)))</f>
        <v/>
      </c>
      <c r="I59" s="1917" t="s">
        <v>1559</v>
      </c>
      <c r="J59" s="1918">
        <f ca="1">IF(OR(M47="住宅",J51&lt;L48,J56="是"),"——",ROUND(C29*J58,0))</f>
        <v>0</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5" thickBot="1">
      <c r="A60" s="1196" t="s">
        <v>1031</v>
      </c>
      <c r="B60" s="1164" t="s">
        <v>1429</v>
      </c>
      <c r="C60" s="23">
        <f ca="1">IF(项目基本情况!B11="自然人","——",ROUND(C48*F60/(1+'数据-取费表'!C42),2))</f>
        <v>0</v>
      </c>
      <c r="D60" s="1178" t="s">
        <v>1430</v>
      </c>
      <c r="E60" s="1164" t="s">
        <v>1418</v>
      </c>
      <c r="F60" s="376">
        <f t="shared" ref="F60:F66" si="0">F32</f>
        <v>5.6000000000000001E-2</v>
      </c>
      <c r="I60" s="1920" t="s">
        <v>1561</v>
      </c>
      <c r="J60" s="1921">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6" t="s">
        <v>1488</v>
      </c>
      <c r="B61" s="1164" t="s">
        <v>1433</v>
      </c>
      <c r="C61" s="23">
        <f ca="1">IF(项目基本情况!B11="自然人","——",IF(D61="按租金收入计税",ROUND(C48*F61,2),IF(D61="按房产原值计税",ROUND(C57*F61*0.7,2),INDIRECT("'数据-取费表'!Aj"&amp;$G$1))))</f>
        <v>0</v>
      </c>
      <c r="D61" s="1823" t="s">
        <v>1434</v>
      </c>
      <c r="E61" s="1164" t="s">
        <v>1418</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6" t="s">
        <v>1491</v>
      </c>
      <c r="B62" s="1163" t="s">
        <v>1437</v>
      </c>
      <c r="C62" s="24">
        <f ca="1">IF(项目基本情况!B11="自然人","——",ROUND(F62*F63/10000,2))</f>
        <v>0</v>
      </c>
      <c r="D62" s="1179" t="s">
        <v>1438</v>
      </c>
      <c r="E62" s="1164" t="s">
        <v>1439</v>
      </c>
      <c r="F62" s="370">
        <f t="shared" si="0"/>
        <v>1.5</v>
      </c>
      <c r="I62" s="1924" t="s">
        <v>1566</v>
      </c>
      <c r="J62" s="1925" t="s">
        <v>1567</v>
      </c>
      <c r="K62" s="1925" t="s">
        <v>1568</v>
      </c>
      <c r="L62" s="1925" t="s">
        <v>1569</v>
      </c>
      <c r="M62" s="1926" t="s">
        <v>1570</v>
      </c>
      <c r="O62" s="1879" t="s">
        <v>1043</v>
      </c>
      <c r="P62" s="1880" t="s">
        <v>1545</v>
      </c>
      <c r="Q62" s="1881">
        <f ca="1">Q56+Q57</f>
        <v>0</v>
      </c>
      <c r="R62" s="1881" t="s">
        <v>1044</v>
      </c>
    </row>
    <row r="63" spans="1:18" s="1837" customFormat="1" ht="13.5" thickBot="1">
      <c r="A63" s="371"/>
      <c r="B63" s="1170"/>
      <c r="C63" s="28"/>
      <c r="D63" s="1180"/>
      <c r="E63" s="1164" t="s">
        <v>1443</v>
      </c>
      <c r="F63" s="347">
        <f t="shared" ca="1" si="0"/>
        <v>0</v>
      </c>
      <c r="I63" s="1924" t="s">
        <v>1572</v>
      </c>
      <c r="J63" s="1925">
        <v>70</v>
      </c>
      <c r="K63" s="1925">
        <v>50</v>
      </c>
      <c r="L63" s="1925">
        <v>80</v>
      </c>
      <c r="M63" s="1927">
        <v>0.02</v>
      </c>
      <c r="O63" s="1864" t="s">
        <v>1573</v>
      </c>
      <c r="P63" s="1834"/>
      <c r="Q63" s="1834"/>
      <c r="R63" s="1834"/>
    </row>
    <row r="64" spans="1:18" s="1837" customFormat="1" ht="13.5" thickBot="1">
      <c r="A64" s="1196" t="s">
        <v>1036</v>
      </c>
      <c r="B64" s="1164" t="s">
        <v>1445</v>
      </c>
      <c r="C64" s="23">
        <f ca="1">ROUND(C57*F64,1)</f>
        <v>0</v>
      </c>
      <c r="D64" s="1178" t="s">
        <v>1478</v>
      </c>
      <c r="E64" s="1164" t="s">
        <v>1418</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6" t="s">
        <v>1499</v>
      </c>
      <c r="B65" s="1164" t="s">
        <v>1449</v>
      </c>
      <c r="C65" s="23">
        <f ca="1">ROUND(C56*F65,1)</f>
        <v>0</v>
      </c>
      <c r="D65" s="1178" t="s">
        <v>1450</v>
      </c>
      <c r="E65" s="1164" t="s">
        <v>1418</v>
      </c>
      <c r="F65" s="375">
        <f t="shared" ca="1" si="0"/>
        <v>1.5E-3</v>
      </c>
      <c r="I65" s="1924" t="s">
        <v>1575</v>
      </c>
      <c r="J65" s="1925">
        <v>40</v>
      </c>
      <c r="K65" s="1925">
        <v>30</v>
      </c>
      <c r="L65" s="1925">
        <v>50</v>
      </c>
      <c r="M65" s="1927">
        <v>0.02</v>
      </c>
      <c r="O65" s="1879" t="s">
        <v>1037</v>
      </c>
      <c r="P65" s="1880" t="s">
        <v>1524</v>
      </c>
      <c r="Q65" s="1881">
        <f ca="1">C40+J29</f>
        <v>0</v>
      </c>
      <c r="R65" s="1881" t="s">
        <v>1525</v>
      </c>
    </row>
    <row r="66" spans="1:18" s="1837" customFormat="1" ht="16.5" thickBot="1">
      <c r="A66" s="1196" t="s">
        <v>1500</v>
      </c>
      <c r="B66" s="1164" t="s">
        <v>1435</v>
      </c>
      <c r="C66" s="23">
        <f ca="1">ROUND(C48*F66,1)</f>
        <v>0</v>
      </c>
      <c r="D66" s="1178" t="s">
        <v>1455</v>
      </c>
      <c r="E66" s="1164" t="s">
        <v>1418</v>
      </c>
      <c r="F66" s="356">
        <f t="shared" ca="1" si="0"/>
        <v>0.01</v>
      </c>
      <c r="O66" s="1879" t="s">
        <v>1038</v>
      </c>
      <c r="P66" s="1880" t="s">
        <v>1554</v>
      </c>
      <c r="Q66" s="1881">
        <f ca="1">L60</f>
        <v>0</v>
      </c>
      <c r="R66" s="1881" t="s">
        <v>1577</v>
      </c>
    </row>
    <row r="67" spans="1:18" s="1837" customFormat="1" ht="16.5" thickBot="1">
      <c r="A67" s="1171" t="s">
        <v>1028</v>
      </c>
      <c r="B67" s="1181" t="s">
        <v>1459</v>
      </c>
      <c r="C67" s="360">
        <f ca="1">C48-C58</f>
        <v>0</v>
      </c>
      <c r="D67" s="1177" t="s">
        <v>1460</v>
      </c>
      <c r="E67" s="1182"/>
      <c r="F67" s="1183"/>
      <c r="O67" s="1889" t="s">
        <v>1039</v>
      </c>
      <c r="P67" s="1880" t="s">
        <v>1558</v>
      </c>
      <c r="Q67" s="1928">
        <f ca="1">L51</f>
        <v>0</v>
      </c>
      <c r="R67" s="1881" t="s">
        <v>1578</v>
      </c>
    </row>
    <row r="68" spans="1:18" s="1837" customFormat="1" ht="16.5" thickBot="1">
      <c r="A68" s="1161" t="s">
        <v>1029</v>
      </c>
      <c r="B68" s="1162" t="s">
        <v>1481</v>
      </c>
      <c r="C68" s="345">
        <f ca="1">ROUND(C67*(1-((1+F70)/(1+F68))^F69)/(F68-F70),0)</f>
        <v>0</v>
      </c>
      <c r="D68" s="1179" t="s">
        <v>1465</v>
      </c>
      <c r="E68" s="1164" t="s">
        <v>1466</v>
      </c>
      <c r="F68" s="356">
        <f ca="1">F40</f>
        <v>5.5E-2</v>
      </c>
      <c r="O68" s="1889" t="s">
        <v>1040</v>
      </c>
      <c r="P68" s="1929" t="s">
        <v>1579</v>
      </c>
      <c r="Q68" s="1881">
        <f ca="1">ROUND(Q69-Q70*Q71,0)</f>
        <v>0</v>
      </c>
      <c r="R68" s="1881" t="s">
        <v>1048</v>
      </c>
    </row>
    <row r="69" spans="1:18" s="1837" customFormat="1" ht="13.5" thickBot="1">
      <c r="A69" s="1165"/>
      <c r="B69" s="1166"/>
      <c r="C69" s="350"/>
      <c r="D69" s="1184" t="s">
        <v>1469</v>
      </c>
      <c r="E69" s="1164" t="s">
        <v>1470</v>
      </c>
      <c r="F69" s="378">
        <f ca="1">F41</f>
        <v>35.950000000000003</v>
      </c>
      <c r="O69" s="1889" t="s">
        <v>1045</v>
      </c>
      <c r="P69" s="1929" t="s">
        <v>1580</v>
      </c>
      <c r="Q69" s="1881">
        <f ca="1">C39</f>
        <v>0</v>
      </c>
      <c r="R69" s="1881" t="s">
        <v>1525</v>
      </c>
    </row>
    <row r="70" spans="1:18" s="1837" customFormat="1" ht="13.5" thickBot="1">
      <c r="A70" s="1168"/>
      <c r="B70" s="1169"/>
      <c r="C70" s="354"/>
      <c r="D70" s="1180"/>
      <c r="E70" s="1164" t="s">
        <v>1473</v>
      </c>
      <c r="F70" s="1270"/>
      <c r="O70" s="1889" t="s">
        <v>1046</v>
      </c>
      <c r="P70" s="1929" t="s">
        <v>1581</v>
      </c>
      <c r="Q70" s="1881">
        <f ca="1">C13</f>
        <v>0</v>
      </c>
      <c r="R70" s="1881" t="s">
        <v>1525</v>
      </c>
    </row>
    <row r="71" spans="1:18" s="1837" customFormat="1" ht="13.5" thickBot="1">
      <c r="A71" s="1185" t="s">
        <v>1030</v>
      </c>
      <c r="B71" s="1186" t="s">
        <v>1483</v>
      </c>
      <c r="C71" s="381" t="e">
        <f ca="1">ROUND(C68*10000/F71,0)</f>
        <v>#DIV/0!</v>
      </c>
      <c r="D71" s="1187" t="s">
        <v>1484</v>
      </c>
      <c r="E71" s="1188" t="s">
        <v>1485</v>
      </c>
      <c r="F71" s="384">
        <f ca="1">F43</f>
        <v>0</v>
      </c>
      <c r="O71" s="1889" t="s">
        <v>1047</v>
      </c>
      <c r="P71" s="1929" t="s">
        <v>1582</v>
      </c>
      <c r="Q71" s="1892">
        <f ca="1">C76</f>
        <v>8.5000000000000006E-2</v>
      </c>
      <c r="R71" s="1881"/>
    </row>
    <row r="72" spans="1:18" s="1837" customFormat="1" ht="13.5" thickBot="1">
      <c r="B72" s="793"/>
      <c r="C72" s="793"/>
      <c r="O72" s="1889" t="s">
        <v>1041</v>
      </c>
      <c r="P72" s="1880" t="s">
        <v>1560</v>
      </c>
      <c r="Q72" s="1892">
        <f>L52</f>
        <v>0</v>
      </c>
      <c r="R72" s="1881"/>
    </row>
    <row r="73" spans="1:18" ht="16.5" thickBot="1">
      <c r="A73" s="1837"/>
      <c r="B73" s="793"/>
      <c r="C73" s="793"/>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0</v>
      </c>
      <c r="D75" s="1837"/>
      <c r="E75" s="1837"/>
      <c r="F75" s="1837"/>
      <c r="K75" s="1863"/>
      <c r="L75" s="1837"/>
      <c r="O75" s="1879" t="s">
        <v>1043</v>
      </c>
      <c r="P75" s="1880" t="s">
        <v>1545</v>
      </c>
      <c r="Q75" s="1881">
        <f ca="1">Q65+Q66</f>
        <v>0</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2524</v>
      </c>
      <c r="B1" s="2661" t="s">
        <v>2698</v>
      </c>
      <c r="C1" s="1615" t="s">
        <v>2526</v>
      </c>
      <c r="D1" s="1616"/>
      <c r="E1" s="1625"/>
      <c r="F1" s="2576"/>
      <c r="G1" s="1626" t="s">
        <v>2639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2323</v>
      </c>
      <c r="B2" s="1413" t="e">
        <f ca="1">IF(C2="——",ROUND(C43*D3/10000,0),ROUND(C43*D3/10000,0)-D2)</f>
        <v>#DIV/0!</v>
      </c>
      <c r="C2" s="2578"/>
      <c r="D2" s="1119" t="e">
        <f ca="1">SUMIF(INDIRECT("'"&amp;F2&amp;"'"&amp;"!A:A"),"承租人权益价值",INDIRECT("'"&amp;F2&amp;"'"&amp;"!c:c"))</f>
        <v>#REF!</v>
      </c>
      <c r="E2" s="2579" t="s">
        <v>2324</v>
      </c>
      <c r="F2" s="2580"/>
      <c r="G2" s="1120"/>
      <c r="H2" s="1120"/>
      <c r="I2" s="1120"/>
      <c r="J2" s="1120"/>
      <c r="K2" s="1120"/>
      <c r="L2" s="1123"/>
      <c r="M2" s="1124"/>
      <c r="N2" s="1124"/>
      <c r="O2" s="1124"/>
      <c r="P2" s="765"/>
      <c r="Q2" s="765"/>
      <c r="R2" s="765"/>
      <c r="S2" s="765"/>
      <c r="T2" s="765"/>
      <c r="U2" s="765"/>
      <c r="V2" s="765"/>
      <c r="W2" s="765"/>
      <c r="X2" s="765"/>
      <c r="Y2" s="765"/>
      <c r="Z2" s="765"/>
      <c r="AA2" s="765"/>
      <c r="AB2" s="765"/>
      <c r="AC2" s="779"/>
    </row>
    <row r="3" spans="1:29" s="397" customFormat="1" ht="28.5" customHeight="1" thickBot="1">
      <c r="A3" s="246" t="s">
        <v>2325</v>
      </c>
      <c r="B3" s="608" t="e">
        <f ca="1">IF(C2="——",C43,ROUND(B2*10000/D3,0))</f>
        <v>#DIV/0!</v>
      </c>
      <c r="C3" s="399" t="s">
        <v>2640</v>
      </c>
      <c r="D3" s="398">
        <f>IF(D1="",'数据-汇总表'!E3,SUMIF('数据-汇总表'!$C19:$C33,D1,'数据-汇总表'!$E19:$E33))</f>
        <v>27.04</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400" t="s">
        <v>2641</v>
      </c>
      <c r="B4" s="401"/>
      <c r="C4" s="3251" t="s">
        <v>2642</v>
      </c>
      <c r="D4" s="3252"/>
      <c r="E4" s="3253" t="s">
        <v>2643</v>
      </c>
      <c r="F4" s="3254"/>
      <c r="G4" s="3251" t="s">
        <v>2644</v>
      </c>
      <c r="H4" s="3252"/>
      <c r="I4" s="3251" t="s">
        <v>2645</v>
      </c>
      <c r="J4" s="3252"/>
      <c r="K4" s="609" t="s">
        <v>2646</v>
      </c>
      <c r="L4" s="1125"/>
      <c r="M4" s="1126"/>
      <c r="N4" s="1126"/>
      <c r="O4" s="1126"/>
      <c r="P4" s="3312" t="s">
        <v>2647</v>
      </c>
      <c r="Q4" s="3313"/>
      <c r="R4" s="3309" t="s">
        <v>2643</v>
      </c>
      <c r="S4" s="3310"/>
      <c r="T4" s="3309" t="s">
        <v>2644</v>
      </c>
      <c r="U4" s="3310"/>
      <c r="V4" s="3264" t="s">
        <v>2645</v>
      </c>
      <c r="W4" s="3264"/>
      <c r="X4" s="1808"/>
      <c r="Y4" s="3309" t="s">
        <v>2647</v>
      </c>
      <c r="Z4" s="3310"/>
      <c r="AA4" s="3308" t="s">
        <v>2643</v>
      </c>
      <c r="AB4" s="3230" t="s">
        <v>2644</v>
      </c>
      <c r="AC4" s="3308" t="s">
        <v>2645</v>
      </c>
    </row>
    <row r="5" spans="1:29" ht="15">
      <c r="A5" s="403"/>
      <c r="B5" s="404"/>
      <c r="C5" s="3240" t="s">
        <v>2538</v>
      </c>
      <c r="D5" s="3241"/>
      <c r="E5" s="3311" t="s">
        <v>2539</v>
      </c>
      <c r="F5" s="3239"/>
      <c r="G5" s="3240" t="s">
        <v>2540</v>
      </c>
      <c r="H5" s="3241"/>
      <c r="I5" s="3240" t="s">
        <v>2541</v>
      </c>
      <c r="J5" s="3241"/>
      <c r="K5" s="609"/>
      <c r="L5" s="1125"/>
      <c r="M5" s="1126"/>
      <c r="N5" s="1126"/>
      <c r="O5" s="1126"/>
      <c r="P5" s="3314"/>
      <c r="Q5" s="3258"/>
      <c r="R5" s="3236"/>
      <c r="S5" s="3237"/>
      <c r="T5" s="3236"/>
      <c r="U5" s="3237"/>
      <c r="V5" s="3264"/>
      <c r="W5" s="3264"/>
      <c r="X5" s="1808"/>
      <c r="Y5" s="3236"/>
      <c r="Z5" s="3237"/>
      <c r="AA5" s="3230"/>
      <c r="AB5" s="3230"/>
      <c r="AC5" s="3230"/>
    </row>
    <row r="6" spans="1:29" ht="15.75" thickBot="1">
      <c r="A6" s="405"/>
      <c r="B6" s="406"/>
      <c r="C6" s="3242" t="s">
        <v>2542</v>
      </c>
      <c r="D6" s="3243"/>
      <c r="E6" s="3245" t="s">
        <v>2542</v>
      </c>
      <c r="F6" s="3246"/>
      <c r="G6" s="3242" t="s">
        <v>2542</v>
      </c>
      <c r="H6" s="3243"/>
      <c r="I6" s="3242" t="s">
        <v>2542</v>
      </c>
      <c r="J6" s="3243"/>
      <c r="K6" s="609" t="s">
        <v>2543</v>
      </c>
      <c r="L6" s="1125"/>
      <c r="M6" s="1126"/>
      <c r="N6" s="1126"/>
      <c r="O6" s="1126"/>
      <c r="P6" s="3315"/>
      <c r="Q6" s="3260"/>
      <c r="R6" s="3236"/>
      <c r="S6" s="3237"/>
      <c r="T6" s="3261"/>
      <c r="U6" s="3262"/>
      <c r="V6" s="3264"/>
      <c r="W6" s="3264"/>
      <c r="X6" s="1808"/>
      <c r="Y6" s="3261"/>
      <c r="Z6" s="3262"/>
      <c r="AA6" s="3231"/>
      <c r="AB6" s="3231"/>
      <c r="AC6" s="3231"/>
    </row>
    <row r="7" spans="1:29" s="116" customFormat="1" ht="15.75" thickBot="1">
      <c r="A7" s="407" t="s">
        <v>2544</v>
      </c>
      <c r="B7" s="408"/>
      <c r="C7" s="409">
        <f>'数据-取费表'!B2</f>
        <v>43565</v>
      </c>
      <c r="D7" s="410">
        <v>100</v>
      </c>
      <c r="E7" s="411"/>
      <c r="F7" s="412">
        <f>SUMIF(52:52,YEAR(E7)&amp;"-"&amp;MONTH(E7),53:53)</f>
        <v>0</v>
      </c>
      <c r="G7" s="411"/>
      <c r="H7" s="410">
        <f>SUMIF(52:52,YEAR(G7)&amp;"-"&amp;MONTH(G7),53:53)</f>
        <v>0</v>
      </c>
      <c r="I7" s="411"/>
      <c r="J7" s="410">
        <f>SUMIF(52:52,YEAR(I7)&amp;"-"&amp;MONTH(I7),53:53)</f>
        <v>0</v>
      </c>
      <c r="K7" s="610"/>
      <c r="L7" s="1127"/>
      <c r="M7" s="1128"/>
      <c r="N7" s="1128"/>
      <c r="O7" s="1128"/>
      <c r="P7" s="3232" t="s">
        <v>2545</v>
      </c>
      <c r="Q7" s="3266"/>
      <c r="R7" s="767" t="s">
        <v>17</v>
      </c>
      <c r="S7" s="768">
        <f t="shared" ref="S7:S15" si="0">F7</f>
        <v>0</v>
      </c>
      <c r="T7" s="767" t="s">
        <v>17</v>
      </c>
      <c r="U7" s="768">
        <f t="shared" ref="U7:U15" si="1">H7</f>
        <v>0</v>
      </c>
      <c r="V7" s="767" t="s">
        <v>17</v>
      </c>
      <c r="W7" s="768">
        <f t="shared" ref="W7:W15" si="2">J7</f>
        <v>0</v>
      </c>
      <c r="X7" s="769"/>
      <c r="Y7" s="3232" t="s">
        <v>2545</v>
      </c>
      <c r="Z7" s="3233"/>
      <c r="AA7" s="770" t="e">
        <f>D7/F7</f>
        <v>#DIV/0!</v>
      </c>
      <c r="AB7" s="770" t="e">
        <f>D7/H7</f>
        <v>#DIV/0!</v>
      </c>
      <c r="AC7" s="770" t="e">
        <f>D7/J7</f>
        <v>#DIV/0!</v>
      </c>
    </row>
    <row r="8" spans="1:29" s="116" customFormat="1" ht="15.75" thickBot="1">
      <c r="A8" s="407" t="s">
        <v>2546</v>
      </c>
      <c r="B8" s="408"/>
      <c r="C8" s="413" t="s">
        <v>2547</v>
      </c>
      <c r="D8" s="410">
        <v>100</v>
      </c>
      <c r="E8" s="413"/>
      <c r="F8" s="412">
        <f>SUMIF(55:55,E8,56:56)-SUMIF(55:55,C8,56:56)+100</f>
        <v>0</v>
      </c>
      <c r="G8" s="413"/>
      <c r="H8" s="410">
        <f>SUMIF(55:55,G8,56:56)-SUMIF(55:55,C8,56:56)+100</f>
        <v>0</v>
      </c>
      <c r="I8" s="413"/>
      <c r="J8" s="410">
        <f>SUMIF(55:55,I8,56:56)-SUMIF(55:55,C8,56:56)+100</f>
        <v>0</v>
      </c>
      <c r="K8" s="610"/>
      <c r="L8" s="1127"/>
      <c r="M8" s="1128"/>
      <c r="N8" s="1128"/>
      <c r="O8" s="1128"/>
      <c r="P8" s="3232" t="s">
        <v>2548</v>
      </c>
      <c r="Q8" s="3233"/>
      <c r="R8" s="767" t="s">
        <v>17</v>
      </c>
      <c r="S8" s="768">
        <f t="shared" si="0"/>
        <v>0</v>
      </c>
      <c r="T8" s="767" t="s">
        <v>17</v>
      </c>
      <c r="U8" s="768">
        <f t="shared" si="1"/>
        <v>0</v>
      </c>
      <c r="V8" s="767" t="s">
        <v>17</v>
      </c>
      <c r="W8" s="768">
        <f t="shared" si="2"/>
        <v>0</v>
      </c>
      <c r="X8" s="769"/>
      <c r="Y8" s="3232" t="s">
        <v>2548</v>
      </c>
      <c r="Z8" s="3233"/>
      <c r="AA8" s="770" t="e">
        <f t="shared" ref="AA8:AA40" si="3">D8/F8</f>
        <v>#DIV/0!</v>
      </c>
      <c r="AB8" s="770" t="e">
        <f t="shared" ref="AB8:AB40" si="4">D8/H8</f>
        <v>#DIV/0!</v>
      </c>
      <c r="AC8" s="770" t="e">
        <f t="shared" ref="AC8:AC40" si="5">D8/J8</f>
        <v>#DIV/0!</v>
      </c>
    </row>
    <row r="9" spans="1:29" s="116" customFormat="1">
      <c r="A9" s="414" t="s">
        <v>2549</v>
      </c>
      <c r="B9" s="70" t="s">
        <v>2550</v>
      </c>
      <c r="C9" s="415"/>
      <c r="D9" s="134">
        <v>100</v>
      </c>
      <c r="E9" s="418"/>
      <c r="F9" s="134">
        <f>SUMIF(57:57,E9,58:58)-SUMIF(57:57,C9,58:58)+100</f>
        <v>100</v>
      </c>
      <c r="G9" s="416"/>
      <c r="H9" s="134">
        <f>SUMIF(57:57,G9,58:58)-SUMIF(57:57,C9,58:58)+100</f>
        <v>100</v>
      </c>
      <c r="I9" s="416"/>
      <c r="J9" s="134">
        <f>SUMIF(57:57,I9,58:58)-SUMIF(57:57,C9,58:58)+100</f>
        <v>100</v>
      </c>
      <c r="K9" s="610"/>
      <c r="L9" s="1127"/>
      <c r="M9" s="1128"/>
      <c r="N9" s="1128"/>
      <c r="O9" s="1129"/>
      <c r="P9" s="3276" t="s">
        <v>2551</v>
      </c>
      <c r="Q9" s="1790" t="str">
        <f t="shared" ref="Q9:Q15" si="6">B9</f>
        <v>用途</v>
      </c>
      <c r="R9" s="767" t="s">
        <v>17</v>
      </c>
      <c r="S9" s="768">
        <f t="shared" si="0"/>
        <v>100</v>
      </c>
      <c r="T9" s="767" t="s">
        <v>17</v>
      </c>
      <c r="U9" s="768">
        <f t="shared" si="1"/>
        <v>100</v>
      </c>
      <c r="V9" s="767" t="s">
        <v>17</v>
      </c>
      <c r="W9" s="768">
        <f t="shared" si="2"/>
        <v>100</v>
      </c>
      <c r="X9" s="769"/>
      <c r="Y9" s="3106" t="s">
        <v>2552</v>
      </c>
      <c r="Z9" s="54" t="str">
        <f t="shared" ref="Z9:Z15" si="7">Q9</f>
        <v>用途</v>
      </c>
      <c r="AA9" s="770">
        <f t="shared" si="3"/>
        <v>1</v>
      </c>
      <c r="AB9" s="770">
        <f t="shared" si="4"/>
        <v>1</v>
      </c>
      <c r="AC9" s="770">
        <f t="shared" si="5"/>
        <v>1</v>
      </c>
    </row>
    <row r="10" spans="1:29" s="426" customFormat="1" ht="27">
      <c r="A10" s="420"/>
      <c r="B10" s="421" t="s">
        <v>2553</v>
      </c>
      <c r="C10" s="422"/>
      <c r="D10" s="135">
        <v>100</v>
      </c>
      <c r="E10" s="422"/>
      <c r="F10" s="135">
        <f>SUMIF(59:59,E10,60:60)-SUMIF(59:59,C10,60:60)+100</f>
        <v>100</v>
      </c>
      <c r="G10" s="423"/>
      <c r="H10" s="135">
        <f>SUMIF(59:59,G10,60:60)-SUMIF(59:59,C10,60:60)+100</f>
        <v>100</v>
      </c>
      <c r="I10" s="422"/>
      <c r="J10" s="135">
        <f>SUMIF(59:59,I10,60:60)-SUMIF(59:59,C10,60:60)+100</f>
        <v>100</v>
      </c>
      <c r="K10" s="611"/>
      <c r="L10" s="1130"/>
      <c r="M10" s="1131"/>
      <c r="N10" s="1131"/>
      <c r="O10" s="1132"/>
      <c r="P10" s="3276"/>
      <c r="Q10" s="1790" t="str">
        <f t="shared" si="6"/>
        <v>土地使用年限（年）</v>
      </c>
      <c r="R10" s="767" t="s">
        <v>17</v>
      </c>
      <c r="S10" s="768">
        <f t="shared" si="0"/>
        <v>100</v>
      </c>
      <c r="T10" s="767" t="s">
        <v>17</v>
      </c>
      <c r="U10" s="768">
        <f t="shared" si="1"/>
        <v>100</v>
      </c>
      <c r="V10" s="767" t="s">
        <v>17</v>
      </c>
      <c r="W10" s="768">
        <f t="shared" si="2"/>
        <v>100</v>
      </c>
      <c r="X10" s="769"/>
      <c r="Y10" s="3106"/>
      <c r="Z10" s="54" t="str">
        <f t="shared" si="7"/>
        <v>土地使用年限（年）</v>
      </c>
      <c r="AA10" s="770">
        <f t="shared" si="3"/>
        <v>1</v>
      </c>
      <c r="AB10" s="770">
        <f t="shared" si="4"/>
        <v>1</v>
      </c>
      <c r="AC10" s="770">
        <f t="shared" si="5"/>
        <v>1</v>
      </c>
    </row>
    <row r="11" spans="1:29" ht="15">
      <c r="A11" s="427"/>
      <c r="B11" s="421" t="s">
        <v>2554</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3"/>
      <c r="M11" s="1126"/>
      <c r="N11" s="1126"/>
      <c r="O11" s="1134"/>
      <c r="P11" s="3276"/>
      <c r="Q11" s="1790" t="str">
        <f t="shared" si="6"/>
        <v>容积率</v>
      </c>
      <c r="R11" s="767" t="s">
        <v>17</v>
      </c>
      <c r="S11" s="768" t="e">
        <f t="shared" si="0"/>
        <v>#N/A</v>
      </c>
      <c r="T11" s="767" t="s">
        <v>17</v>
      </c>
      <c r="U11" s="768" t="e">
        <f t="shared" si="1"/>
        <v>#N/A</v>
      </c>
      <c r="V11" s="767" t="s">
        <v>17</v>
      </c>
      <c r="W11" s="768" t="e">
        <f t="shared" si="2"/>
        <v>#N/A</v>
      </c>
      <c r="X11" s="769"/>
      <c r="Y11" s="3106"/>
      <c r="Z11" s="54" t="str">
        <f t="shared" si="7"/>
        <v>容积率</v>
      </c>
      <c r="AA11" s="770" t="e">
        <f t="shared" si="3"/>
        <v>#N/A</v>
      </c>
      <c r="AB11" s="770" t="e">
        <f t="shared" si="4"/>
        <v>#N/A</v>
      </c>
      <c r="AC11" s="770" t="e">
        <f t="shared" si="5"/>
        <v>#N/A</v>
      </c>
    </row>
    <row r="12" spans="1:29" s="116" customFormat="1" ht="15">
      <c r="A12" s="430"/>
      <c r="B12" s="2592">
        <v>111</v>
      </c>
      <c r="C12" s="431"/>
      <c r="D12" s="432">
        <v>100</v>
      </c>
      <c r="E12" s="433"/>
      <c r="F12" s="135">
        <f>SUMIF(64:64,E12,65:65)-SUMIF(64:64,C12,65:65)+100</f>
        <v>100</v>
      </c>
      <c r="G12" s="2684"/>
      <c r="H12" s="135">
        <f>SUMIF(64:64,G12,65:65)-SUMIF(64:64,C12,65:65)+100</f>
        <v>100</v>
      </c>
      <c r="I12" s="468"/>
      <c r="J12" s="135">
        <f>SUMIF(64:64,I12,65:65)-SUMIF(64:64,C12,65:65)+100</f>
        <v>100</v>
      </c>
      <c r="K12" s="612"/>
      <c r="L12" s="1127"/>
      <c r="M12" s="1128"/>
      <c r="N12" s="1128"/>
      <c r="O12" s="1129"/>
      <c r="P12" s="3276"/>
      <c r="Q12" s="1790">
        <f t="shared" si="6"/>
        <v>111</v>
      </c>
      <c r="R12" s="767" t="s">
        <v>17</v>
      </c>
      <c r="S12" s="768">
        <f t="shared" si="0"/>
        <v>100</v>
      </c>
      <c r="T12" s="767" t="s">
        <v>17</v>
      </c>
      <c r="U12" s="768">
        <f t="shared" si="1"/>
        <v>100</v>
      </c>
      <c r="V12" s="767" t="s">
        <v>17</v>
      </c>
      <c r="W12" s="768">
        <f t="shared" si="2"/>
        <v>100</v>
      </c>
      <c r="X12" s="769"/>
      <c r="Y12" s="3106"/>
      <c r="Z12" s="54">
        <f t="shared" si="7"/>
        <v>111</v>
      </c>
      <c r="AA12" s="770">
        <f>D12/F12</f>
        <v>1</v>
      </c>
      <c r="AB12" s="770">
        <f>D12/H12</f>
        <v>1</v>
      </c>
      <c r="AC12" s="770">
        <f>D12/J12</f>
        <v>1</v>
      </c>
    </row>
    <row r="13" spans="1:29" ht="15">
      <c r="A13" s="427"/>
      <c r="B13" s="2592">
        <v>111</v>
      </c>
      <c r="C13" s="433"/>
      <c r="D13" s="434">
        <v>100</v>
      </c>
      <c r="E13" s="433"/>
      <c r="F13" s="135">
        <f>SUMIF(66:66,E13,67:67)-SUMIF(66:66,C13,67:67)+100</f>
        <v>100</v>
      </c>
      <c r="G13" s="2684"/>
      <c r="H13" s="434">
        <f>SUMIF(66:66,G13,67:67)-SUMIF(66:66,C13,67:67)+100</f>
        <v>100</v>
      </c>
      <c r="I13" s="468"/>
      <c r="J13" s="434">
        <f>SUMIF(66:66,I13,67:67)-SUMIF(66:66,C13,67:67)+100</f>
        <v>100</v>
      </c>
      <c r="K13" s="612"/>
      <c r="L13" s="1135"/>
      <c r="M13" s="1126"/>
      <c r="N13" s="1126"/>
      <c r="O13" s="1134"/>
      <c r="P13" s="3276"/>
      <c r="Q13" s="1790">
        <f t="shared" si="6"/>
        <v>111</v>
      </c>
      <c r="R13" s="767" t="s">
        <v>17</v>
      </c>
      <c r="S13" s="768">
        <f t="shared" si="0"/>
        <v>100</v>
      </c>
      <c r="T13" s="767" t="s">
        <v>17</v>
      </c>
      <c r="U13" s="768">
        <f t="shared" si="1"/>
        <v>100</v>
      </c>
      <c r="V13" s="767" t="s">
        <v>17</v>
      </c>
      <c r="W13" s="768">
        <f t="shared" si="2"/>
        <v>100</v>
      </c>
      <c r="X13" s="769"/>
      <c r="Y13" s="3106"/>
      <c r="Z13" s="54">
        <f t="shared" si="7"/>
        <v>111</v>
      </c>
      <c r="AA13" s="770">
        <f t="shared" si="3"/>
        <v>1</v>
      </c>
      <c r="AB13" s="770">
        <f t="shared" si="4"/>
        <v>1</v>
      </c>
      <c r="AC13" s="770">
        <f t="shared" si="5"/>
        <v>1</v>
      </c>
    </row>
    <row r="14" spans="1:29" ht="15.75" thickBot="1">
      <c r="A14" s="435"/>
      <c r="B14" s="2594">
        <v>111</v>
      </c>
      <c r="C14" s="436"/>
      <c r="D14" s="437">
        <v>100</v>
      </c>
      <c r="E14" s="436"/>
      <c r="F14" s="437">
        <f>SUMIF(68:68,E14,69:69)-SUMIF(68:68,C14,69:69)+100</f>
        <v>100</v>
      </c>
      <c r="G14" s="2684"/>
      <c r="H14" s="437">
        <f>SUMIF(68:68,G14,69:69)-SUMIF(68:68,C14,69:69)+100</f>
        <v>100</v>
      </c>
      <c r="I14" s="468"/>
      <c r="J14" s="437">
        <f>SUMIF(68:68,I14,69:69)-SUMIF(68:68,C14,69:69)+100</f>
        <v>100</v>
      </c>
      <c r="K14" s="612"/>
      <c r="L14" s="1135"/>
      <c r="M14" s="1126"/>
      <c r="N14" s="1126"/>
      <c r="O14" s="1134"/>
      <c r="P14" s="3276"/>
      <c r="Q14" s="1790">
        <f t="shared" si="6"/>
        <v>111</v>
      </c>
      <c r="R14" s="767" t="s">
        <v>17</v>
      </c>
      <c r="S14" s="768">
        <f t="shared" si="0"/>
        <v>100</v>
      </c>
      <c r="T14" s="767" t="s">
        <v>17</v>
      </c>
      <c r="U14" s="768">
        <f t="shared" si="1"/>
        <v>100</v>
      </c>
      <c r="V14" s="767" t="s">
        <v>17</v>
      </c>
      <c r="W14" s="768">
        <f t="shared" si="2"/>
        <v>100</v>
      </c>
      <c r="X14" s="769"/>
      <c r="Y14" s="3106"/>
      <c r="Z14" s="54">
        <f t="shared" si="7"/>
        <v>111</v>
      </c>
      <c r="AA14" s="770">
        <f t="shared" si="3"/>
        <v>1</v>
      </c>
      <c r="AB14" s="770">
        <f t="shared" si="4"/>
        <v>1</v>
      </c>
      <c r="AC14" s="770">
        <f t="shared" si="5"/>
        <v>1</v>
      </c>
    </row>
    <row r="15" spans="1:29" ht="57">
      <c r="A15" s="439" t="s">
        <v>2555</v>
      </c>
      <c r="B15" s="68" t="s">
        <v>2699</v>
      </c>
      <c r="C15" s="2685"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5"/>
      <c r="M15" s="1126"/>
      <c r="N15" s="1126"/>
      <c r="O15" s="1134"/>
      <c r="P15" s="3269" t="s">
        <v>2556</v>
      </c>
      <c r="Q15" s="1805" t="str">
        <f t="shared" si="6"/>
        <v>产业集聚程度</v>
      </c>
      <c r="R15" s="771" t="s">
        <v>17</v>
      </c>
      <c r="S15" s="772">
        <f t="shared" si="0"/>
        <v>100</v>
      </c>
      <c r="T15" s="771" t="s">
        <v>17</v>
      </c>
      <c r="U15" s="772">
        <f t="shared" si="1"/>
        <v>100</v>
      </c>
      <c r="V15" s="771" t="s">
        <v>17</v>
      </c>
      <c r="W15" s="772">
        <f t="shared" si="2"/>
        <v>100</v>
      </c>
      <c r="X15" s="1808"/>
      <c r="Y15" s="3269" t="s">
        <v>2556</v>
      </c>
      <c r="Z15" s="1809" t="str">
        <f t="shared" si="7"/>
        <v>产业集聚程度</v>
      </c>
      <c r="AA15" s="1806">
        <f t="shared" si="3"/>
        <v>1</v>
      </c>
      <c r="AB15" s="1806">
        <f t="shared" si="4"/>
        <v>1</v>
      </c>
      <c r="AC15" s="1806">
        <f t="shared" si="5"/>
        <v>1</v>
      </c>
    </row>
    <row r="16" spans="1:29" ht="15">
      <c r="A16" s="427"/>
      <c r="B16" s="445"/>
      <c r="C16" s="446"/>
      <c r="D16" s="447"/>
      <c r="E16" s="446"/>
      <c r="F16" s="448"/>
      <c r="G16" s="446"/>
      <c r="H16" s="449"/>
      <c r="I16" s="446"/>
      <c r="J16" s="447"/>
      <c r="K16" s="614"/>
      <c r="L16" s="1135"/>
      <c r="M16" s="1126"/>
      <c r="N16" s="1126"/>
      <c r="O16" s="1134"/>
      <c r="P16" s="3270"/>
      <c r="Q16" s="1805"/>
      <c r="R16" s="771"/>
      <c r="S16" s="772"/>
      <c r="T16" s="771"/>
      <c r="U16" s="772"/>
      <c r="V16" s="771"/>
      <c r="W16" s="772"/>
      <c r="X16" s="1808"/>
      <c r="Y16" s="3270"/>
      <c r="Z16" s="1809"/>
      <c r="AA16" s="1806">
        <v>1</v>
      </c>
      <c r="AB16" s="1806">
        <v>1</v>
      </c>
      <c r="AC16" s="1806">
        <v>1</v>
      </c>
    </row>
    <row r="17" spans="1:29" ht="85.5">
      <c r="A17" s="427"/>
      <c r="B17" s="450" t="s">
        <v>2094</v>
      </c>
      <c r="C17" s="2599"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5"/>
      <c r="M17" s="1126"/>
      <c r="N17" s="1126"/>
      <c r="O17" s="1134"/>
      <c r="P17" s="3270"/>
      <c r="Q17" s="1805" t="str">
        <f>B17</f>
        <v>交通便捷度</v>
      </c>
      <c r="R17" s="771" t="s">
        <v>17</v>
      </c>
      <c r="S17" s="772">
        <f>F17</f>
        <v>100</v>
      </c>
      <c r="T17" s="771" t="s">
        <v>17</v>
      </c>
      <c r="U17" s="772">
        <f>H17</f>
        <v>100</v>
      </c>
      <c r="V17" s="771" t="s">
        <v>17</v>
      </c>
      <c r="W17" s="772">
        <f>J17</f>
        <v>100</v>
      </c>
      <c r="X17" s="1808"/>
      <c r="Y17" s="3270"/>
      <c r="Z17" s="1809" t="str">
        <f>Q17</f>
        <v>交通便捷度</v>
      </c>
      <c r="AA17" s="1806">
        <f t="shared" si="3"/>
        <v>1</v>
      </c>
      <c r="AB17" s="1806">
        <f t="shared" si="4"/>
        <v>1</v>
      </c>
      <c r="AC17" s="1806">
        <f t="shared" si="5"/>
        <v>1</v>
      </c>
    </row>
    <row r="18" spans="1:29" ht="15">
      <c r="A18" s="427"/>
      <c r="B18" s="455"/>
      <c r="C18" s="2600"/>
      <c r="D18" s="449"/>
      <c r="E18" s="2602"/>
      <c r="F18" s="452"/>
      <c r="G18" s="2601"/>
      <c r="H18" s="447"/>
      <c r="I18" s="2602"/>
      <c r="J18" s="447"/>
      <c r="K18" s="614"/>
      <c r="L18" s="1135"/>
      <c r="M18" s="1126"/>
      <c r="N18" s="1126"/>
      <c r="O18" s="1134"/>
      <c r="P18" s="3270"/>
      <c r="Q18" s="1805"/>
      <c r="R18" s="771"/>
      <c r="S18" s="772"/>
      <c r="T18" s="771"/>
      <c r="U18" s="772"/>
      <c r="V18" s="771"/>
      <c r="W18" s="772"/>
      <c r="X18" s="1808"/>
      <c r="Y18" s="3270"/>
      <c r="Z18" s="1809"/>
      <c r="AA18" s="1806">
        <v>1</v>
      </c>
      <c r="AB18" s="1806">
        <v>1</v>
      </c>
      <c r="AC18" s="1806">
        <v>1</v>
      </c>
    </row>
    <row r="19" spans="1:29" ht="42.75">
      <c r="A19" s="427"/>
      <c r="B19" s="450" t="s">
        <v>2684</v>
      </c>
      <c r="C19" s="2599"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5"/>
      <c r="M19" s="1126"/>
      <c r="N19" s="1126"/>
      <c r="O19" s="1134"/>
      <c r="P19" s="3270"/>
      <c r="Q19" s="1805" t="str">
        <f>B19</f>
        <v>公共配套设施</v>
      </c>
      <c r="R19" s="771" t="s">
        <v>17</v>
      </c>
      <c r="S19" s="772">
        <f>F19</f>
        <v>100</v>
      </c>
      <c r="T19" s="771" t="s">
        <v>17</v>
      </c>
      <c r="U19" s="772">
        <f>H19</f>
        <v>100</v>
      </c>
      <c r="V19" s="771" t="s">
        <v>17</v>
      </c>
      <c r="W19" s="772">
        <f>J19</f>
        <v>100</v>
      </c>
      <c r="X19" s="1808"/>
      <c r="Y19" s="3270"/>
      <c r="Z19" s="1809" t="str">
        <f>Q19</f>
        <v>公共配套设施</v>
      </c>
      <c r="AA19" s="1806">
        <f t="shared" si="3"/>
        <v>1</v>
      </c>
      <c r="AB19" s="1806">
        <f t="shared" si="4"/>
        <v>1</v>
      </c>
      <c r="AC19" s="1806">
        <f t="shared" si="5"/>
        <v>1</v>
      </c>
    </row>
    <row r="20" spans="1:29" ht="15">
      <c r="A20" s="427"/>
      <c r="B20" s="455"/>
      <c r="C20" s="446"/>
      <c r="D20" s="447"/>
      <c r="E20" s="2597"/>
      <c r="F20" s="448"/>
      <c r="G20" s="2596"/>
      <c r="H20" s="447"/>
      <c r="I20" s="2597"/>
      <c r="J20" s="447"/>
      <c r="K20" s="614"/>
      <c r="L20" s="1135"/>
      <c r="M20" s="1126"/>
      <c r="N20" s="1126"/>
      <c r="O20" s="1134"/>
      <c r="P20" s="3270"/>
      <c r="Q20" s="1805"/>
      <c r="R20" s="771"/>
      <c r="S20" s="772"/>
      <c r="T20" s="771"/>
      <c r="U20" s="772"/>
      <c r="V20" s="771"/>
      <c r="W20" s="772"/>
      <c r="X20" s="1808"/>
      <c r="Y20" s="3270"/>
      <c r="Z20" s="1809"/>
      <c r="AA20" s="1806">
        <v>1</v>
      </c>
      <c r="AB20" s="1806">
        <v>1</v>
      </c>
      <c r="AC20" s="1806">
        <v>1</v>
      </c>
    </row>
    <row r="21" spans="1:29" ht="28.5">
      <c r="A21" s="427"/>
      <c r="B21" s="1379" t="s">
        <v>2685</v>
      </c>
      <c r="C21" s="2599"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5"/>
      <c r="M21" s="1126"/>
      <c r="N21" s="1126"/>
      <c r="O21" s="1134"/>
      <c r="P21" s="3270"/>
      <c r="Q21" s="1805" t="str">
        <f>B21</f>
        <v>基础设施水平</v>
      </c>
      <c r="R21" s="771" t="s">
        <v>17</v>
      </c>
      <c r="S21" s="772">
        <f>F21</f>
        <v>100</v>
      </c>
      <c r="T21" s="771" t="s">
        <v>17</v>
      </c>
      <c r="U21" s="772">
        <f>H21</f>
        <v>100</v>
      </c>
      <c r="V21" s="771" t="s">
        <v>17</v>
      </c>
      <c r="W21" s="772">
        <f>J21</f>
        <v>100</v>
      </c>
      <c r="X21" s="1808"/>
      <c r="Y21" s="3270"/>
      <c r="Z21" s="1809" t="str">
        <f>Q21</f>
        <v>基础设施水平</v>
      </c>
      <c r="AA21" s="1806">
        <f t="shared" ref="AA21" si="8">D21/F21</f>
        <v>1</v>
      </c>
      <c r="AB21" s="1806">
        <f t="shared" ref="AB21" si="9">D21/H21</f>
        <v>1</v>
      </c>
      <c r="AC21" s="1806">
        <f t="shared" ref="AC21" si="10">D21/J21</f>
        <v>1</v>
      </c>
    </row>
    <row r="22" spans="1:29" ht="15">
      <c r="A22" s="427"/>
      <c r="B22" s="1379"/>
      <c r="C22" s="2600"/>
      <c r="D22" s="447"/>
      <c r="E22" s="446"/>
      <c r="F22" s="448"/>
      <c r="G22" s="446"/>
      <c r="H22" s="447"/>
      <c r="I22" s="446"/>
      <c r="J22" s="447"/>
      <c r="K22" s="1378"/>
      <c r="L22" s="1135"/>
      <c r="M22" s="1126"/>
      <c r="N22" s="1126"/>
      <c r="O22" s="1134"/>
      <c r="P22" s="3270"/>
      <c r="Q22" s="1805"/>
      <c r="R22" s="771"/>
      <c r="S22" s="772"/>
      <c r="T22" s="771"/>
      <c r="U22" s="772"/>
      <c r="V22" s="771"/>
      <c r="W22" s="772"/>
      <c r="X22" s="1808"/>
      <c r="Y22" s="3270"/>
      <c r="Z22" s="1809"/>
      <c r="AA22" s="1806">
        <v>1</v>
      </c>
      <c r="AB22" s="1806">
        <v>1</v>
      </c>
      <c r="AC22" s="1806">
        <v>1</v>
      </c>
    </row>
    <row r="23" spans="1:29" ht="71.25">
      <c r="A23" s="427"/>
      <c r="B23" s="450" t="s">
        <v>2686</v>
      </c>
      <c r="C23" s="2599"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5"/>
      <c r="M23" s="1126"/>
      <c r="N23" s="1126"/>
      <c r="O23" s="1134"/>
      <c r="P23" s="3270"/>
      <c r="Q23" s="1805" t="str">
        <f>B23</f>
        <v>环境质量</v>
      </c>
      <c r="R23" s="771" t="s">
        <v>17</v>
      </c>
      <c r="S23" s="772">
        <f>F23</f>
        <v>100</v>
      </c>
      <c r="T23" s="771" t="s">
        <v>17</v>
      </c>
      <c r="U23" s="772">
        <f>H23</f>
        <v>100</v>
      </c>
      <c r="V23" s="771" t="s">
        <v>17</v>
      </c>
      <c r="W23" s="772">
        <f>J23</f>
        <v>100</v>
      </c>
      <c r="X23" s="1808"/>
      <c r="Y23" s="3270"/>
      <c r="Z23" s="1809" t="str">
        <f>Q23</f>
        <v>环境质量</v>
      </c>
      <c r="AA23" s="1806">
        <f t="shared" si="3"/>
        <v>1</v>
      </c>
      <c r="AB23" s="1806">
        <f t="shared" si="4"/>
        <v>1</v>
      </c>
      <c r="AC23" s="1806">
        <f t="shared" si="5"/>
        <v>1</v>
      </c>
    </row>
    <row r="24" spans="1:29" ht="15">
      <c r="A24" s="427"/>
      <c r="B24" s="1379"/>
      <c r="C24" s="446"/>
      <c r="D24" s="447"/>
      <c r="E24" s="2597"/>
      <c r="F24" s="448"/>
      <c r="G24" s="2596"/>
      <c r="H24" s="447"/>
      <c r="I24" s="2597"/>
      <c r="J24" s="447"/>
      <c r="K24" s="614"/>
      <c r="L24" s="1135"/>
      <c r="M24" s="1126"/>
      <c r="N24" s="1126"/>
      <c r="O24" s="1134"/>
      <c r="P24" s="3270"/>
      <c r="Q24" s="1805"/>
      <c r="R24" s="771"/>
      <c r="S24" s="772"/>
      <c r="T24" s="771"/>
      <c r="U24" s="772"/>
      <c r="V24" s="771"/>
      <c r="W24" s="772"/>
      <c r="X24" s="1808"/>
      <c r="Y24" s="3270"/>
      <c r="Z24" s="1809"/>
      <c r="AA24" s="1806">
        <v>1</v>
      </c>
      <c r="AB24" s="1806">
        <v>1</v>
      </c>
      <c r="AC24" s="1806">
        <v>1</v>
      </c>
    </row>
    <row r="25" spans="1:29" ht="15">
      <c r="A25" s="403"/>
      <c r="B25" s="1381">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5"/>
      <c r="M25" s="1126"/>
      <c r="N25" s="1126"/>
      <c r="O25" s="1134"/>
      <c r="P25" s="3270"/>
      <c r="Q25" s="1805">
        <f>B25</f>
        <v>111</v>
      </c>
      <c r="R25" s="771" t="s">
        <v>17</v>
      </c>
      <c r="S25" s="772">
        <f>F25</f>
        <v>100</v>
      </c>
      <c r="T25" s="771" t="s">
        <v>17</v>
      </c>
      <c r="U25" s="772">
        <f>H25</f>
        <v>100</v>
      </c>
      <c r="V25" s="771" t="s">
        <v>17</v>
      </c>
      <c r="W25" s="772">
        <f>J25</f>
        <v>100</v>
      </c>
      <c r="X25" s="1808"/>
      <c r="Y25" s="3270"/>
      <c r="Z25" s="1809">
        <f>Q25</f>
        <v>111</v>
      </c>
      <c r="AA25" s="1806">
        <f t="shared" si="3"/>
        <v>1</v>
      </c>
      <c r="AB25" s="1806">
        <f t="shared" si="4"/>
        <v>1</v>
      </c>
      <c r="AC25" s="1806">
        <f t="shared" si="5"/>
        <v>1</v>
      </c>
    </row>
    <row r="26" spans="1:29" ht="15">
      <c r="A26" s="427"/>
      <c r="B26" s="1381">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5"/>
      <c r="M26" s="1126"/>
      <c r="N26" s="1126"/>
      <c r="O26" s="1134"/>
      <c r="P26" s="3270"/>
      <c r="Q26" s="1805">
        <f t="shared" ref="Q26:Q40" si="11">B26</f>
        <v>111</v>
      </c>
      <c r="R26" s="771" t="s">
        <v>17</v>
      </c>
      <c r="S26" s="772">
        <f>F26</f>
        <v>100</v>
      </c>
      <c r="T26" s="771" t="s">
        <v>17</v>
      </c>
      <c r="U26" s="772">
        <f>H26</f>
        <v>100</v>
      </c>
      <c r="V26" s="771" t="s">
        <v>17</v>
      </c>
      <c r="W26" s="772">
        <f>J26</f>
        <v>100</v>
      </c>
      <c r="X26" s="1808"/>
      <c r="Y26" s="3270"/>
      <c r="Z26" s="1809">
        <f>Q26</f>
        <v>111</v>
      </c>
      <c r="AA26" s="1806">
        <f t="shared" si="3"/>
        <v>1</v>
      </c>
      <c r="AB26" s="1806">
        <f t="shared" si="4"/>
        <v>1</v>
      </c>
      <c r="AC26" s="1806">
        <f t="shared" si="5"/>
        <v>1</v>
      </c>
    </row>
    <row r="27" spans="1:29" s="116" customFormat="1" ht="15">
      <c r="A27" s="430"/>
      <c r="B27" s="1381">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27"/>
      <c r="M27" s="1128"/>
      <c r="N27" s="1128"/>
      <c r="O27" s="1129"/>
      <c r="P27" s="3270"/>
      <c r="Q27" s="1790">
        <f t="shared" si="11"/>
        <v>111</v>
      </c>
      <c r="R27" s="767" t="s">
        <v>17</v>
      </c>
      <c r="S27" s="768">
        <f>F27</f>
        <v>100</v>
      </c>
      <c r="T27" s="767" t="s">
        <v>17</v>
      </c>
      <c r="U27" s="768">
        <f>H27</f>
        <v>100</v>
      </c>
      <c r="V27" s="767" t="s">
        <v>17</v>
      </c>
      <c r="W27" s="768">
        <f>J27</f>
        <v>100</v>
      </c>
      <c r="X27" s="769"/>
      <c r="Y27" s="3270"/>
      <c r="Z27" s="54">
        <f>Q27</f>
        <v>111</v>
      </c>
      <c r="AA27" s="1806">
        <f>D27/F27</f>
        <v>1</v>
      </c>
      <c r="AB27" s="1806">
        <f>D27/H27</f>
        <v>1</v>
      </c>
      <c r="AC27" s="1806">
        <f>D27/J27</f>
        <v>1</v>
      </c>
    </row>
    <row r="28" spans="1:29" ht="15.75" thickBot="1">
      <c r="A28" s="435"/>
      <c r="B28" s="1381">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5"/>
      <c r="M28" s="1126"/>
      <c r="N28" s="1126"/>
      <c r="O28" s="1134"/>
      <c r="P28" s="3270"/>
      <c r="Q28" s="1805">
        <f t="shared" si="11"/>
        <v>111</v>
      </c>
      <c r="R28" s="771" t="s">
        <v>17</v>
      </c>
      <c r="S28" s="772">
        <f t="shared" ref="S28:S40" si="12">F28</f>
        <v>100</v>
      </c>
      <c r="T28" s="771" t="s">
        <v>17</v>
      </c>
      <c r="U28" s="772">
        <f t="shared" ref="U28:U40" si="13">H28</f>
        <v>100</v>
      </c>
      <c r="V28" s="771" t="s">
        <v>17</v>
      </c>
      <c r="W28" s="772">
        <f t="shared" ref="W28:W40" si="14">J28</f>
        <v>100</v>
      </c>
      <c r="X28" s="1808"/>
      <c r="Y28" s="3270"/>
      <c r="Z28" s="1809">
        <f t="shared" ref="Z28:Z40" si="15">Q28</f>
        <v>111</v>
      </c>
      <c r="AA28" s="1806">
        <f t="shared" si="3"/>
        <v>1</v>
      </c>
      <c r="AB28" s="1806">
        <f t="shared" si="4"/>
        <v>1</v>
      </c>
      <c r="AC28" s="1806">
        <f t="shared" si="5"/>
        <v>1</v>
      </c>
    </row>
    <row r="29" spans="1:29" ht="28.5">
      <c r="A29" s="465" t="s">
        <v>2559</v>
      </c>
      <c r="B29" s="70" t="s">
        <v>2689</v>
      </c>
      <c r="C29" s="2671"/>
      <c r="D29" s="466">
        <v>100</v>
      </c>
      <c r="E29" s="2671"/>
      <c r="F29" s="460">
        <f>SUMIF(88:88,E29,89:89)-SUMIF(88:88,C29,89:89)+100</f>
        <v>100</v>
      </c>
      <c r="G29" s="2671"/>
      <c r="H29" s="434">
        <f>SUMIF(88:88,G29,89:89)-SUMIF(88:88,C29,89:89)+100</f>
        <v>100</v>
      </c>
      <c r="I29" s="2671"/>
      <c r="J29" s="466">
        <f>SUMIF(88:88,I29,89:89)-SUMIF(88:88,C29,89:89)+100</f>
        <v>100</v>
      </c>
      <c r="K29" s="611"/>
      <c r="L29" s="1135"/>
      <c r="M29" s="1126"/>
      <c r="N29" s="1126"/>
      <c r="O29" s="1134"/>
      <c r="P29" s="3319" t="s">
        <v>2561</v>
      </c>
      <c r="Q29" s="1805" t="str">
        <f t="shared" si="11"/>
        <v>建筑类型</v>
      </c>
      <c r="R29" s="771" t="s">
        <v>17</v>
      </c>
      <c r="S29" s="772">
        <f t="shared" si="12"/>
        <v>100</v>
      </c>
      <c r="T29" s="771" t="s">
        <v>17</v>
      </c>
      <c r="U29" s="772">
        <f t="shared" si="13"/>
        <v>100</v>
      </c>
      <c r="V29" s="771" t="s">
        <v>17</v>
      </c>
      <c r="W29" s="772">
        <f t="shared" si="14"/>
        <v>100</v>
      </c>
      <c r="X29" s="1808"/>
      <c r="Y29" s="3274" t="s">
        <v>2561</v>
      </c>
      <c r="Z29" s="1809" t="str">
        <f t="shared" si="15"/>
        <v>建筑类型</v>
      </c>
      <c r="AA29" s="1806">
        <f t="shared" si="3"/>
        <v>1</v>
      </c>
      <c r="AB29" s="1806">
        <f t="shared" si="4"/>
        <v>1</v>
      </c>
      <c r="AC29" s="1806">
        <f t="shared" si="5"/>
        <v>1</v>
      </c>
    </row>
    <row r="30" spans="1:29" s="470" customFormat="1" ht="15">
      <c r="A30" s="467"/>
      <c r="B30" s="421" t="s">
        <v>2562</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3"/>
      <c r="M30" s="1136"/>
      <c r="N30" s="1136"/>
      <c r="O30" s="1137"/>
      <c r="P30" s="3274"/>
      <c r="Q30" s="773" t="str">
        <f t="shared" si="11"/>
        <v>项目建筑规模</v>
      </c>
      <c r="R30" s="774" t="s">
        <v>17</v>
      </c>
      <c r="S30" s="775" t="e">
        <f t="shared" si="12"/>
        <v>#N/A</v>
      </c>
      <c r="T30" s="774" t="s">
        <v>17</v>
      </c>
      <c r="U30" s="775" t="e">
        <f t="shared" si="13"/>
        <v>#N/A</v>
      </c>
      <c r="V30" s="774" t="s">
        <v>17</v>
      </c>
      <c r="W30" s="775" t="e">
        <f t="shared" si="14"/>
        <v>#N/A</v>
      </c>
      <c r="X30" s="776"/>
      <c r="Y30" s="3274"/>
      <c r="Z30" s="777" t="str">
        <f t="shared" si="15"/>
        <v>项目建筑规模</v>
      </c>
      <c r="AA30" s="1806" t="e">
        <f t="shared" si="3"/>
        <v>#N/A</v>
      </c>
      <c r="AB30" s="1806" t="e">
        <f t="shared" si="4"/>
        <v>#N/A</v>
      </c>
      <c r="AC30" s="1806" t="e">
        <f t="shared" si="5"/>
        <v>#N/A</v>
      </c>
    </row>
    <row r="31" spans="1:29" ht="15">
      <c r="A31" s="471"/>
      <c r="B31" s="421" t="s">
        <v>2563</v>
      </c>
      <c r="C31" s="459"/>
      <c r="D31" s="434">
        <v>100</v>
      </c>
      <c r="E31" s="459"/>
      <c r="F31" s="460">
        <f>SUMIF(93:93,E31,94:94)-SUMIF(93:93,C31,94:94)+100</f>
        <v>100</v>
      </c>
      <c r="G31" s="459"/>
      <c r="H31" s="434">
        <f>SUMIF(93:93,G31,94:94)-SUMIF(93:93,C31,94:94)+100</f>
        <v>100</v>
      </c>
      <c r="I31" s="459"/>
      <c r="J31" s="434">
        <f>SUMIF(93:93,I31,94:94)-SUMIF(93:93,C31,94:94)+100</f>
        <v>100</v>
      </c>
      <c r="K31" s="611"/>
      <c r="L31" s="1135"/>
      <c r="M31" s="1126"/>
      <c r="N31" s="1126"/>
      <c r="O31" s="1134"/>
      <c r="P31" s="3274"/>
      <c r="Q31" s="1805" t="str">
        <f t="shared" si="11"/>
        <v>建筑结构</v>
      </c>
      <c r="R31" s="771" t="s">
        <v>17</v>
      </c>
      <c r="S31" s="772">
        <f t="shared" si="12"/>
        <v>100</v>
      </c>
      <c r="T31" s="771" t="s">
        <v>17</v>
      </c>
      <c r="U31" s="772">
        <f t="shared" si="13"/>
        <v>100</v>
      </c>
      <c r="V31" s="771" t="s">
        <v>17</v>
      </c>
      <c r="W31" s="772">
        <f t="shared" si="14"/>
        <v>100</v>
      </c>
      <c r="X31" s="1808"/>
      <c r="Y31" s="3274"/>
      <c r="Z31" s="1809" t="str">
        <f t="shared" si="15"/>
        <v>建筑结构</v>
      </c>
      <c r="AA31" s="1806">
        <f t="shared" si="3"/>
        <v>1</v>
      </c>
      <c r="AB31" s="1806">
        <f t="shared" si="4"/>
        <v>1</v>
      </c>
      <c r="AC31" s="1806">
        <f t="shared" si="5"/>
        <v>1</v>
      </c>
    </row>
    <row r="32" spans="1:29" ht="15">
      <c r="A32" s="471"/>
      <c r="B32" s="421" t="s">
        <v>2657</v>
      </c>
      <c r="C32" s="459"/>
      <c r="D32" s="434">
        <v>100</v>
      </c>
      <c r="E32" s="459"/>
      <c r="F32" s="460">
        <f>SUMIF(95:95,E32,96:96)-SUMIF(95:95,C32,96:96)+100</f>
        <v>100</v>
      </c>
      <c r="G32" s="459"/>
      <c r="H32" s="434">
        <f>SUMIF(95:95,G32,96:96)-SUMIF(95:95,C32,96:96)+100</f>
        <v>100</v>
      </c>
      <c r="I32" s="459"/>
      <c r="J32" s="434">
        <f>SUMIF(95:95,I32,96:96)-SUMIF(95:95,C32,96:96)+100</f>
        <v>100</v>
      </c>
      <c r="K32" s="611"/>
      <c r="L32" s="1135"/>
      <c r="M32" s="1126"/>
      <c r="N32" s="1126"/>
      <c r="O32" s="1134"/>
      <c r="P32" s="3274"/>
      <c r="Q32" s="1805" t="str">
        <f t="shared" si="11"/>
        <v>公共部分装修</v>
      </c>
      <c r="R32" s="771" t="s">
        <v>17</v>
      </c>
      <c r="S32" s="772">
        <f t="shared" si="12"/>
        <v>100</v>
      </c>
      <c r="T32" s="771" t="s">
        <v>17</v>
      </c>
      <c r="U32" s="772">
        <f t="shared" si="13"/>
        <v>100</v>
      </c>
      <c r="V32" s="771" t="s">
        <v>17</v>
      </c>
      <c r="W32" s="772">
        <f t="shared" si="14"/>
        <v>100</v>
      </c>
      <c r="X32" s="1808"/>
      <c r="Y32" s="3274"/>
      <c r="Z32" s="1809" t="str">
        <f t="shared" si="15"/>
        <v>公共部分装修</v>
      </c>
      <c r="AA32" s="1806">
        <f t="shared" si="3"/>
        <v>1</v>
      </c>
      <c r="AB32" s="1806">
        <f t="shared" si="4"/>
        <v>1</v>
      </c>
      <c r="AC32" s="1806">
        <f t="shared" si="5"/>
        <v>1</v>
      </c>
    </row>
    <row r="33" spans="1:29" ht="15">
      <c r="A33" s="471"/>
      <c r="B33" s="421" t="s">
        <v>2658</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5"/>
      <c r="M33" s="1126"/>
      <c r="N33" s="1126"/>
      <c r="O33" s="1134"/>
      <c r="P33" s="3274"/>
      <c r="Q33" s="1805" t="str">
        <f t="shared" si="11"/>
        <v>成新度</v>
      </c>
      <c r="R33" s="771" t="s">
        <v>17</v>
      </c>
      <c r="S33" s="772" t="e">
        <f t="shared" si="12"/>
        <v>#N/A</v>
      </c>
      <c r="T33" s="771" t="s">
        <v>17</v>
      </c>
      <c r="U33" s="772" t="e">
        <f t="shared" si="13"/>
        <v>#N/A</v>
      </c>
      <c r="V33" s="771" t="s">
        <v>17</v>
      </c>
      <c r="W33" s="772" t="e">
        <f t="shared" si="14"/>
        <v>#N/A</v>
      </c>
      <c r="X33" s="1808"/>
      <c r="Y33" s="3274"/>
      <c r="Z33" s="1809" t="str">
        <f t="shared" si="15"/>
        <v>成新度</v>
      </c>
      <c r="AA33" s="1806" t="e">
        <f t="shared" si="3"/>
        <v>#N/A</v>
      </c>
      <c r="AB33" s="1806" t="e">
        <f t="shared" si="4"/>
        <v>#N/A</v>
      </c>
      <c r="AC33" s="1806" t="e">
        <f t="shared" si="5"/>
        <v>#N/A</v>
      </c>
    </row>
    <row r="34" spans="1:29" s="116" customFormat="1" ht="15">
      <c r="A34" s="472"/>
      <c r="B34" s="421" t="s">
        <v>2691</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27"/>
      <c r="M34" s="1128"/>
      <c r="N34" s="1128"/>
      <c r="O34" s="1129"/>
      <c r="P34" s="3274"/>
      <c r="Q34" s="1790" t="str">
        <f t="shared" si="11"/>
        <v>物业管理</v>
      </c>
      <c r="R34" s="767" t="s">
        <v>17</v>
      </c>
      <c r="S34" s="768">
        <f t="shared" si="12"/>
        <v>100</v>
      </c>
      <c r="T34" s="767" t="s">
        <v>17</v>
      </c>
      <c r="U34" s="768">
        <f t="shared" si="13"/>
        <v>100</v>
      </c>
      <c r="V34" s="767" t="s">
        <v>17</v>
      </c>
      <c r="W34" s="768">
        <f t="shared" si="14"/>
        <v>100</v>
      </c>
      <c r="X34" s="769"/>
      <c r="Y34" s="3274"/>
      <c r="Z34" s="54" t="str">
        <f t="shared" si="15"/>
        <v>物业管理</v>
      </c>
      <c r="AA34" s="770">
        <f t="shared" si="3"/>
        <v>1</v>
      </c>
      <c r="AB34" s="770">
        <f t="shared" si="4"/>
        <v>1</v>
      </c>
      <c r="AC34" s="770">
        <f t="shared" si="5"/>
        <v>1</v>
      </c>
    </row>
    <row r="35" spans="1:29" ht="15">
      <c r="A35" s="471"/>
      <c r="B35" s="421" t="s">
        <v>2659</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5"/>
      <c r="M35" s="1126"/>
      <c r="N35" s="1126"/>
      <c r="O35" s="1134"/>
      <c r="P35" s="3274" t="s">
        <v>2561</v>
      </c>
      <c r="Q35" s="1805" t="str">
        <f t="shared" si="11"/>
        <v>市政基础设施</v>
      </c>
      <c r="R35" s="771" t="s">
        <v>17</v>
      </c>
      <c r="S35" s="772">
        <f t="shared" si="12"/>
        <v>100</v>
      </c>
      <c r="T35" s="771" t="s">
        <v>17</v>
      </c>
      <c r="U35" s="772">
        <f t="shared" si="13"/>
        <v>100</v>
      </c>
      <c r="V35" s="771" t="s">
        <v>17</v>
      </c>
      <c r="W35" s="772">
        <f t="shared" si="14"/>
        <v>100</v>
      </c>
      <c r="X35" s="1808"/>
      <c r="Y35" s="3274" t="s">
        <v>2561</v>
      </c>
      <c r="Z35" s="1809" t="str">
        <f t="shared" si="15"/>
        <v>市政基础设施</v>
      </c>
      <c r="AA35" s="1806">
        <f t="shared" si="3"/>
        <v>1</v>
      </c>
      <c r="AB35" s="1806">
        <f t="shared" si="4"/>
        <v>1</v>
      </c>
      <c r="AC35" s="1806">
        <f t="shared" si="5"/>
        <v>1</v>
      </c>
    </row>
    <row r="36" spans="1:29" ht="15">
      <c r="A36" s="471"/>
      <c r="B36" s="421" t="s">
        <v>2664</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5"/>
      <c r="M36" s="1126"/>
      <c r="N36" s="1126"/>
      <c r="O36" s="1134"/>
      <c r="P36" s="3274"/>
      <c r="Q36" s="1805" t="str">
        <f t="shared" si="11"/>
        <v>内部装修</v>
      </c>
      <c r="R36" s="771" t="s">
        <v>17</v>
      </c>
      <c r="S36" s="772">
        <f t="shared" si="12"/>
        <v>100</v>
      </c>
      <c r="T36" s="771" t="s">
        <v>17</v>
      </c>
      <c r="U36" s="772">
        <f t="shared" si="13"/>
        <v>100</v>
      </c>
      <c r="V36" s="771" t="s">
        <v>17</v>
      </c>
      <c r="W36" s="772">
        <f t="shared" si="14"/>
        <v>100</v>
      </c>
      <c r="X36" s="1808"/>
      <c r="Y36" s="3274"/>
      <c r="Z36" s="1809" t="str">
        <f t="shared" si="15"/>
        <v>内部装修</v>
      </c>
      <c r="AA36" s="1806">
        <f t="shared" si="3"/>
        <v>1</v>
      </c>
      <c r="AB36" s="1806">
        <f t="shared" si="4"/>
        <v>1</v>
      </c>
      <c r="AC36" s="1806">
        <f t="shared" si="5"/>
        <v>1</v>
      </c>
    </row>
    <row r="37" spans="1:29" ht="15">
      <c r="A37" s="471"/>
      <c r="B37" s="421" t="s">
        <v>2700</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5"/>
      <c r="M37" s="1126"/>
      <c r="N37" s="1126"/>
      <c r="O37" s="1134"/>
      <c r="P37" s="3274"/>
      <c r="Q37" s="1805" t="str">
        <f t="shared" si="11"/>
        <v>内部装修状况</v>
      </c>
      <c r="R37" s="771" t="s">
        <v>17</v>
      </c>
      <c r="S37" s="772">
        <f t="shared" si="12"/>
        <v>100</v>
      </c>
      <c r="T37" s="771" t="s">
        <v>17</v>
      </c>
      <c r="U37" s="772">
        <f t="shared" si="13"/>
        <v>100</v>
      </c>
      <c r="V37" s="771" t="s">
        <v>17</v>
      </c>
      <c r="W37" s="772">
        <f t="shared" si="14"/>
        <v>100</v>
      </c>
      <c r="X37" s="1808"/>
      <c r="Y37" s="3274"/>
      <c r="Z37" s="1809" t="str">
        <f t="shared" si="15"/>
        <v>内部装修状况</v>
      </c>
      <c r="AA37" s="1806">
        <f t="shared" si="3"/>
        <v>1</v>
      </c>
      <c r="AB37" s="1806">
        <f t="shared" si="4"/>
        <v>1</v>
      </c>
      <c r="AC37" s="1806">
        <f t="shared" si="5"/>
        <v>1</v>
      </c>
    </row>
    <row r="38" spans="1:29" s="470" customFormat="1" ht="15">
      <c r="A38" s="467"/>
      <c r="B38" s="1381">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3"/>
      <c r="M38" s="1136"/>
      <c r="N38" s="1136"/>
      <c r="O38" s="1137"/>
      <c r="P38" s="3274"/>
      <c r="Q38" s="773">
        <f t="shared" si="11"/>
        <v>111</v>
      </c>
      <c r="R38" s="774" t="s">
        <v>17</v>
      </c>
      <c r="S38" s="775">
        <f t="shared" si="12"/>
        <v>100</v>
      </c>
      <c r="T38" s="774" t="s">
        <v>17</v>
      </c>
      <c r="U38" s="775">
        <f t="shared" si="13"/>
        <v>100</v>
      </c>
      <c r="V38" s="774" t="s">
        <v>17</v>
      </c>
      <c r="W38" s="775">
        <f t="shared" si="14"/>
        <v>100</v>
      </c>
      <c r="X38" s="776"/>
      <c r="Y38" s="3274"/>
      <c r="Z38" s="777">
        <f t="shared" si="15"/>
        <v>111</v>
      </c>
      <c r="AA38" s="1806">
        <f t="shared" si="3"/>
        <v>1</v>
      </c>
      <c r="AB38" s="1806">
        <f t="shared" si="4"/>
        <v>1</v>
      </c>
      <c r="AC38" s="1806">
        <f t="shared" si="5"/>
        <v>1</v>
      </c>
    </row>
    <row r="39" spans="1:29" ht="15">
      <c r="A39" s="471"/>
      <c r="B39" s="1381">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5"/>
      <c r="M39" s="1126"/>
      <c r="N39" s="1126"/>
      <c r="O39" s="1134"/>
      <c r="P39" s="3274"/>
      <c r="Q39" s="1805">
        <f t="shared" si="11"/>
        <v>111</v>
      </c>
      <c r="R39" s="771" t="s">
        <v>17</v>
      </c>
      <c r="S39" s="772">
        <f t="shared" si="12"/>
        <v>100</v>
      </c>
      <c r="T39" s="771" t="s">
        <v>17</v>
      </c>
      <c r="U39" s="772">
        <f t="shared" si="13"/>
        <v>100</v>
      </c>
      <c r="V39" s="771" t="s">
        <v>17</v>
      </c>
      <c r="W39" s="772">
        <f t="shared" si="14"/>
        <v>100</v>
      </c>
      <c r="X39" s="1808"/>
      <c r="Y39" s="3274"/>
      <c r="Z39" s="1809">
        <f t="shared" si="15"/>
        <v>111</v>
      </c>
      <c r="AA39" s="1806">
        <f t="shared" si="3"/>
        <v>1</v>
      </c>
      <c r="AB39" s="1806">
        <f t="shared" si="4"/>
        <v>1</v>
      </c>
      <c r="AC39" s="1806">
        <f t="shared" si="5"/>
        <v>1</v>
      </c>
    </row>
    <row r="40" spans="1:29" ht="15.75" thickBot="1">
      <c r="A40" s="477"/>
      <c r="B40" s="2594">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5"/>
      <c r="M40" s="1126"/>
      <c r="N40" s="1126"/>
      <c r="O40" s="1134"/>
      <c r="P40" s="3275"/>
      <c r="Q40" s="1805">
        <f t="shared" si="11"/>
        <v>111</v>
      </c>
      <c r="R40" s="771" t="s">
        <v>17</v>
      </c>
      <c r="S40" s="772">
        <f t="shared" si="12"/>
        <v>100</v>
      </c>
      <c r="T40" s="771" t="s">
        <v>17</v>
      </c>
      <c r="U40" s="772">
        <f t="shared" si="13"/>
        <v>100</v>
      </c>
      <c r="V40" s="771" t="s">
        <v>17</v>
      </c>
      <c r="W40" s="772">
        <f t="shared" si="14"/>
        <v>100</v>
      </c>
      <c r="X40" s="1808"/>
      <c r="Y40" s="3275"/>
      <c r="Z40" s="1809">
        <f t="shared" si="15"/>
        <v>111</v>
      </c>
      <c r="AA40" s="1806">
        <f t="shared" si="3"/>
        <v>1</v>
      </c>
      <c r="AB40" s="1806">
        <f t="shared" si="4"/>
        <v>1</v>
      </c>
      <c r="AC40" s="1806">
        <f t="shared" si="5"/>
        <v>1</v>
      </c>
    </row>
    <row r="41" spans="1:29" ht="15">
      <c r="A41" s="478" t="s">
        <v>2573</v>
      </c>
      <c r="B41" s="479"/>
      <c r="C41" s="1402" t="s">
        <v>1</v>
      </c>
      <c r="D41" s="1403"/>
      <c r="E41" s="1404"/>
      <c r="F41" s="1405"/>
      <c r="G41" s="1406"/>
      <c r="H41" s="1407"/>
      <c r="I41" s="1404"/>
      <c r="J41" s="1407"/>
      <c r="K41" s="780"/>
      <c r="L41" s="1138"/>
      <c r="M41" s="1139"/>
      <c r="N41" s="1126"/>
      <c r="O41" s="1139"/>
      <c r="P41" s="3276" t="str">
        <f>A41</f>
        <v>成交单价（元/平方米）</v>
      </c>
      <c r="Q41" s="3276"/>
      <c r="R41" s="3277">
        <f>E41</f>
        <v>0</v>
      </c>
      <c r="S41" s="3277"/>
      <c r="T41" s="3277">
        <f>G41</f>
        <v>0</v>
      </c>
      <c r="U41" s="3277"/>
      <c r="V41" s="3277">
        <f>I41</f>
        <v>0</v>
      </c>
      <c r="W41" s="3277"/>
      <c r="X41" s="756"/>
      <c r="Y41" s="778"/>
      <c r="Z41" s="756"/>
      <c r="AA41" s="756"/>
      <c r="AB41" s="756"/>
      <c r="AC41" s="756"/>
    </row>
    <row r="42" spans="1:29" ht="15.75" thickBot="1">
      <c r="A42" s="485" t="s">
        <v>2665</v>
      </c>
      <c r="B42" s="486"/>
      <c r="C42" s="1408" t="e">
        <f>R43</f>
        <v>#DIV/0!</v>
      </c>
      <c r="D42" s="1409"/>
      <c r="E42" s="1410" t="e">
        <f>R42</f>
        <v>#DIV/0!</v>
      </c>
      <c r="F42" s="1410"/>
      <c r="G42" s="1408" t="e">
        <f>T42</f>
        <v>#DIV/0!</v>
      </c>
      <c r="H42" s="1409"/>
      <c r="I42" s="1410" t="e">
        <f>V42</f>
        <v>#DIV/0!</v>
      </c>
      <c r="J42" s="1409"/>
      <c r="K42" s="781"/>
      <c r="L42" s="1138"/>
      <c r="M42" s="1139"/>
      <c r="N42" s="1126"/>
      <c r="O42" s="1139"/>
      <c r="P42" s="3276" t="str">
        <f>A42</f>
        <v>比较价值（元/平方米）</v>
      </c>
      <c r="Q42" s="3276"/>
      <c r="R42" s="3277" t="e">
        <f>IF(F1="售价",ROUND(PRODUCT(R41,AA7:AA40),0),ROUND(PRODUCT(R41,AA7:AA40),1))</f>
        <v>#DIV/0!</v>
      </c>
      <c r="S42" s="3277"/>
      <c r="T42" s="3277" t="e">
        <f>IF(F1="售价",ROUND(PRODUCT(T41,AB7:AB40),0),ROUND(PRODUCT(T41,AB7:AB40),1))</f>
        <v>#DIV/0!</v>
      </c>
      <c r="U42" s="3277"/>
      <c r="V42" s="3277" t="e">
        <f>IF(F1="售价",ROUND(PRODUCT(V41,AC7:AC40),0),ROUND(PRODUCT(V41,AC7:AC40),1))</f>
        <v>#DIV/0!</v>
      </c>
      <c r="W42" s="3277"/>
      <c r="X42" s="756"/>
      <c r="Y42" s="756"/>
      <c r="Z42" s="756"/>
      <c r="AA42" s="756"/>
      <c r="AB42" s="756"/>
      <c r="AC42" s="756"/>
    </row>
    <row r="43" spans="1:29" ht="15.75" thickBot="1">
      <c r="A43" s="491" t="s">
        <v>2666</v>
      </c>
      <c r="B43" s="492"/>
      <c r="C43" s="1412" t="e">
        <f>R43</f>
        <v>#DIV/0!</v>
      </c>
      <c r="D43" s="1412"/>
      <c r="E43" s="1412"/>
      <c r="F43" s="1412"/>
      <c r="G43" s="1412"/>
      <c r="H43" s="1412"/>
      <c r="I43" s="1412"/>
      <c r="J43" s="1412"/>
      <c r="K43" s="782"/>
      <c r="L43" s="1138"/>
      <c r="M43" s="1139"/>
      <c r="N43" s="1139"/>
      <c r="O43" s="1139"/>
      <c r="P43" s="3316" t="str">
        <f>A43</f>
        <v>估价对象XX用房的比较价值（楼面单价，元/平方米）</v>
      </c>
      <c r="Q43" s="3317"/>
      <c r="R43" s="3318" t="e">
        <f>IF(F1="售价",ROUND(AVERAGE(R42:V42),0),ROUND(AVERAGE(R42:V42),1))</f>
        <v>#DIV/0!</v>
      </c>
      <c r="S43" s="3318"/>
      <c r="T43" s="3318"/>
      <c r="U43" s="3318"/>
      <c r="V43" s="3318"/>
      <c r="W43" s="3318"/>
      <c r="X43" s="756"/>
      <c r="Y43" s="756"/>
      <c r="Z43" s="756"/>
      <c r="AA43" s="756"/>
      <c r="AB43" s="756"/>
      <c r="AC43" s="756"/>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6" t="s">
        <v>2667</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0"/>
      <c r="L46" s="1101"/>
      <c r="M46" s="1139"/>
      <c r="N46" s="1139"/>
      <c r="O46" s="1139"/>
    </row>
    <row r="47" spans="1:29" ht="13.5" customHeight="1">
      <c r="A47" s="1139"/>
      <c r="B47" s="1139"/>
      <c r="C47" s="496" t="s">
        <v>2668</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0"/>
      <c r="L47" s="1101"/>
      <c r="M47" s="1139"/>
      <c r="N47" s="1139"/>
      <c r="O47" s="1139"/>
    </row>
    <row r="48" spans="1:29" s="501" customFormat="1" ht="13.5" customHeight="1">
      <c r="A48" s="1140"/>
      <c r="B48" s="1140"/>
      <c r="C48" s="496" t="s">
        <v>2669</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3"/>
      <c r="L48" s="1144"/>
      <c r="M48" s="1140"/>
      <c r="N48" s="1140"/>
      <c r="O48" s="1140"/>
    </row>
    <row r="49" spans="1:17" s="501"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60" t="s">
        <v>2670</v>
      </c>
      <c r="B51" s="756"/>
      <c r="C51" s="761"/>
      <c r="D51" s="761"/>
      <c r="E51" s="761"/>
      <c r="F51" s="762"/>
      <c r="G51" s="762"/>
      <c r="H51" s="761"/>
      <c r="I51" s="761"/>
      <c r="J51" s="761"/>
      <c r="K51" s="1155"/>
      <c r="L51" s="1156"/>
      <c r="M51" s="1154"/>
      <c r="N51" s="1154"/>
      <c r="O51" s="1154"/>
      <c r="P51" s="502"/>
      <c r="Q51" s="503"/>
    </row>
    <row r="52" spans="1:17" s="507" customFormat="1" ht="15">
      <c r="A52" s="504" t="s">
        <v>2544</v>
      </c>
      <c r="B52" s="505"/>
      <c r="C52" s="1569" t="str">
        <f>YEAR(C7)&amp;"-"&amp;MONTH(C7)</f>
        <v>2019-4</v>
      </c>
      <c r="D52" s="1570">
        <f>EDATE(C52,-1)</f>
        <v>43525</v>
      </c>
      <c r="E52" s="1570">
        <f t="shared" ref="E52:O52" si="16">EDATE(D52,-1)</f>
        <v>43497</v>
      </c>
      <c r="F52" s="1570">
        <f t="shared" si="16"/>
        <v>43466</v>
      </c>
      <c r="G52" s="1570">
        <f t="shared" si="16"/>
        <v>43435</v>
      </c>
      <c r="H52" s="1570">
        <f t="shared" si="16"/>
        <v>43405</v>
      </c>
      <c r="I52" s="1570">
        <f t="shared" si="16"/>
        <v>43374</v>
      </c>
      <c r="J52" s="1570">
        <f t="shared" si="16"/>
        <v>43344</v>
      </c>
      <c r="K52" s="1570">
        <f t="shared" si="16"/>
        <v>43313</v>
      </c>
      <c r="L52" s="1570">
        <f t="shared" si="16"/>
        <v>43282</v>
      </c>
      <c r="M52" s="1570">
        <f t="shared" si="16"/>
        <v>43252</v>
      </c>
      <c r="N52" s="1570">
        <f t="shared" si="16"/>
        <v>43221</v>
      </c>
      <c r="O52" s="1570">
        <f t="shared" si="16"/>
        <v>43191</v>
      </c>
      <c r="P52" s="506"/>
    </row>
    <row r="53" spans="1:17" s="116" customFormat="1" ht="15">
      <c r="A53" s="508"/>
      <c r="B53" s="509"/>
      <c r="C53" s="1568">
        <v>100</v>
      </c>
      <c r="D53" s="511"/>
      <c r="E53" s="511"/>
      <c r="F53" s="511"/>
      <c r="G53" s="511"/>
      <c r="H53" s="511"/>
      <c r="I53" s="511"/>
      <c r="J53" s="511"/>
      <c r="K53" s="511"/>
      <c r="L53" s="511"/>
      <c r="M53" s="512"/>
      <c r="N53" s="511"/>
      <c r="O53" s="513"/>
      <c r="P53" s="503"/>
    </row>
    <row r="54" spans="1:17" s="116" customFormat="1" ht="15.75" thickBot="1">
      <c r="A54" s="514" t="s">
        <v>2581</v>
      </c>
      <c r="B54" s="515"/>
      <c r="C54" s="516"/>
      <c r="D54" s="517"/>
      <c r="E54" s="517"/>
      <c r="F54" s="517"/>
      <c r="G54" s="517"/>
      <c r="H54" s="517"/>
      <c r="I54" s="517"/>
      <c r="J54" s="517"/>
      <c r="K54" s="517"/>
      <c r="L54" s="517"/>
      <c r="M54" s="518"/>
      <c r="N54" s="517"/>
      <c r="O54" s="519"/>
      <c r="P54" s="503"/>
      <c r="Q54" s="503"/>
    </row>
    <row r="55" spans="1:17" s="116" customFormat="1" ht="15">
      <c r="A55" s="520" t="s">
        <v>2546</v>
      </c>
      <c r="B55" s="509"/>
      <c r="C55" s="521" t="s">
        <v>2648</v>
      </c>
      <c r="D55" s="522"/>
      <c r="E55" s="522"/>
      <c r="F55" s="522"/>
      <c r="G55" s="522"/>
      <c r="H55" s="522"/>
      <c r="I55" s="522"/>
      <c r="J55" s="522"/>
      <c r="K55" s="522"/>
      <c r="L55" s="523"/>
      <c r="M55" s="524"/>
      <c r="N55" s="1146"/>
      <c r="O55" s="1146"/>
      <c r="P55" s="525"/>
      <c r="Q55" s="503"/>
    </row>
    <row r="56" spans="1:17" s="116" customFormat="1" ht="15.75" thickBot="1">
      <c r="A56" s="520"/>
      <c r="B56" s="509"/>
      <c r="C56" s="637">
        <v>100</v>
      </c>
      <c r="D56" s="511"/>
      <c r="E56" s="511"/>
      <c r="F56" s="511"/>
      <c r="G56" s="511"/>
      <c r="H56" s="511"/>
      <c r="I56" s="511"/>
      <c r="J56" s="511"/>
      <c r="K56" s="511"/>
      <c r="L56" s="511"/>
      <c r="M56" s="513"/>
      <c r="N56" s="1146"/>
      <c r="O56" s="1146"/>
      <c r="P56" s="503"/>
      <c r="Q56" s="503"/>
    </row>
    <row r="57" spans="1:17">
      <c r="A57" s="526" t="s">
        <v>2584</v>
      </c>
      <c r="B57" s="527" t="s">
        <v>2550</v>
      </c>
      <c r="C57" s="528">
        <f>C9</f>
        <v>0</v>
      </c>
      <c r="D57" s="529"/>
      <c r="E57" s="529"/>
      <c r="F57" s="529"/>
      <c r="G57" s="529"/>
      <c r="H57" s="529"/>
      <c r="I57" s="529"/>
      <c r="J57" s="529"/>
      <c r="K57" s="530"/>
      <c r="L57" s="531"/>
      <c r="M57" s="532"/>
      <c r="N57" s="1147"/>
      <c r="O57" s="1147"/>
      <c r="P57" s="44"/>
      <c r="Q57" s="503"/>
    </row>
    <row r="58" spans="1:17" ht="15.75" thickBot="1">
      <c r="A58" s="533"/>
      <c r="B58" s="534"/>
      <c r="C58" s="535">
        <v>100</v>
      </c>
      <c r="D58" s="535"/>
      <c r="E58" s="535"/>
      <c r="F58" s="535"/>
      <c r="G58" s="535"/>
      <c r="H58" s="535"/>
      <c r="I58" s="535"/>
      <c r="J58" s="535"/>
      <c r="K58" s="535"/>
      <c r="L58" s="535"/>
      <c r="M58" s="536"/>
      <c r="N58" s="1148"/>
      <c r="O58" s="1148"/>
      <c r="P58" s="44"/>
      <c r="Q58" s="503"/>
    </row>
    <row r="59" spans="1:17" ht="27.75" thickTop="1">
      <c r="A59" s="533"/>
      <c r="B59" s="537" t="s">
        <v>2553</v>
      </c>
      <c r="C59" s="538" t="s">
        <v>2585</v>
      </c>
      <c r="D59" s="538" t="s">
        <v>2586</v>
      </c>
      <c r="E59" s="538" t="s">
        <v>2587</v>
      </c>
      <c r="F59" s="538" t="s">
        <v>2588</v>
      </c>
      <c r="G59" s="538" t="s">
        <v>2589</v>
      </c>
      <c r="H59" s="538" t="s">
        <v>2590</v>
      </c>
      <c r="I59" s="538" t="s">
        <v>2591</v>
      </c>
      <c r="J59" s="538"/>
      <c r="K59" s="539"/>
      <c r="L59" s="540"/>
      <c r="M59" s="541"/>
      <c r="N59" s="1147"/>
      <c r="O59" s="1147"/>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48"/>
      <c r="O60" s="1148"/>
      <c r="P60" s="44"/>
      <c r="Q60" s="503"/>
    </row>
    <row r="61" spans="1:17" ht="15.75" thickTop="1">
      <c r="A61" s="533"/>
      <c r="B61" s="545" t="s">
        <v>2554</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48"/>
      <c r="O61" s="1148"/>
      <c r="P61" s="44"/>
      <c r="Q61" s="503"/>
    </row>
    <row r="62" spans="1:17" ht="15">
      <c r="A62" s="533"/>
      <c r="B62" s="547"/>
      <c r="C62" s="548"/>
      <c r="D62" s="548"/>
      <c r="E62" s="548"/>
      <c r="F62" s="548"/>
      <c r="G62" s="548"/>
      <c r="H62" s="548"/>
      <c r="I62" s="548"/>
      <c r="J62" s="548"/>
      <c r="K62" s="549"/>
      <c r="L62" s="550"/>
      <c r="M62" s="551"/>
      <c r="N62" s="1147"/>
      <c r="O62" s="1147"/>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48"/>
      <c r="O63" s="1148"/>
      <c r="P63" s="44"/>
      <c r="Q63" s="503"/>
    </row>
    <row r="64" spans="1:17" s="470" customFormat="1" ht="15.75" thickTop="1">
      <c r="A64" s="552"/>
      <c r="B64" s="537">
        <f>B12</f>
        <v>111</v>
      </c>
      <c r="C64" s="553"/>
      <c r="D64" s="553"/>
      <c r="E64" s="553"/>
      <c r="F64" s="553"/>
      <c r="G64" s="553"/>
      <c r="H64" s="554"/>
      <c r="I64" s="554"/>
      <c r="J64" s="554"/>
      <c r="K64" s="554"/>
      <c r="L64" s="555"/>
      <c r="M64" s="556"/>
      <c r="N64" s="1149"/>
      <c r="O64" s="1149"/>
      <c r="P64" s="557"/>
      <c r="Q64" s="558"/>
    </row>
    <row r="65" spans="1:17" s="470" customFormat="1" ht="15.75" thickBot="1">
      <c r="A65" s="552"/>
      <c r="B65" s="542"/>
      <c r="C65" s="559"/>
      <c r="D65" s="535"/>
      <c r="E65" s="535"/>
      <c r="F65" s="535"/>
      <c r="G65" s="535"/>
      <c r="H65" s="535"/>
      <c r="I65" s="535"/>
      <c r="J65" s="535"/>
      <c r="K65" s="535"/>
      <c r="L65" s="535"/>
      <c r="M65" s="536"/>
      <c r="N65" s="1148"/>
      <c r="O65" s="1148"/>
      <c r="P65" s="557"/>
      <c r="Q65" s="558"/>
    </row>
    <row r="66" spans="1:17" s="470" customFormat="1" ht="15.75" thickTop="1">
      <c r="A66" s="552"/>
      <c r="B66" s="537">
        <f>B13</f>
        <v>111</v>
      </c>
      <c r="C66" s="553"/>
      <c r="D66" s="553"/>
      <c r="E66" s="553"/>
      <c r="F66" s="553"/>
      <c r="G66" s="553"/>
      <c r="H66" s="554"/>
      <c r="I66" s="554"/>
      <c r="J66" s="554"/>
      <c r="K66" s="554"/>
      <c r="L66" s="555"/>
      <c r="M66" s="556"/>
      <c r="N66" s="1149"/>
      <c r="O66" s="1149"/>
      <c r="P66" s="469"/>
      <c r="Q66" s="560"/>
    </row>
    <row r="67" spans="1:17" s="470" customFormat="1" ht="15.75" thickBot="1">
      <c r="A67" s="552"/>
      <c r="B67" s="542"/>
      <c r="C67" s="559"/>
      <c r="D67" s="535"/>
      <c r="E67" s="535"/>
      <c r="F67" s="535"/>
      <c r="G67" s="559"/>
      <c r="H67" s="561"/>
      <c r="I67" s="561"/>
      <c r="J67" s="561"/>
      <c r="K67" s="561"/>
      <c r="L67" s="561"/>
      <c r="M67" s="562"/>
      <c r="N67" s="1149"/>
      <c r="O67" s="1149"/>
      <c r="P67" s="557"/>
      <c r="Q67" s="558"/>
    </row>
    <row r="68" spans="1:17" s="470" customFormat="1" ht="15.75" thickTop="1">
      <c r="A68" s="552"/>
      <c r="B68" s="545">
        <f>B14</f>
        <v>111</v>
      </c>
      <c r="C68" s="522"/>
      <c r="D68" s="522"/>
      <c r="E68" s="522"/>
      <c r="F68" s="522"/>
      <c r="G68" s="522"/>
      <c r="H68" s="563"/>
      <c r="I68" s="563"/>
      <c r="J68" s="563"/>
      <c r="K68" s="563"/>
      <c r="L68" s="564"/>
      <c r="M68" s="565"/>
      <c r="N68" s="1149"/>
      <c r="O68" s="1149"/>
      <c r="P68" s="566"/>
      <c r="Q68" s="558"/>
    </row>
    <row r="69" spans="1:17" s="470" customFormat="1" ht="15.75" thickBot="1">
      <c r="A69" s="567"/>
      <c r="B69" s="568"/>
      <c r="C69" s="569"/>
      <c r="D69" s="569"/>
      <c r="E69" s="569"/>
      <c r="F69" s="569"/>
      <c r="G69" s="569"/>
      <c r="H69" s="570"/>
      <c r="I69" s="570"/>
      <c r="J69" s="570"/>
      <c r="K69" s="570"/>
      <c r="L69" s="570"/>
      <c r="M69" s="571"/>
      <c r="N69" s="1149"/>
      <c r="O69" s="1149"/>
      <c r="P69" s="557"/>
      <c r="Q69" s="558"/>
    </row>
    <row r="70" spans="1:17">
      <c r="A70" s="526" t="s">
        <v>2555</v>
      </c>
      <c r="B70" s="527" t="s">
        <v>2701</v>
      </c>
      <c r="C70" s="572" t="s">
        <v>2593</v>
      </c>
      <c r="D70" s="572" t="s">
        <v>2594</v>
      </c>
      <c r="E70" s="572" t="s">
        <v>2595</v>
      </c>
      <c r="F70" s="572" t="s">
        <v>2596</v>
      </c>
      <c r="G70" s="572" t="s">
        <v>2597</v>
      </c>
      <c r="H70" s="528"/>
      <c r="I70" s="528"/>
      <c r="J70" s="528"/>
      <c r="K70" s="573"/>
      <c r="L70" s="574"/>
      <c r="M70" s="575"/>
      <c r="N70" s="1147"/>
      <c r="O70" s="1147"/>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48"/>
      <c r="O71" s="1148"/>
      <c r="P71" s="44"/>
      <c r="Q71" s="503"/>
    </row>
    <row r="72" spans="1:17" ht="15.75" thickTop="1">
      <c r="A72" s="533"/>
      <c r="B72" s="537" t="s">
        <v>2598</v>
      </c>
      <c r="C72" s="577" t="s">
        <v>2593</v>
      </c>
      <c r="D72" s="577" t="s">
        <v>2594</v>
      </c>
      <c r="E72" s="577" t="s">
        <v>2595</v>
      </c>
      <c r="F72" s="577" t="s">
        <v>2596</v>
      </c>
      <c r="G72" s="577" t="s">
        <v>2597</v>
      </c>
      <c r="H72" s="538"/>
      <c r="I72" s="538"/>
      <c r="J72" s="538"/>
      <c r="K72" s="539"/>
      <c r="L72" s="540"/>
      <c r="M72" s="541"/>
      <c r="N72" s="1147"/>
      <c r="O72" s="1147"/>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48"/>
      <c r="O73" s="1148"/>
      <c r="P73" s="44"/>
      <c r="Q73" s="503"/>
    </row>
    <row r="74" spans="1:17" ht="15.75" thickTop="1">
      <c r="A74" s="533"/>
      <c r="B74" s="537" t="s">
        <v>2599</v>
      </c>
      <c r="C74" s="577" t="s">
        <v>2593</v>
      </c>
      <c r="D74" s="577" t="s">
        <v>2594</v>
      </c>
      <c r="E74" s="577" t="s">
        <v>2595</v>
      </c>
      <c r="F74" s="577" t="s">
        <v>2596</v>
      </c>
      <c r="G74" s="577" t="s">
        <v>2597</v>
      </c>
      <c r="H74" s="538"/>
      <c r="I74" s="538"/>
      <c r="J74" s="538"/>
      <c r="K74" s="539"/>
      <c r="L74" s="540"/>
      <c r="M74" s="541"/>
      <c r="N74" s="1147"/>
      <c r="O74" s="1147"/>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48"/>
      <c r="O75" s="1148"/>
      <c r="P75" s="44"/>
      <c r="Q75" s="503"/>
    </row>
    <row r="76" spans="1:17" ht="15.75" thickTop="1">
      <c r="A76" s="533"/>
      <c r="B76" s="545" t="s">
        <v>2685</v>
      </c>
      <c r="C76" s="658" t="s">
        <v>2671</v>
      </c>
      <c r="D76" s="658" t="s">
        <v>2672</v>
      </c>
      <c r="E76" s="658" t="s">
        <v>2673</v>
      </c>
      <c r="F76" s="658" t="s">
        <v>2674</v>
      </c>
      <c r="G76" s="658" t="s">
        <v>2675</v>
      </c>
      <c r="H76" s="538"/>
      <c r="I76" s="538"/>
      <c r="J76" s="538"/>
      <c r="K76" s="538"/>
      <c r="L76" s="538"/>
      <c r="M76" s="1377"/>
      <c r="N76" s="1148"/>
      <c r="O76" s="1148"/>
      <c r="P76" s="44"/>
      <c r="Q76" s="503"/>
    </row>
    <row r="77" spans="1:17" ht="15.75" thickBot="1">
      <c r="A77" s="533"/>
      <c r="B77" s="545"/>
      <c r="C77" s="543">
        <v>100</v>
      </c>
      <c r="D77" s="543">
        <f>C77-$K21</f>
        <v>100</v>
      </c>
      <c r="E77" s="543">
        <f>D77-$K21</f>
        <v>100</v>
      </c>
      <c r="F77" s="543">
        <f>E77-$K21</f>
        <v>100</v>
      </c>
      <c r="G77" s="543">
        <f>F77-$K21</f>
        <v>100</v>
      </c>
      <c r="H77" s="658"/>
      <c r="I77" s="658"/>
      <c r="J77" s="658"/>
      <c r="K77" s="658"/>
      <c r="L77" s="658"/>
      <c r="M77" s="449"/>
      <c r="N77" s="1148"/>
      <c r="O77" s="1148"/>
      <c r="P77" s="44"/>
      <c r="Q77" s="503"/>
    </row>
    <row r="78" spans="1:17" ht="15.75" thickTop="1">
      <c r="A78" s="533"/>
      <c r="B78" s="537" t="s">
        <v>2694</v>
      </c>
      <c r="C78" s="577" t="s">
        <v>2593</v>
      </c>
      <c r="D78" s="577" t="s">
        <v>2594</v>
      </c>
      <c r="E78" s="577" t="s">
        <v>2595</v>
      </c>
      <c r="F78" s="577" t="s">
        <v>2596</v>
      </c>
      <c r="G78" s="577" t="s">
        <v>2597</v>
      </c>
      <c r="H78" s="538"/>
      <c r="I78" s="538"/>
      <c r="J78" s="538"/>
      <c r="K78" s="539"/>
      <c r="L78" s="540"/>
      <c r="M78" s="541"/>
      <c r="N78" s="1147"/>
      <c r="O78" s="1147"/>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48"/>
      <c r="O79" s="1148"/>
      <c r="P79" s="44"/>
      <c r="Q79" s="503"/>
    </row>
    <row r="80" spans="1:17" s="116" customFormat="1" ht="15.75" thickTop="1">
      <c r="A80" s="578"/>
      <c r="B80" s="537">
        <f>B25</f>
        <v>111</v>
      </c>
      <c r="C80" s="553"/>
      <c r="D80" s="553"/>
      <c r="E80" s="553"/>
      <c r="F80" s="553"/>
      <c r="G80" s="553"/>
      <c r="H80" s="553"/>
      <c r="I80" s="553"/>
      <c r="J80" s="553"/>
      <c r="K80" s="553"/>
      <c r="L80" s="579"/>
      <c r="M80" s="580"/>
      <c r="N80" s="1146"/>
      <c r="O80" s="1146"/>
      <c r="P80" s="44"/>
      <c r="Q80" s="503"/>
    </row>
    <row r="81" spans="1:17" s="116" customFormat="1" ht="15.75" thickBot="1">
      <c r="A81" s="578"/>
      <c r="B81" s="542"/>
      <c r="C81" s="559"/>
      <c r="D81" s="535"/>
      <c r="E81" s="535"/>
      <c r="F81" s="535"/>
      <c r="G81" s="535"/>
      <c r="H81" s="535"/>
      <c r="I81" s="535"/>
      <c r="J81" s="535"/>
      <c r="K81" s="535"/>
      <c r="L81" s="535"/>
      <c r="M81" s="536"/>
      <c r="N81" s="1148"/>
      <c r="O81" s="1148"/>
      <c r="P81" s="44"/>
      <c r="Q81" s="503"/>
    </row>
    <row r="82" spans="1:17" s="116" customFormat="1" ht="15.75" thickTop="1">
      <c r="A82" s="578"/>
      <c r="B82" s="537">
        <f>B26</f>
        <v>111</v>
      </c>
      <c r="C82" s="553"/>
      <c r="D82" s="553"/>
      <c r="E82" s="553"/>
      <c r="F82" s="553"/>
      <c r="G82" s="553"/>
      <c r="H82" s="553"/>
      <c r="I82" s="553"/>
      <c r="J82" s="553"/>
      <c r="K82" s="553"/>
      <c r="L82" s="579"/>
      <c r="M82" s="580"/>
      <c r="N82" s="1146"/>
      <c r="O82" s="1146"/>
      <c r="P82" s="44"/>
      <c r="Q82" s="503"/>
    </row>
    <row r="83" spans="1:17" s="116" customFormat="1" ht="15.75" thickBot="1">
      <c r="A83" s="578"/>
      <c r="B83" s="542"/>
      <c r="C83" s="559"/>
      <c r="D83" s="535"/>
      <c r="E83" s="535"/>
      <c r="F83" s="535"/>
      <c r="G83" s="535"/>
      <c r="H83" s="535"/>
      <c r="I83" s="535"/>
      <c r="J83" s="535"/>
      <c r="K83" s="535"/>
      <c r="L83" s="535"/>
      <c r="M83" s="536"/>
      <c r="N83" s="1148"/>
      <c r="O83" s="1148"/>
      <c r="P83" s="44"/>
      <c r="Q83" s="503"/>
    </row>
    <row r="84" spans="1:17" s="470" customFormat="1" ht="15.75" thickTop="1">
      <c r="A84" s="552"/>
      <c r="B84" s="537">
        <f>B27</f>
        <v>111</v>
      </c>
      <c r="C84" s="553"/>
      <c r="D84" s="553"/>
      <c r="E84" s="553"/>
      <c r="F84" s="553"/>
      <c r="G84" s="553"/>
      <c r="H84" s="553"/>
      <c r="I84" s="553"/>
      <c r="J84" s="553"/>
      <c r="K84" s="553"/>
      <c r="L84" s="579"/>
      <c r="M84" s="580"/>
      <c r="N84" s="1149"/>
      <c r="O84" s="1149"/>
      <c r="P84" s="557"/>
      <c r="Q84" s="558"/>
    </row>
    <row r="85" spans="1:17" s="470" customFormat="1" ht="15.75" thickBot="1">
      <c r="A85" s="552"/>
      <c r="B85" s="542"/>
      <c r="C85" s="559"/>
      <c r="D85" s="535"/>
      <c r="E85" s="535"/>
      <c r="F85" s="535"/>
      <c r="G85" s="535"/>
      <c r="H85" s="535"/>
      <c r="I85" s="535"/>
      <c r="J85" s="535"/>
      <c r="K85" s="535"/>
      <c r="L85" s="535"/>
      <c r="M85" s="536"/>
      <c r="N85" s="1149"/>
      <c r="O85" s="1149"/>
      <c r="P85" s="557"/>
      <c r="Q85" s="558"/>
    </row>
    <row r="86" spans="1:17" ht="15.75" thickTop="1">
      <c r="A86" s="533"/>
      <c r="B86" s="545">
        <f>B28</f>
        <v>111</v>
      </c>
      <c r="C86" s="522"/>
      <c r="D86" s="522"/>
      <c r="E86" s="522"/>
      <c r="F86" s="522"/>
      <c r="G86" s="586"/>
      <c r="H86" s="586"/>
      <c r="I86" s="586"/>
      <c r="J86" s="586"/>
      <c r="K86" s="587"/>
      <c r="L86" s="588"/>
      <c r="M86" s="589"/>
      <c r="N86" s="1147"/>
      <c r="O86" s="1147"/>
      <c r="P86" s="44"/>
      <c r="Q86" s="503"/>
    </row>
    <row r="87" spans="1:17" ht="15.75" thickBot="1">
      <c r="A87" s="2628"/>
      <c r="B87" s="568"/>
      <c r="C87" s="569"/>
      <c r="D87" s="569"/>
      <c r="E87" s="569"/>
      <c r="F87" s="569"/>
      <c r="G87" s="590"/>
      <c r="H87" s="590"/>
      <c r="I87" s="590"/>
      <c r="J87" s="590"/>
      <c r="K87" s="590"/>
      <c r="L87" s="590"/>
      <c r="M87" s="591"/>
      <c r="N87" s="1148"/>
      <c r="O87" s="1148"/>
      <c r="P87" s="44"/>
      <c r="Q87" s="503"/>
    </row>
    <row r="88" spans="1:17">
      <c r="A88" s="526" t="s">
        <v>2559</v>
      </c>
      <c r="B88" s="527" t="s">
        <v>2608</v>
      </c>
      <c r="C88" s="529"/>
      <c r="D88" s="529"/>
      <c r="E88" s="529"/>
      <c r="F88" s="529"/>
      <c r="G88" s="529"/>
      <c r="H88" s="529"/>
      <c r="I88" s="529"/>
      <c r="J88" s="529"/>
      <c r="K88" s="530"/>
      <c r="L88" s="531"/>
      <c r="M88" s="532"/>
      <c r="N88" s="1147"/>
      <c r="O88" s="1147"/>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48"/>
      <c r="O89" s="1148"/>
      <c r="P89" s="44"/>
      <c r="Q89" s="503"/>
    </row>
    <row r="90" spans="1:17" ht="15.75" thickTop="1">
      <c r="A90" s="533"/>
      <c r="B90" s="537" t="s">
        <v>2609</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0" t="str">
        <f>M91&amp;"(含)"&amp;"-"&amp;P91</f>
        <v>(含)-</v>
      </c>
      <c r="N90" s="1146"/>
      <c r="O90" s="1146"/>
      <c r="P90" s="44"/>
      <c r="Q90" s="503"/>
    </row>
    <row r="91" spans="1:17" s="470" customFormat="1">
      <c r="A91" s="592"/>
      <c r="B91" s="593"/>
      <c r="C91" s="594"/>
      <c r="D91" s="594"/>
      <c r="E91" s="594"/>
      <c r="F91" s="594"/>
      <c r="G91" s="594"/>
      <c r="H91" s="594"/>
      <c r="I91" s="594"/>
      <c r="J91" s="595"/>
      <c r="K91" s="595"/>
      <c r="L91" s="596"/>
      <c r="M91" s="597"/>
      <c r="N91" s="1149"/>
      <c r="O91" s="1149"/>
      <c r="P91" s="557"/>
      <c r="Q91" s="558"/>
    </row>
    <row r="92" spans="1:17" s="470" customFormat="1" ht="15.75" thickBot="1">
      <c r="A92" s="552"/>
      <c r="B92" s="542"/>
      <c r="C92" s="559"/>
      <c r="D92" s="535"/>
      <c r="E92" s="535"/>
      <c r="F92" s="535"/>
      <c r="G92" s="535"/>
      <c r="H92" s="535"/>
      <c r="I92" s="535"/>
      <c r="J92" s="535"/>
      <c r="K92" s="535"/>
      <c r="L92" s="535"/>
      <c r="M92" s="536"/>
      <c r="N92" s="1148"/>
      <c r="O92" s="1148"/>
      <c r="P92" s="557"/>
      <c r="Q92" s="558"/>
    </row>
    <row r="93" spans="1:17" ht="15" thickTop="1">
      <c r="A93" s="598"/>
      <c r="B93" s="537" t="s">
        <v>2610</v>
      </c>
      <c r="C93" s="553"/>
      <c r="D93" s="553"/>
      <c r="E93" s="582"/>
      <c r="F93" s="582"/>
      <c r="G93" s="582"/>
      <c r="H93" s="582"/>
      <c r="I93" s="582"/>
      <c r="J93" s="582"/>
      <c r="K93" s="583"/>
      <c r="L93" s="584"/>
      <c r="M93" s="585"/>
      <c r="N93" s="1147"/>
      <c r="O93" s="1147"/>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48"/>
      <c r="O94" s="1148"/>
      <c r="P94" s="44"/>
      <c r="Q94" s="503"/>
    </row>
    <row r="95" spans="1:17" ht="15" thickTop="1">
      <c r="A95" s="598"/>
      <c r="B95" s="537" t="s">
        <v>2612</v>
      </c>
      <c r="C95" s="553"/>
      <c r="D95" s="553"/>
      <c r="E95" s="553"/>
      <c r="F95" s="582"/>
      <c r="G95" s="582"/>
      <c r="H95" s="582"/>
      <c r="I95" s="582"/>
      <c r="J95" s="582"/>
      <c r="K95" s="583"/>
      <c r="L95" s="584"/>
      <c r="M95" s="585"/>
      <c r="N95" s="1147"/>
      <c r="O95" s="1147"/>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48"/>
      <c r="O96" s="1148"/>
      <c r="P96" s="44"/>
      <c r="Q96" s="503"/>
    </row>
    <row r="97" spans="1:17" ht="15" thickTop="1">
      <c r="A97" s="598"/>
      <c r="B97" s="537" t="s">
        <v>1992</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7"/>
      <c r="O97" s="1147"/>
      <c r="P97" s="44"/>
      <c r="Q97" s="503"/>
    </row>
    <row r="98" spans="1:17">
      <c r="A98" s="598"/>
      <c r="B98" s="545"/>
      <c r="C98" s="602">
        <v>0.5</v>
      </c>
      <c r="D98" s="602">
        <v>0.6</v>
      </c>
      <c r="E98" s="602">
        <v>0.7</v>
      </c>
      <c r="F98" s="602">
        <v>0.8</v>
      </c>
      <c r="G98" s="602">
        <v>0.9</v>
      </c>
      <c r="H98" s="602">
        <v>1.0001</v>
      </c>
      <c r="I98" s="621"/>
      <c r="J98" s="621"/>
      <c r="K98" s="622"/>
      <c r="L98" s="623"/>
      <c r="M98" s="624"/>
      <c r="N98" s="1147"/>
      <c r="O98" s="1147"/>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48"/>
      <c r="O99" s="1148"/>
      <c r="P99" s="44"/>
      <c r="Q99" s="503"/>
    </row>
    <row r="100" spans="1:17" s="470" customFormat="1" ht="15" thickTop="1">
      <c r="A100" s="592"/>
      <c r="B100" s="537" t="s">
        <v>2613</v>
      </c>
      <c r="C100" s="553"/>
      <c r="D100" s="553"/>
      <c r="E100" s="553"/>
      <c r="F100" s="553"/>
      <c r="G100" s="553"/>
      <c r="H100" s="582"/>
      <c r="I100" s="582"/>
      <c r="J100" s="582"/>
      <c r="K100" s="583"/>
      <c r="L100" s="584"/>
      <c r="M100" s="585"/>
      <c r="N100" s="1149"/>
      <c r="O100" s="1149"/>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49"/>
      <c r="O101" s="1149"/>
      <c r="P101" s="557"/>
      <c r="Q101" s="558"/>
    </row>
    <row r="102" spans="1:17" ht="15" thickTop="1">
      <c r="A102" s="598"/>
      <c r="B102" s="537" t="s">
        <v>2614</v>
      </c>
      <c r="C102" s="553"/>
      <c r="D102" s="553"/>
      <c r="E102" s="553"/>
      <c r="F102" s="553"/>
      <c r="G102" s="553"/>
      <c r="H102" s="582"/>
      <c r="I102" s="582"/>
      <c r="J102" s="582"/>
      <c r="K102" s="583"/>
      <c r="L102" s="584"/>
      <c r="M102" s="585"/>
      <c r="N102" s="1147"/>
      <c r="O102" s="1147"/>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48"/>
      <c r="O103" s="1148"/>
      <c r="P103" s="44"/>
      <c r="Q103" s="503"/>
    </row>
    <row r="104" spans="1:17" ht="15" thickTop="1">
      <c r="A104" s="598"/>
      <c r="B104" s="537" t="s">
        <v>2616</v>
      </c>
      <c r="C104" s="553"/>
      <c r="D104" s="553"/>
      <c r="E104" s="553"/>
      <c r="F104" s="553"/>
      <c r="G104" s="553"/>
      <c r="H104" s="582"/>
      <c r="I104" s="582"/>
      <c r="J104" s="582"/>
      <c r="K104" s="583"/>
      <c r="L104" s="584"/>
      <c r="M104" s="585"/>
      <c r="N104" s="1147"/>
      <c r="O104" s="1147"/>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48"/>
      <c r="O105" s="1148"/>
      <c r="P105" s="44"/>
      <c r="Q105" s="503"/>
    </row>
    <row r="106" spans="1:17" ht="15" thickTop="1">
      <c r="A106" s="598"/>
      <c r="B106" s="634" t="s">
        <v>2702</v>
      </c>
      <c r="C106" s="577" t="s">
        <v>2593</v>
      </c>
      <c r="D106" s="577" t="s">
        <v>2594</v>
      </c>
      <c r="E106" s="577" t="s">
        <v>2595</v>
      </c>
      <c r="F106" s="577" t="s">
        <v>2596</v>
      </c>
      <c r="G106" s="577" t="s">
        <v>2597</v>
      </c>
      <c r="H106" s="538"/>
      <c r="I106" s="538"/>
      <c r="J106" s="538"/>
      <c r="K106" s="539"/>
      <c r="L106" s="540"/>
      <c r="M106" s="541"/>
      <c r="N106" s="1148"/>
      <c r="O106" s="1148"/>
      <c r="P106" s="635"/>
      <c r="Q106" s="636"/>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48"/>
      <c r="O107" s="1148"/>
      <c r="P107" s="44"/>
      <c r="Q107" s="503"/>
    </row>
    <row r="108" spans="1:17" s="470" customFormat="1" ht="15" thickTop="1">
      <c r="A108" s="592"/>
      <c r="B108" s="537">
        <f>B38</f>
        <v>111</v>
      </c>
      <c r="C108" s="553"/>
      <c r="D108" s="553"/>
      <c r="E108" s="553"/>
      <c r="F108" s="553"/>
      <c r="G108" s="553"/>
      <c r="H108" s="554"/>
      <c r="I108" s="554"/>
      <c r="J108" s="554"/>
      <c r="K108" s="554"/>
      <c r="L108" s="555"/>
      <c r="M108" s="556"/>
      <c r="N108" s="1149"/>
      <c r="O108" s="1149"/>
      <c r="P108" s="557"/>
      <c r="Q108" s="558"/>
    </row>
    <row r="109" spans="1:17" s="470" customFormat="1" ht="15.75" thickBot="1">
      <c r="A109" s="552"/>
      <c r="B109" s="534"/>
      <c r="C109" s="559"/>
      <c r="D109" s="535"/>
      <c r="E109" s="535"/>
      <c r="F109" s="535"/>
      <c r="G109" s="559"/>
      <c r="H109" s="561"/>
      <c r="I109" s="561"/>
      <c r="J109" s="561"/>
      <c r="K109" s="561"/>
      <c r="L109" s="561"/>
      <c r="M109" s="562"/>
      <c r="N109" s="1149"/>
      <c r="O109" s="1149"/>
      <c r="P109" s="557"/>
      <c r="Q109" s="558"/>
    </row>
    <row r="110" spans="1:17" ht="15" thickTop="1">
      <c r="A110" s="598"/>
      <c r="B110" s="537">
        <f>B39</f>
        <v>111</v>
      </c>
      <c r="C110" s="553"/>
      <c r="D110" s="553"/>
      <c r="E110" s="553"/>
      <c r="F110" s="553"/>
      <c r="G110" s="553"/>
      <c r="H110" s="554"/>
      <c r="I110" s="554"/>
      <c r="J110" s="554"/>
      <c r="K110" s="554"/>
      <c r="L110" s="555"/>
      <c r="M110" s="556"/>
      <c r="N110" s="1147"/>
      <c r="O110" s="1147"/>
      <c r="P110" s="44"/>
      <c r="Q110" s="503"/>
    </row>
    <row r="111" spans="1:17" ht="15.75" thickBot="1">
      <c r="A111" s="533"/>
      <c r="B111" s="542"/>
      <c r="C111" s="559"/>
      <c r="D111" s="535"/>
      <c r="E111" s="535"/>
      <c r="F111" s="535"/>
      <c r="G111" s="559"/>
      <c r="H111" s="561"/>
      <c r="I111" s="561"/>
      <c r="J111" s="561"/>
      <c r="K111" s="561"/>
      <c r="L111" s="561"/>
      <c r="M111" s="562"/>
      <c r="N111" s="1148"/>
      <c r="O111" s="1148"/>
      <c r="P111" s="44"/>
      <c r="Q111" s="503"/>
    </row>
    <row r="112" spans="1:17" ht="15" thickTop="1">
      <c r="A112" s="598"/>
      <c r="B112" s="545">
        <f>B40</f>
        <v>111</v>
      </c>
      <c r="C112" s="522"/>
      <c r="D112" s="522"/>
      <c r="E112" s="522"/>
      <c r="F112" s="522"/>
      <c r="G112" s="586"/>
      <c r="H112" s="586"/>
      <c r="I112" s="586"/>
      <c r="J112" s="586"/>
      <c r="K112" s="522"/>
      <c r="L112" s="523"/>
      <c r="M112" s="589"/>
      <c r="N112" s="1147"/>
      <c r="O112" s="1147"/>
      <c r="P112" s="44"/>
      <c r="Q112" s="503"/>
    </row>
    <row r="113" spans="1:17" ht="15.75" thickBot="1">
      <c r="A113" s="2628"/>
      <c r="B113" s="568"/>
      <c r="C113" s="569"/>
      <c r="D113" s="569"/>
      <c r="E113" s="569"/>
      <c r="F113" s="569"/>
      <c r="G113" s="590"/>
      <c r="H113" s="590"/>
      <c r="I113" s="590"/>
      <c r="J113" s="590"/>
      <c r="K113" s="590"/>
      <c r="L113" s="590"/>
      <c r="M113" s="591"/>
      <c r="N113" s="1148"/>
      <c r="O113" s="1148"/>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18"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2703</v>
      </c>
      <c r="B1" s="1614"/>
      <c r="C1" s="1615" t="s">
        <v>2526</v>
      </c>
      <c r="D1" s="1616"/>
      <c r="E1" s="1617"/>
      <c r="F1" s="2576"/>
      <c r="G1" s="1618" t="s">
        <v>2639</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7" customFormat="1" ht="28.5" customHeight="1" thickTop="1">
      <c r="A2" s="1612" t="s">
        <v>2323</v>
      </c>
      <c r="B2" s="1413" t="e">
        <f ca="1">IF(C2="——",IF(B37="元/平方米",ROUND(C39*D3/10000,0),ROUND(F3*C39/10000,0)),IF(B37="元/平方米",ROUND(C39*D3/10000,0),ROUND(F3*C39/10000,0))-D2)</f>
        <v>#DIV/0!</v>
      </c>
      <c r="C2" s="2578"/>
      <c r="D2" s="1119" t="e">
        <f ca="1">SUMIF(INDIRECT("'"&amp;F2&amp;"'"&amp;"!A:A"),"承租人权益价值",INDIRECT("'"&amp;F2&amp;"'"&amp;"!c:c"))</f>
        <v>#REF!</v>
      </c>
      <c r="E2" s="2579" t="s">
        <v>2324</v>
      </c>
      <c r="F2" s="2580"/>
      <c r="G2" s="1120"/>
      <c r="H2" s="1120"/>
      <c r="I2" s="1120"/>
      <c r="J2" s="1120"/>
      <c r="K2" s="1122"/>
      <c r="L2" s="1123"/>
      <c r="M2" s="1124"/>
      <c r="N2" s="1124"/>
      <c r="O2" s="1124"/>
      <c r="P2" s="1414"/>
      <c r="Q2" s="765"/>
      <c r="R2" s="765"/>
      <c r="S2" s="765"/>
      <c r="T2" s="765"/>
      <c r="U2" s="765"/>
      <c r="V2" s="765"/>
      <c r="W2" s="765"/>
      <c r="X2" s="765"/>
      <c r="Y2" s="765"/>
      <c r="Z2" s="765"/>
      <c r="AA2" s="765"/>
      <c r="AB2" s="765"/>
      <c r="AC2" s="766"/>
    </row>
    <row r="3" spans="1:29" s="397" customFormat="1" ht="28.5" customHeight="1" thickBot="1">
      <c r="A3" s="246" t="s">
        <v>2325</v>
      </c>
      <c r="B3" s="608" t="e">
        <f ca="1">IF(AND(C2="——",B37="元/平方米"),C39,ROUND(B2*10000/D3,0))</f>
        <v>#DIV/0!</v>
      </c>
      <c r="C3" s="399" t="s">
        <v>2640</v>
      </c>
      <c r="D3" s="398">
        <f>SUMIF('数据-汇总表'!$C19:$C33,D1,'数据-汇总表'!$E19:$E33)</f>
        <v>0</v>
      </c>
      <c r="E3" s="399" t="s">
        <v>2704</v>
      </c>
      <c r="F3" s="398">
        <f>SUMIF('数据-取费表'!A5:A15,D1,'数据-取费表'!AH5:AH15)</f>
        <v>0</v>
      </c>
      <c r="G3" s="1120"/>
      <c r="H3" s="1120"/>
      <c r="I3" s="1120"/>
      <c r="J3" s="1120"/>
      <c r="K3" s="1122"/>
      <c r="L3" s="1123"/>
      <c r="M3" s="1124"/>
      <c r="N3" s="1124"/>
      <c r="O3" s="1124"/>
      <c r="P3" s="1414"/>
      <c r="Q3" s="765"/>
      <c r="R3" s="765"/>
      <c r="S3" s="765"/>
      <c r="T3" s="765"/>
      <c r="U3" s="765"/>
      <c r="V3" s="765"/>
      <c r="W3" s="765"/>
      <c r="X3" s="765"/>
      <c r="Y3" s="765"/>
      <c r="Z3" s="765"/>
      <c r="AA3" s="765"/>
      <c r="AB3" s="783"/>
      <c r="AC3" s="779"/>
    </row>
    <row r="4" spans="1:29" ht="15">
      <c r="A4" s="400" t="s">
        <v>2641</v>
      </c>
      <c r="B4" s="401"/>
      <c r="C4" s="3251" t="s">
        <v>2642</v>
      </c>
      <c r="D4" s="3252"/>
      <c r="E4" s="3253" t="s">
        <v>2643</v>
      </c>
      <c r="F4" s="3254"/>
      <c r="G4" s="3251" t="s">
        <v>2644</v>
      </c>
      <c r="H4" s="3252"/>
      <c r="I4" s="3251" t="s">
        <v>2645</v>
      </c>
      <c r="J4" s="3252"/>
      <c r="K4" s="609" t="s">
        <v>2646</v>
      </c>
      <c r="L4" s="1125"/>
      <c r="M4" s="1126"/>
      <c r="N4" s="1126"/>
      <c r="O4" s="1126"/>
      <c r="P4" s="3312" t="s">
        <v>2647</v>
      </c>
      <c r="Q4" s="3313"/>
      <c r="R4" s="3309" t="s">
        <v>2643</v>
      </c>
      <c r="S4" s="3310"/>
      <c r="T4" s="3309" t="s">
        <v>2644</v>
      </c>
      <c r="U4" s="3310"/>
      <c r="V4" s="3264" t="s">
        <v>2645</v>
      </c>
      <c r="W4" s="3264"/>
      <c r="X4" s="1808"/>
      <c r="Y4" s="3309" t="s">
        <v>2647</v>
      </c>
      <c r="Z4" s="3310"/>
      <c r="AA4" s="3308" t="s">
        <v>2643</v>
      </c>
      <c r="AB4" s="3230" t="s">
        <v>2644</v>
      </c>
      <c r="AC4" s="3308" t="s">
        <v>2645</v>
      </c>
    </row>
    <row r="5" spans="1:29" ht="15">
      <c r="A5" s="403"/>
      <c r="B5" s="404"/>
      <c r="C5" s="3240" t="s">
        <v>2538</v>
      </c>
      <c r="D5" s="3241"/>
      <c r="E5" s="3311" t="s">
        <v>2539</v>
      </c>
      <c r="F5" s="3239"/>
      <c r="G5" s="3240" t="s">
        <v>2540</v>
      </c>
      <c r="H5" s="3241"/>
      <c r="I5" s="3240" t="s">
        <v>2541</v>
      </c>
      <c r="J5" s="3241"/>
      <c r="K5" s="609"/>
      <c r="L5" s="1125"/>
      <c r="M5" s="1126"/>
      <c r="N5" s="1126"/>
      <c r="O5" s="1126"/>
      <c r="P5" s="3314"/>
      <c r="Q5" s="3258"/>
      <c r="R5" s="3236"/>
      <c r="S5" s="3237"/>
      <c r="T5" s="3236"/>
      <c r="U5" s="3237"/>
      <c r="V5" s="3264"/>
      <c r="W5" s="3264"/>
      <c r="X5" s="1808"/>
      <c r="Y5" s="3236"/>
      <c r="Z5" s="3237"/>
      <c r="AA5" s="3230"/>
      <c r="AB5" s="3230"/>
      <c r="AC5" s="3230"/>
    </row>
    <row r="6" spans="1:29" ht="15.75" thickBot="1">
      <c r="A6" s="405"/>
      <c r="B6" s="406"/>
      <c r="C6" s="3242" t="s">
        <v>2542</v>
      </c>
      <c r="D6" s="3243"/>
      <c r="E6" s="3245" t="s">
        <v>2542</v>
      </c>
      <c r="F6" s="3246"/>
      <c r="G6" s="3242" t="s">
        <v>2542</v>
      </c>
      <c r="H6" s="3243"/>
      <c r="I6" s="3242" t="s">
        <v>2542</v>
      </c>
      <c r="J6" s="3243"/>
      <c r="K6" s="609" t="s">
        <v>2543</v>
      </c>
      <c r="L6" s="1125"/>
      <c r="M6" s="1126"/>
      <c r="N6" s="1126"/>
      <c r="O6" s="1126"/>
      <c r="P6" s="3315"/>
      <c r="Q6" s="3260"/>
      <c r="R6" s="3236"/>
      <c r="S6" s="3237"/>
      <c r="T6" s="3261"/>
      <c r="U6" s="3262"/>
      <c r="V6" s="3264"/>
      <c r="W6" s="3264"/>
      <c r="X6" s="1808"/>
      <c r="Y6" s="3261"/>
      <c r="Z6" s="3262"/>
      <c r="AA6" s="3231"/>
      <c r="AB6" s="3231"/>
      <c r="AC6" s="3231"/>
    </row>
    <row r="7" spans="1:29" s="116" customFormat="1" ht="15.75" thickBot="1">
      <c r="A7" s="407" t="s">
        <v>2544</v>
      </c>
      <c r="B7" s="408"/>
      <c r="C7" s="409">
        <f>'数据-取费表'!B2</f>
        <v>43565</v>
      </c>
      <c r="D7" s="410">
        <v>100</v>
      </c>
      <c r="E7" s="411"/>
      <c r="F7" s="412">
        <f>SUMIF(48:48,YEAR(E7)&amp;"-"&amp;MONTH(E7),49:49)</f>
        <v>0</v>
      </c>
      <c r="G7" s="411"/>
      <c r="H7" s="410">
        <f>SUMIF(48:48,YEAR(G7)&amp;"-"&amp;MONTH(G7),49:49)</f>
        <v>0</v>
      </c>
      <c r="I7" s="411"/>
      <c r="J7" s="410">
        <f>SUMIF(48:48,YEAR(I7)&amp;"-"&amp;MONTH(I7),49:49)</f>
        <v>0</v>
      </c>
      <c r="K7" s="610"/>
      <c r="L7" s="1127"/>
      <c r="M7" s="1128"/>
      <c r="N7" s="1128"/>
      <c r="O7" s="1128"/>
      <c r="P7" s="3232" t="s">
        <v>2545</v>
      </c>
      <c r="Q7" s="3266"/>
      <c r="R7" s="767" t="s">
        <v>17</v>
      </c>
      <c r="S7" s="768">
        <f t="shared" ref="S7:S14" si="0">F7</f>
        <v>0</v>
      </c>
      <c r="T7" s="767" t="s">
        <v>17</v>
      </c>
      <c r="U7" s="768">
        <f t="shared" ref="U7:U14" si="1">H7</f>
        <v>0</v>
      </c>
      <c r="V7" s="767" t="s">
        <v>17</v>
      </c>
      <c r="W7" s="768">
        <f t="shared" ref="W7:W14" si="2">J7</f>
        <v>0</v>
      </c>
      <c r="X7" s="769"/>
      <c r="Y7" s="3232" t="s">
        <v>2545</v>
      </c>
      <c r="Z7" s="3233"/>
      <c r="AA7" s="770" t="e">
        <f>D7/F7</f>
        <v>#DIV/0!</v>
      </c>
      <c r="AB7" s="770" t="e">
        <f>D7/H7</f>
        <v>#DIV/0!</v>
      </c>
      <c r="AC7" s="770" t="e">
        <f>D7/J7</f>
        <v>#DIV/0!</v>
      </c>
    </row>
    <row r="8" spans="1:29" s="116" customFormat="1" ht="15.75" thickBot="1">
      <c r="A8" s="407" t="s">
        <v>2546</v>
      </c>
      <c r="B8" s="408"/>
      <c r="C8" s="413" t="s">
        <v>2648</v>
      </c>
      <c r="D8" s="410">
        <v>100</v>
      </c>
      <c r="E8" s="413"/>
      <c r="F8" s="412">
        <f>SUMIF(51:51,E8,52:52)-SUMIF(51:51,C8,52:52)+100</f>
        <v>0</v>
      </c>
      <c r="G8" s="413"/>
      <c r="H8" s="410">
        <f>SUMIF(51:51,G8,52:52)-SUMIF(51:51,C8,52:52)+100</f>
        <v>0</v>
      </c>
      <c r="I8" s="413"/>
      <c r="J8" s="410">
        <f>SUMIF(51:51,I8,52:52)-SUMIF(51:51,C8,52:52)+100</f>
        <v>0</v>
      </c>
      <c r="K8" s="610"/>
      <c r="L8" s="1127"/>
      <c r="M8" s="1128"/>
      <c r="N8" s="1128"/>
      <c r="O8" s="1128"/>
      <c r="P8" s="3232" t="s">
        <v>2548</v>
      </c>
      <c r="Q8" s="3233"/>
      <c r="R8" s="767" t="s">
        <v>17</v>
      </c>
      <c r="S8" s="768">
        <f t="shared" si="0"/>
        <v>0</v>
      </c>
      <c r="T8" s="767" t="s">
        <v>17</v>
      </c>
      <c r="U8" s="768">
        <f t="shared" si="1"/>
        <v>0</v>
      </c>
      <c r="V8" s="767" t="s">
        <v>17</v>
      </c>
      <c r="W8" s="768">
        <f t="shared" si="2"/>
        <v>0</v>
      </c>
      <c r="X8" s="769"/>
      <c r="Y8" s="3232" t="s">
        <v>2548</v>
      </c>
      <c r="Z8" s="3233"/>
      <c r="AA8" s="770" t="e">
        <f t="shared" ref="AA8:AA36" si="3">D8/F8</f>
        <v>#DIV/0!</v>
      </c>
      <c r="AB8" s="770" t="e">
        <f t="shared" ref="AB8:AB36" si="4">D8/H8</f>
        <v>#DIV/0!</v>
      </c>
      <c r="AC8" s="770" t="e">
        <f t="shared" ref="AC8:AC36" si="5">D8/J8</f>
        <v>#DIV/0!</v>
      </c>
    </row>
    <row r="9" spans="1:29" s="116" customFormat="1">
      <c r="A9" s="67" t="s">
        <v>2549</v>
      </c>
      <c r="B9" s="638" t="s">
        <v>2550</v>
      </c>
      <c r="C9" s="415"/>
      <c r="D9" s="134">
        <v>100</v>
      </c>
      <c r="E9" s="418"/>
      <c r="F9" s="134">
        <f>SUMIF(53:53,E9,54:54)-SUMIF(53:53,C9,54:54)+100</f>
        <v>100</v>
      </c>
      <c r="G9" s="416"/>
      <c r="H9" s="134">
        <f>SUMIF(53:53,G9,54:54)-SUMIF(53:53,C9,54:54)+100</f>
        <v>100</v>
      </c>
      <c r="I9" s="416"/>
      <c r="J9" s="134">
        <f>SUMIF(53:53,I9,54:54)-SUMIF(53:53,C9,54:54)+100</f>
        <v>100</v>
      </c>
      <c r="K9" s="610"/>
      <c r="L9" s="1127"/>
      <c r="M9" s="1128"/>
      <c r="N9" s="1128"/>
      <c r="O9" s="1128"/>
      <c r="P9" s="3276" t="s">
        <v>2551</v>
      </c>
      <c r="Q9" s="1790" t="str">
        <f t="shared" ref="Q9:Q14" si="6">B9</f>
        <v>用途</v>
      </c>
      <c r="R9" s="767" t="s">
        <v>17</v>
      </c>
      <c r="S9" s="768">
        <f t="shared" si="0"/>
        <v>100</v>
      </c>
      <c r="T9" s="767" t="s">
        <v>17</v>
      </c>
      <c r="U9" s="768">
        <f t="shared" si="1"/>
        <v>100</v>
      </c>
      <c r="V9" s="767" t="s">
        <v>17</v>
      </c>
      <c r="W9" s="768">
        <f t="shared" si="2"/>
        <v>100</v>
      </c>
      <c r="X9" s="769"/>
      <c r="Y9" s="3106" t="s">
        <v>2552</v>
      </c>
      <c r="Z9" s="54" t="str">
        <f t="shared" ref="Z9:Z14" si="7">Q9</f>
        <v>用途</v>
      </c>
      <c r="AA9" s="770">
        <f t="shared" si="3"/>
        <v>1</v>
      </c>
      <c r="AB9" s="770">
        <f t="shared" si="4"/>
        <v>1</v>
      </c>
      <c r="AC9" s="770">
        <f t="shared" si="5"/>
        <v>1</v>
      </c>
    </row>
    <row r="10" spans="1:29" s="426" customFormat="1" ht="27">
      <c r="A10" s="639"/>
      <c r="B10" s="640" t="s">
        <v>2553</v>
      </c>
      <c r="C10" s="422"/>
      <c r="D10" s="135">
        <v>100</v>
      </c>
      <c r="E10" s="422"/>
      <c r="F10" s="135">
        <f>SUMIF(55:55,E10,56:56)-SUMIF(55:55,C10,56:56)+100</f>
        <v>100</v>
      </c>
      <c r="G10" s="423"/>
      <c r="H10" s="135">
        <f>SUMIF(55:55,G10,56:56)-SUMIF(55:55,C10,56:56)+100</f>
        <v>100</v>
      </c>
      <c r="I10" s="422"/>
      <c r="J10" s="135">
        <f>SUMIF(55:55,I10,56:56)-SUMIF(55:55,C10,56:56)+100</f>
        <v>100</v>
      </c>
      <c r="K10" s="611"/>
      <c r="L10" s="1130"/>
      <c r="M10" s="1131"/>
      <c r="N10" s="1131"/>
      <c r="O10" s="1131"/>
      <c r="P10" s="3276"/>
      <c r="Q10" s="1790" t="str">
        <f t="shared" si="6"/>
        <v>土地使用年限（年）</v>
      </c>
      <c r="R10" s="767" t="s">
        <v>17</v>
      </c>
      <c r="S10" s="768">
        <f t="shared" si="0"/>
        <v>100</v>
      </c>
      <c r="T10" s="767" t="s">
        <v>17</v>
      </c>
      <c r="U10" s="768">
        <f t="shared" si="1"/>
        <v>100</v>
      </c>
      <c r="V10" s="767" t="s">
        <v>17</v>
      </c>
      <c r="W10" s="768">
        <f t="shared" si="2"/>
        <v>100</v>
      </c>
      <c r="X10" s="769"/>
      <c r="Y10" s="3106"/>
      <c r="Z10" s="54" t="str">
        <f t="shared" si="7"/>
        <v>土地使用年限（年）</v>
      </c>
      <c r="AA10" s="770">
        <f t="shared" si="3"/>
        <v>1</v>
      </c>
      <c r="AB10" s="770">
        <f t="shared" si="4"/>
        <v>1</v>
      </c>
      <c r="AC10" s="770">
        <f t="shared" si="5"/>
        <v>1</v>
      </c>
    </row>
    <row r="11" spans="1:29" ht="15">
      <c r="A11" s="641"/>
      <c r="B11" s="642">
        <v>111</v>
      </c>
      <c r="C11" s="431"/>
      <c r="D11" s="135">
        <v>100</v>
      </c>
      <c r="E11" s="431"/>
      <c r="F11" s="135">
        <f>SUMIF(57:57,E11,58:58)-SUMIF(57:57,C11,58:58)+100</f>
        <v>100</v>
      </c>
      <c r="G11" s="431"/>
      <c r="H11" s="135">
        <f>SUMIF(57:57,G11,58:58)-SUMIF(57:57,C11,58:58)+100</f>
        <v>100</v>
      </c>
      <c r="I11" s="431"/>
      <c r="J11" s="135">
        <f>SUMIF(57:57,I11,58:58)-SUMIF(57:57,C11,58:58)+100</f>
        <v>100</v>
      </c>
      <c r="K11" s="612"/>
      <c r="L11" s="1133"/>
      <c r="M11" s="1126"/>
      <c r="N11" s="1126"/>
      <c r="O11" s="1126"/>
      <c r="P11" s="3276"/>
      <c r="Q11" s="1790">
        <f t="shared" si="6"/>
        <v>111</v>
      </c>
      <c r="R11" s="767" t="s">
        <v>17</v>
      </c>
      <c r="S11" s="768">
        <f t="shared" si="0"/>
        <v>100</v>
      </c>
      <c r="T11" s="767" t="s">
        <v>17</v>
      </c>
      <c r="U11" s="768">
        <f t="shared" si="1"/>
        <v>100</v>
      </c>
      <c r="V11" s="767" t="s">
        <v>17</v>
      </c>
      <c r="W11" s="768">
        <f t="shared" si="2"/>
        <v>100</v>
      </c>
      <c r="X11" s="769"/>
      <c r="Y11" s="3106"/>
      <c r="Z11" s="54">
        <f t="shared" si="7"/>
        <v>111</v>
      </c>
      <c r="AA11" s="770">
        <f t="shared" si="3"/>
        <v>1</v>
      </c>
      <c r="AB11" s="770">
        <f t="shared" si="4"/>
        <v>1</v>
      </c>
      <c r="AC11" s="770">
        <f t="shared" si="5"/>
        <v>1</v>
      </c>
    </row>
    <row r="12" spans="1:29" s="116" customFormat="1" ht="15">
      <c r="A12" s="643"/>
      <c r="B12" s="642">
        <v>111</v>
      </c>
      <c r="C12" s="431"/>
      <c r="D12" s="432">
        <v>100</v>
      </c>
      <c r="E12" s="431"/>
      <c r="F12" s="135">
        <f>SUMIF(59:59,E12,60:60)-SUMIF(59:59,C12,60:60)+100</f>
        <v>100</v>
      </c>
      <c r="G12" s="431"/>
      <c r="H12" s="135">
        <f>SUMIF(59:59,G12,60:60)-SUMIF(59:59,C12,60:60)+100</f>
        <v>100</v>
      </c>
      <c r="I12" s="431"/>
      <c r="J12" s="135">
        <f>SUMIF(59:59,I12,60:60)-SUMIF(59:59,C12,60:60)+100</f>
        <v>100</v>
      </c>
      <c r="K12" s="612"/>
      <c r="L12" s="1127"/>
      <c r="M12" s="1128"/>
      <c r="N12" s="1128"/>
      <c r="O12" s="1128"/>
      <c r="P12" s="3276"/>
      <c r="Q12" s="1790">
        <f t="shared" si="6"/>
        <v>111</v>
      </c>
      <c r="R12" s="767" t="s">
        <v>17</v>
      </c>
      <c r="S12" s="768">
        <f t="shared" si="0"/>
        <v>100</v>
      </c>
      <c r="T12" s="767" t="s">
        <v>17</v>
      </c>
      <c r="U12" s="768">
        <f t="shared" si="1"/>
        <v>100</v>
      </c>
      <c r="V12" s="767" t="s">
        <v>17</v>
      </c>
      <c r="W12" s="768">
        <f t="shared" si="2"/>
        <v>100</v>
      </c>
      <c r="X12" s="769"/>
      <c r="Y12" s="3106"/>
      <c r="Z12" s="54">
        <f t="shared" si="7"/>
        <v>111</v>
      </c>
      <c r="AA12" s="770">
        <f>D12/F12</f>
        <v>1</v>
      </c>
      <c r="AB12" s="770">
        <f>D12/H12</f>
        <v>1</v>
      </c>
      <c r="AC12" s="770">
        <f>D12/J12</f>
        <v>1</v>
      </c>
    </row>
    <row r="13" spans="1:29" ht="15.75" thickBot="1">
      <c r="A13" s="644"/>
      <c r="B13" s="642">
        <v>111</v>
      </c>
      <c r="C13" s="433"/>
      <c r="D13" s="434">
        <v>100</v>
      </c>
      <c r="E13" s="431"/>
      <c r="F13" s="135">
        <f>SUMIF(61:61,E13,62:62)-SUMIF(61:61,C13,62:62)+100</f>
        <v>100</v>
      </c>
      <c r="G13" s="431"/>
      <c r="H13" s="434">
        <f>SUMIF(61:61,G13,62:62)-SUMIF(61:61,C13,62:62)+100</f>
        <v>100</v>
      </c>
      <c r="I13" s="431"/>
      <c r="J13" s="434">
        <f>SUMIF(61:61,I13,62:62)-SUMIF(61:61,C13,62:62)+100</f>
        <v>100</v>
      </c>
      <c r="K13" s="612"/>
      <c r="L13" s="1135"/>
      <c r="M13" s="1126"/>
      <c r="N13" s="1126"/>
      <c r="O13" s="1126"/>
      <c r="P13" s="3276"/>
      <c r="Q13" s="1790">
        <f t="shared" si="6"/>
        <v>111</v>
      </c>
      <c r="R13" s="767" t="s">
        <v>17</v>
      </c>
      <c r="S13" s="768">
        <f t="shared" si="0"/>
        <v>100</v>
      </c>
      <c r="T13" s="767" t="s">
        <v>17</v>
      </c>
      <c r="U13" s="768">
        <f t="shared" si="1"/>
        <v>100</v>
      </c>
      <c r="V13" s="767" t="s">
        <v>17</v>
      </c>
      <c r="W13" s="768">
        <f t="shared" si="2"/>
        <v>100</v>
      </c>
      <c r="X13" s="769"/>
      <c r="Y13" s="3106"/>
      <c r="Z13" s="54">
        <f t="shared" si="7"/>
        <v>111</v>
      </c>
      <c r="AA13" s="770">
        <f t="shared" si="3"/>
        <v>1</v>
      </c>
      <c r="AB13" s="770">
        <f t="shared" si="4"/>
        <v>1</v>
      </c>
      <c r="AC13" s="770">
        <f t="shared" si="5"/>
        <v>1</v>
      </c>
    </row>
    <row r="14" spans="1:29" ht="85.5">
      <c r="A14" s="400" t="s">
        <v>2555</v>
      </c>
      <c r="B14" s="627" t="s">
        <v>2705</v>
      </c>
      <c r="C14" s="2685"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5"/>
      <c r="M14" s="1126"/>
      <c r="N14" s="1126"/>
      <c r="O14" s="1126"/>
      <c r="P14" s="3269" t="s">
        <v>2556</v>
      </c>
      <c r="Q14" s="1805" t="str">
        <f t="shared" si="6"/>
        <v>交通便捷度</v>
      </c>
      <c r="R14" s="771" t="s">
        <v>17</v>
      </c>
      <c r="S14" s="772">
        <f t="shared" si="0"/>
        <v>100</v>
      </c>
      <c r="T14" s="771" t="s">
        <v>17</v>
      </c>
      <c r="U14" s="772">
        <f t="shared" si="1"/>
        <v>100</v>
      </c>
      <c r="V14" s="771" t="s">
        <v>17</v>
      </c>
      <c r="W14" s="772">
        <f t="shared" si="2"/>
        <v>100</v>
      </c>
      <c r="X14" s="1808"/>
      <c r="Y14" s="3269" t="s">
        <v>2556</v>
      </c>
      <c r="Z14" s="1809" t="str">
        <f t="shared" si="7"/>
        <v>交通便捷度</v>
      </c>
      <c r="AA14" s="1806">
        <f t="shared" si="3"/>
        <v>1</v>
      </c>
      <c r="AB14" s="1806">
        <f t="shared" si="4"/>
        <v>1</v>
      </c>
      <c r="AC14" s="1806">
        <f t="shared" si="5"/>
        <v>1</v>
      </c>
    </row>
    <row r="15" spans="1:29" ht="15">
      <c r="A15" s="403"/>
      <c r="B15" s="645"/>
      <c r="C15" s="446"/>
      <c r="D15" s="447"/>
      <c r="E15" s="446"/>
      <c r="F15" s="448"/>
      <c r="G15" s="446"/>
      <c r="H15" s="449"/>
      <c r="I15" s="446"/>
      <c r="J15" s="447"/>
      <c r="K15" s="614"/>
      <c r="L15" s="1135"/>
      <c r="M15" s="1126"/>
      <c r="N15" s="1126"/>
      <c r="O15" s="1126"/>
      <c r="P15" s="3270"/>
      <c r="Q15" s="1805"/>
      <c r="R15" s="771"/>
      <c r="S15" s="772"/>
      <c r="T15" s="771"/>
      <c r="U15" s="772"/>
      <c r="V15" s="771"/>
      <c r="W15" s="772"/>
      <c r="X15" s="1808"/>
      <c r="Y15" s="3270"/>
      <c r="Z15" s="1809"/>
      <c r="AA15" s="1806">
        <v>1</v>
      </c>
      <c r="AB15" s="1806">
        <v>1</v>
      </c>
      <c r="AC15" s="1806">
        <v>1</v>
      </c>
    </row>
    <row r="16" spans="1:29" ht="42.75">
      <c r="A16" s="403"/>
      <c r="B16" s="629" t="s">
        <v>2684</v>
      </c>
      <c r="C16" s="2599"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35"/>
      <c r="M16" s="1126"/>
      <c r="N16" s="1126"/>
      <c r="O16" s="1126"/>
      <c r="P16" s="3270"/>
      <c r="Q16" s="1805" t="str">
        <f>B16</f>
        <v>公共配套设施</v>
      </c>
      <c r="R16" s="771" t="s">
        <v>17</v>
      </c>
      <c r="S16" s="772">
        <f>F16</f>
        <v>100</v>
      </c>
      <c r="T16" s="771" t="s">
        <v>17</v>
      </c>
      <c r="U16" s="772">
        <f>H16</f>
        <v>100</v>
      </c>
      <c r="V16" s="771" t="s">
        <v>17</v>
      </c>
      <c r="W16" s="772">
        <f>J16</f>
        <v>100</v>
      </c>
      <c r="X16" s="1808"/>
      <c r="Y16" s="3270"/>
      <c r="Z16" s="1809" t="str">
        <f>Q16</f>
        <v>公共配套设施</v>
      </c>
      <c r="AA16" s="1806">
        <f t="shared" si="3"/>
        <v>1</v>
      </c>
      <c r="AB16" s="1806">
        <f t="shared" si="4"/>
        <v>1</v>
      </c>
      <c r="AC16" s="1806">
        <f t="shared" si="5"/>
        <v>1</v>
      </c>
    </row>
    <row r="17" spans="1:29" ht="15">
      <c r="A17" s="403"/>
      <c r="B17" s="630"/>
      <c r="C17" s="2600"/>
      <c r="D17" s="447"/>
      <c r="E17" s="446"/>
      <c r="F17" s="448"/>
      <c r="G17" s="446"/>
      <c r="H17" s="447"/>
      <c r="I17" s="446"/>
      <c r="J17" s="447"/>
      <c r="K17" s="614"/>
      <c r="L17" s="1135"/>
      <c r="M17" s="1126"/>
      <c r="N17" s="1126"/>
      <c r="O17" s="1126"/>
      <c r="P17" s="3270"/>
      <c r="Q17" s="1805"/>
      <c r="R17" s="771"/>
      <c r="S17" s="772"/>
      <c r="T17" s="771"/>
      <c r="U17" s="772"/>
      <c r="V17" s="771"/>
      <c r="W17" s="772"/>
      <c r="X17" s="1808"/>
      <c r="Y17" s="3270"/>
      <c r="Z17" s="1809"/>
      <c r="AA17" s="1806">
        <v>1</v>
      </c>
      <c r="AB17" s="1806">
        <v>1</v>
      </c>
      <c r="AC17" s="1806">
        <v>1</v>
      </c>
    </row>
    <row r="18" spans="1:29" ht="28.5">
      <c r="A18" s="403"/>
      <c r="B18" s="631" t="s">
        <v>2685</v>
      </c>
      <c r="C18" s="2599"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35"/>
      <c r="M18" s="1126"/>
      <c r="N18" s="1126"/>
      <c r="O18" s="1126"/>
      <c r="P18" s="3270"/>
      <c r="Q18" s="1805" t="str">
        <f>B18</f>
        <v>基础设施水平</v>
      </c>
      <c r="R18" s="771" t="s">
        <v>17</v>
      </c>
      <c r="S18" s="772">
        <f>F18</f>
        <v>100</v>
      </c>
      <c r="T18" s="771" t="s">
        <v>17</v>
      </c>
      <c r="U18" s="772">
        <f>H18</f>
        <v>100</v>
      </c>
      <c r="V18" s="771" t="s">
        <v>17</v>
      </c>
      <c r="W18" s="772">
        <f>J18</f>
        <v>100</v>
      </c>
      <c r="X18" s="1808"/>
      <c r="Y18" s="3270"/>
      <c r="Z18" s="1809" t="str">
        <f>Q18</f>
        <v>基础设施水平</v>
      </c>
      <c r="AA18" s="1806">
        <f t="shared" ref="AA18" si="8">D18/F18</f>
        <v>1</v>
      </c>
      <c r="AB18" s="1806">
        <f t="shared" ref="AB18" si="9">D18/H18</f>
        <v>1</v>
      </c>
      <c r="AC18" s="1806">
        <f t="shared" ref="AC18" si="10">D18/J18</f>
        <v>1</v>
      </c>
    </row>
    <row r="19" spans="1:29" ht="15">
      <c r="A19" s="403"/>
      <c r="B19" s="631"/>
      <c r="C19" s="2600"/>
      <c r="D19" s="449"/>
      <c r="E19" s="2600"/>
      <c r="F19" s="452"/>
      <c r="G19" s="2600"/>
      <c r="H19" s="447"/>
      <c r="I19" s="446"/>
      <c r="J19" s="447"/>
      <c r="K19" s="1378"/>
      <c r="L19" s="1135"/>
      <c r="M19" s="1126"/>
      <c r="N19" s="1126"/>
      <c r="O19" s="1126"/>
      <c r="P19" s="3270"/>
      <c r="Q19" s="1805"/>
      <c r="R19" s="771"/>
      <c r="S19" s="772"/>
      <c r="T19" s="771"/>
      <c r="U19" s="772"/>
      <c r="V19" s="771"/>
      <c r="W19" s="772"/>
      <c r="X19" s="1808"/>
      <c r="Y19" s="3270"/>
      <c r="Z19" s="1809"/>
      <c r="AA19" s="1806">
        <v>1</v>
      </c>
      <c r="AB19" s="1806">
        <v>1</v>
      </c>
      <c r="AC19" s="1806">
        <v>1</v>
      </c>
    </row>
    <row r="20" spans="1:29" ht="57">
      <c r="A20" s="403"/>
      <c r="B20" s="629" t="s">
        <v>2706</v>
      </c>
      <c r="C20" s="2599"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5"/>
      <c r="M20" s="1126"/>
      <c r="N20" s="1126"/>
      <c r="O20" s="1126"/>
      <c r="P20" s="3270"/>
      <c r="Q20" s="1805" t="str">
        <f>B20</f>
        <v>自然及人文环境</v>
      </c>
      <c r="R20" s="771" t="s">
        <v>17</v>
      </c>
      <c r="S20" s="772">
        <f>F20</f>
        <v>100</v>
      </c>
      <c r="T20" s="771" t="s">
        <v>17</v>
      </c>
      <c r="U20" s="772">
        <f>H20</f>
        <v>100</v>
      </c>
      <c r="V20" s="771" t="s">
        <v>17</v>
      </c>
      <c r="W20" s="772">
        <f>J20</f>
        <v>100</v>
      </c>
      <c r="X20" s="1808"/>
      <c r="Y20" s="3270"/>
      <c r="Z20" s="1809" t="str">
        <f>Q20</f>
        <v>自然及人文环境</v>
      </c>
      <c r="AA20" s="1806">
        <f t="shared" si="3"/>
        <v>1</v>
      </c>
      <c r="AB20" s="1806">
        <f t="shared" si="4"/>
        <v>1</v>
      </c>
      <c r="AC20" s="1806">
        <f t="shared" si="5"/>
        <v>1</v>
      </c>
    </row>
    <row r="21" spans="1:29" ht="15">
      <c r="A21" s="403"/>
      <c r="B21" s="630"/>
      <c r="C21" s="446"/>
      <c r="D21" s="447"/>
      <c r="E21" s="446"/>
      <c r="F21" s="448"/>
      <c r="G21" s="446"/>
      <c r="H21" s="447"/>
      <c r="I21" s="446"/>
      <c r="J21" s="447"/>
      <c r="K21" s="614"/>
      <c r="L21" s="1135"/>
      <c r="M21" s="1126"/>
      <c r="N21" s="1126"/>
      <c r="O21" s="1126"/>
      <c r="P21" s="3270"/>
      <c r="Q21" s="1805"/>
      <c r="R21" s="771"/>
      <c r="S21" s="772"/>
      <c r="T21" s="771"/>
      <c r="U21" s="772"/>
      <c r="V21" s="771"/>
      <c r="W21" s="772"/>
      <c r="X21" s="1808"/>
      <c r="Y21" s="3270"/>
      <c r="Z21" s="1809"/>
      <c r="AA21" s="1806">
        <v>1</v>
      </c>
      <c r="AB21" s="1806">
        <v>1</v>
      </c>
      <c r="AC21" s="1806">
        <v>1</v>
      </c>
    </row>
    <row r="22" spans="1:29" ht="15">
      <c r="A22" s="403"/>
      <c r="B22" s="629" t="s">
        <v>2707</v>
      </c>
      <c r="C22" s="615"/>
      <c r="D22" s="449">
        <v>100</v>
      </c>
      <c r="E22" s="615"/>
      <c r="F22" s="460">
        <f>SUMIF(71:71,E22,72:72)-SUMIF(71:71,C22,72:72)+100</f>
        <v>100</v>
      </c>
      <c r="G22" s="615"/>
      <c r="H22" s="434">
        <f>SUMIF(71:71,G22,72:72)-SUMIF(71:71,C22,72:72)+100</f>
        <v>100</v>
      </c>
      <c r="I22" s="615"/>
      <c r="J22" s="434">
        <f>SUMIF(71:71,I22,72:72)-SUMIF(71:71,C22,72:72)+100</f>
        <v>100</v>
      </c>
      <c r="K22" s="611"/>
      <c r="L22" s="1135"/>
      <c r="M22" s="1126"/>
      <c r="N22" s="1126"/>
      <c r="O22" s="1126"/>
      <c r="P22" s="3270"/>
      <c r="Q22" s="1805" t="str">
        <f>B22</f>
        <v>楼层</v>
      </c>
      <c r="R22" s="771" t="s">
        <v>17</v>
      </c>
      <c r="S22" s="772">
        <f>F22</f>
        <v>100</v>
      </c>
      <c r="T22" s="771" t="s">
        <v>17</v>
      </c>
      <c r="U22" s="772">
        <f>H22</f>
        <v>100</v>
      </c>
      <c r="V22" s="771" t="s">
        <v>17</v>
      </c>
      <c r="W22" s="772">
        <f>J22</f>
        <v>100</v>
      </c>
      <c r="X22" s="1808"/>
      <c r="Y22" s="3270"/>
      <c r="Z22" s="1809" t="str">
        <f>Q22</f>
        <v>楼层</v>
      </c>
      <c r="AA22" s="1806">
        <f t="shared" si="3"/>
        <v>1</v>
      </c>
      <c r="AB22" s="1806">
        <f t="shared" si="4"/>
        <v>1</v>
      </c>
      <c r="AC22" s="1806">
        <f t="shared" si="5"/>
        <v>1</v>
      </c>
    </row>
    <row r="23" spans="1:29" ht="15">
      <c r="A23" s="403"/>
      <c r="B23" s="646">
        <v>111</v>
      </c>
      <c r="C23" s="431"/>
      <c r="D23" s="434">
        <v>100</v>
      </c>
      <c r="E23" s="431"/>
      <c r="F23" s="460">
        <f>SUMIF(73:73,E23,74:74)-SUMIF(73:73,C23,74:74)+100</f>
        <v>100</v>
      </c>
      <c r="G23" s="431"/>
      <c r="H23" s="434">
        <f>SUMIF(73:73,G23,74:74)-SUMIF(73:73,C23,74:74)+100</f>
        <v>100</v>
      </c>
      <c r="I23" s="431"/>
      <c r="J23" s="434">
        <f>SUMIF(73:73,I23,74:74)-SUMIF(73:73,C23,74:74)+100</f>
        <v>100</v>
      </c>
      <c r="K23" s="612"/>
      <c r="L23" s="1135"/>
      <c r="M23" s="1126"/>
      <c r="N23" s="1126"/>
      <c r="O23" s="1126"/>
      <c r="P23" s="3270"/>
      <c r="Q23" s="1805">
        <f>B23</f>
        <v>111</v>
      </c>
      <c r="R23" s="771" t="s">
        <v>17</v>
      </c>
      <c r="S23" s="772">
        <f>F23</f>
        <v>100</v>
      </c>
      <c r="T23" s="771" t="s">
        <v>17</v>
      </c>
      <c r="U23" s="772">
        <f>H23</f>
        <v>100</v>
      </c>
      <c r="V23" s="771" t="s">
        <v>17</v>
      </c>
      <c r="W23" s="772">
        <f>J23</f>
        <v>100</v>
      </c>
      <c r="X23" s="1808"/>
      <c r="Y23" s="3270"/>
      <c r="Z23" s="1809">
        <f>Q23</f>
        <v>111</v>
      </c>
      <c r="AA23" s="1806">
        <f t="shared" si="3"/>
        <v>1</v>
      </c>
      <c r="AB23" s="1806">
        <f t="shared" si="4"/>
        <v>1</v>
      </c>
      <c r="AC23" s="1806">
        <f t="shared" si="5"/>
        <v>1</v>
      </c>
    </row>
    <row r="24" spans="1:29" ht="15">
      <c r="A24" s="403"/>
      <c r="B24" s="646">
        <v>111</v>
      </c>
      <c r="C24" s="431"/>
      <c r="D24" s="434">
        <v>100</v>
      </c>
      <c r="E24" s="431"/>
      <c r="F24" s="460">
        <f>SUMIF(75:75,E24,76:76)-SUMIF(75:75,C24,76:76)+100</f>
        <v>100</v>
      </c>
      <c r="G24" s="431"/>
      <c r="H24" s="434">
        <f>SUMIF(75:75,G24,76:76)-SUMIF(75:75,C24,76:76)+100</f>
        <v>100</v>
      </c>
      <c r="I24" s="431"/>
      <c r="J24" s="434">
        <f>SUMIF(75:75,I24,76:76)-SUMIF(75:75,C24,76:76)+100</f>
        <v>100</v>
      </c>
      <c r="K24" s="612"/>
      <c r="L24" s="1135"/>
      <c r="M24" s="1126"/>
      <c r="N24" s="1126"/>
      <c r="O24" s="1126"/>
      <c r="P24" s="3270"/>
      <c r="Q24" s="1805">
        <f t="shared" ref="Q24:Q36" si="11">B24</f>
        <v>111</v>
      </c>
      <c r="R24" s="771" t="s">
        <v>17</v>
      </c>
      <c r="S24" s="772">
        <f>F24</f>
        <v>100</v>
      </c>
      <c r="T24" s="771" t="s">
        <v>17</v>
      </c>
      <c r="U24" s="772">
        <f>H24</f>
        <v>100</v>
      </c>
      <c r="V24" s="771" t="s">
        <v>17</v>
      </c>
      <c r="W24" s="772">
        <f>J24</f>
        <v>100</v>
      </c>
      <c r="X24" s="1808"/>
      <c r="Y24" s="3270"/>
      <c r="Z24" s="1809">
        <f>Q24</f>
        <v>111</v>
      </c>
      <c r="AA24" s="1806">
        <f t="shared" si="3"/>
        <v>1</v>
      </c>
      <c r="AB24" s="1806">
        <f t="shared" si="4"/>
        <v>1</v>
      </c>
      <c r="AC24" s="1806">
        <f t="shared" si="5"/>
        <v>1</v>
      </c>
    </row>
    <row r="25" spans="1:29" s="116" customFormat="1" ht="15.75" thickBot="1">
      <c r="A25" s="647"/>
      <c r="B25" s="633">
        <v>111</v>
      </c>
      <c r="C25" s="436"/>
      <c r="D25" s="648">
        <v>100</v>
      </c>
      <c r="E25" s="626"/>
      <c r="F25" s="649">
        <f>SUMIF(77:77,E25,78:78)-SUMIF(77:77,C25,78:78)+100</f>
        <v>100</v>
      </c>
      <c r="G25" s="626"/>
      <c r="H25" s="648">
        <f>SUMIF(77:77,G25,78:78)-SUMIF(77:77,C25,78:78)+100</f>
        <v>100</v>
      </c>
      <c r="I25" s="626"/>
      <c r="J25" s="648">
        <f>SUMIF(77:77,I25,78:78)-SUMIF(77:77,C25,78:78)+100</f>
        <v>100</v>
      </c>
      <c r="K25" s="612"/>
      <c r="L25" s="1127"/>
      <c r="M25" s="1128"/>
      <c r="N25" s="1128"/>
      <c r="O25" s="1128"/>
      <c r="P25" s="3270"/>
      <c r="Q25" s="1790">
        <f t="shared" si="11"/>
        <v>111</v>
      </c>
      <c r="R25" s="767" t="s">
        <v>17</v>
      </c>
      <c r="S25" s="768">
        <f>F25</f>
        <v>100</v>
      </c>
      <c r="T25" s="767" t="s">
        <v>17</v>
      </c>
      <c r="U25" s="768">
        <f>H25</f>
        <v>100</v>
      </c>
      <c r="V25" s="767" t="s">
        <v>17</v>
      </c>
      <c r="W25" s="768">
        <f>J25</f>
        <v>100</v>
      </c>
      <c r="X25" s="769"/>
      <c r="Y25" s="3270"/>
      <c r="Z25" s="54">
        <f>Q25</f>
        <v>111</v>
      </c>
      <c r="AA25" s="1806">
        <f>D25/F25</f>
        <v>1</v>
      </c>
      <c r="AB25" s="1806">
        <f>D25/H25</f>
        <v>1</v>
      </c>
      <c r="AC25" s="1806">
        <f>D25/J25</f>
        <v>1</v>
      </c>
    </row>
    <row r="26" spans="1:29" ht="28.5">
      <c r="A26" s="650" t="s">
        <v>2559</v>
      </c>
      <c r="B26" s="69" t="s">
        <v>2708</v>
      </c>
      <c r="C26" s="2686">
        <f>B1</f>
        <v>0</v>
      </c>
      <c r="D26" s="447">
        <v>100</v>
      </c>
      <c r="E26" s="446"/>
      <c r="F26" s="448">
        <f>SUMIF(79:79,E26,80:80)-SUMIF(79:79,C26,80:80)+100</f>
        <v>100</v>
      </c>
      <c r="G26" s="446"/>
      <c r="H26" s="447">
        <f>SUMIF(79:79,G26,80:80)-SUMIF(79:79,C26,80:80)+100</f>
        <v>100</v>
      </c>
      <c r="I26" s="446"/>
      <c r="J26" s="447">
        <f>SUMIF(79:79,I26,80:80)-SUMIF(79:79,C26,80:80)+100</f>
        <v>100</v>
      </c>
      <c r="K26" s="611"/>
      <c r="L26" s="1135"/>
      <c r="M26" s="1126"/>
      <c r="N26" s="1126"/>
      <c r="O26" s="1126"/>
      <c r="P26" s="3319" t="s">
        <v>2561</v>
      </c>
      <c r="Q26" s="1805" t="str">
        <f t="shared" si="11"/>
        <v>配套类型</v>
      </c>
      <c r="R26" s="771" t="s">
        <v>17</v>
      </c>
      <c r="S26" s="772">
        <f t="shared" ref="S26:S36" si="12">F26</f>
        <v>100</v>
      </c>
      <c r="T26" s="771" t="s">
        <v>17</v>
      </c>
      <c r="U26" s="772">
        <f t="shared" ref="U26:U36" si="13">H26</f>
        <v>100</v>
      </c>
      <c r="V26" s="771" t="s">
        <v>17</v>
      </c>
      <c r="W26" s="772">
        <f t="shared" ref="W26:W36" si="14">J26</f>
        <v>100</v>
      </c>
      <c r="X26" s="1808"/>
      <c r="Y26" s="3274" t="s">
        <v>2561</v>
      </c>
      <c r="Z26" s="1809" t="str">
        <f t="shared" ref="Z26:Z36" si="15">Q26</f>
        <v>配套类型</v>
      </c>
      <c r="AA26" s="1806">
        <f t="shared" si="3"/>
        <v>1</v>
      </c>
      <c r="AB26" s="1806">
        <f t="shared" si="4"/>
        <v>1</v>
      </c>
      <c r="AC26" s="1806">
        <f t="shared" si="5"/>
        <v>1</v>
      </c>
    </row>
    <row r="27" spans="1:29" s="470" customFormat="1" ht="15">
      <c r="A27" s="651"/>
      <c r="B27" s="652" t="s">
        <v>2709</v>
      </c>
      <c r="C27" s="653"/>
      <c r="D27" s="135">
        <v>100</v>
      </c>
      <c r="E27" s="653"/>
      <c r="F27" s="460">
        <f>SUMIF(81:81,E27,82:82)-SUMIF(81:81,C27,82:82)+100</f>
        <v>100</v>
      </c>
      <c r="G27" s="653"/>
      <c r="H27" s="434">
        <f>SUMIF(81:81,G27,82:82)-SUMIF(81:81,C27,82:82)+100</f>
        <v>100</v>
      </c>
      <c r="I27" s="653"/>
      <c r="J27" s="434">
        <f>SUMIF(81:81,I27,82:82)-SUMIF(81:81,C27,82:82)+100</f>
        <v>100</v>
      </c>
      <c r="K27" s="612"/>
      <c r="L27" s="1133"/>
      <c r="M27" s="1136"/>
      <c r="N27" s="1136"/>
      <c r="O27" s="1136"/>
      <c r="P27" s="3274"/>
      <c r="Q27" s="773" t="str">
        <f t="shared" si="11"/>
        <v>项目停车位配比</v>
      </c>
      <c r="R27" s="774" t="s">
        <v>17</v>
      </c>
      <c r="S27" s="775">
        <f t="shared" si="12"/>
        <v>100</v>
      </c>
      <c r="T27" s="774" t="s">
        <v>17</v>
      </c>
      <c r="U27" s="775">
        <f t="shared" si="13"/>
        <v>100</v>
      </c>
      <c r="V27" s="774" t="s">
        <v>17</v>
      </c>
      <c r="W27" s="775">
        <f t="shared" si="14"/>
        <v>100</v>
      </c>
      <c r="X27" s="776"/>
      <c r="Y27" s="3274"/>
      <c r="Z27" s="777" t="str">
        <f t="shared" si="15"/>
        <v>项目停车位配比</v>
      </c>
      <c r="AA27" s="1806">
        <f t="shared" si="3"/>
        <v>1</v>
      </c>
      <c r="AB27" s="1806">
        <f t="shared" si="4"/>
        <v>1</v>
      </c>
      <c r="AC27" s="1806">
        <f t="shared" si="5"/>
        <v>1</v>
      </c>
    </row>
    <row r="28" spans="1:29" ht="15">
      <c r="A28" s="654"/>
      <c r="B28" s="652" t="s">
        <v>2710</v>
      </c>
      <c r="C28" s="459"/>
      <c r="D28" s="434">
        <v>100</v>
      </c>
      <c r="E28" s="459"/>
      <c r="F28" s="460">
        <f>SUMIF(83:83,E28,84:84)-SUMIF(83:83,C28,84:84)+100</f>
        <v>100</v>
      </c>
      <c r="G28" s="459"/>
      <c r="H28" s="434">
        <f>SUMIF(83:83,G28,84:84)-SUMIF(83:83,C28,84:84)+100</f>
        <v>100</v>
      </c>
      <c r="I28" s="459"/>
      <c r="J28" s="434">
        <f>SUMIF(83:83,I28,84:84)-SUMIF(83:83,C28,84:84)+100</f>
        <v>100</v>
      </c>
      <c r="K28" s="611"/>
      <c r="L28" s="1135"/>
      <c r="M28" s="1126"/>
      <c r="N28" s="1126"/>
      <c r="O28" s="1126"/>
      <c r="P28" s="3274"/>
      <c r="Q28" s="1805" t="str">
        <f t="shared" si="11"/>
        <v>公共部分装修</v>
      </c>
      <c r="R28" s="771" t="s">
        <v>17</v>
      </c>
      <c r="S28" s="772">
        <f t="shared" si="12"/>
        <v>100</v>
      </c>
      <c r="T28" s="771" t="s">
        <v>17</v>
      </c>
      <c r="U28" s="772">
        <f t="shared" si="13"/>
        <v>100</v>
      </c>
      <c r="V28" s="771" t="s">
        <v>17</v>
      </c>
      <c r="W28" s="772">
        <f t="shared" si="14"/>
        <v>100</v>
      </c>
      <c r="X28" s="1808"/>
      <c r="Y28" s="3274"/>
      <c r="Z28" s="1809" t="str">
        <f t="shared" si="15"/>
        <v>公共部分装修</v>
      </c>
      <c r="AA28" s="1806">
        <f t="shared" si="3"/>
        <v>1</v>
      </c>
      <c r="AB28" s="1806">
        <f t="shared" si="4"/>
        <v>1</v>
      </c>
      <c r="AC28" s="1806">
        <f t="shared" si="5"/>
        <v>1</v>
      </c>
    </row>
    <row r="29" spans="1:29" ht="15">
      <c r="A29" s="654"/>
      <c r="B29" s="652" t="s">
        <v>2711</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5"/>
      <c r="M29" s="1126"/>
      <c r="N29" s="1126"/>
      <c r="O29" s="1126"/>
      <c r="P29" s="3274"/>
      <c r="Q29" s="1805" t="str">
        <f t="shared" si="11"/>
        <v>成新率</v>
      </c>
      <c r="R29" s="771" t="s">
        <v>17</v>
      </c>
      <c r="S29" s="772" t="e">
        <f t="shared" si="12"/>
        <v>#N/A</v>
      </c>
      <c r="T29" s="771" t="s">
        <v>17</v>
      </c>
      <c r="U29" s="772" t="e">
        <f t="shared" si="13"/>
        <v>#N/A</v>
      </c>
      <c r="V29" s="771" t="s">
        <v>17</v>
      </c>
      <c r="W29" s="772" t="e">
        <f t="shared" si="14"/>
        <v>#N/A</v>
      </c>
      <c r="X29" s="1808"/>
      <c r="Y29" s="3274"/>
      <c r="Z29" s="1809" t="str">
        <f t="shared" si="15"/>
        <v>成新率</v>
      </c>
      <c r="AA29" s="1806" t="e">
        <f t="shared" si="3"/>
        <v>#N/A</v>
      </c>
      <c r="AB29" s="1806" t="e">
        <f t="shared" si="4"/>
        <v>#N/A</v>
      </c>
      <c r="AC29" s="1806" t="e">
        <f t="shared" si="5"/>
        <v>#N/A</v>
      </c>
    </row>
    <row r="30" spans="1:29" ht="15">
      <c r="A30" s="654"/>
      <c r="B30" s="652" t="s">
        <v>2712</v>
      </c>
      <c r="C30" s="655"/>
      <c r="D30" s="434">
        <v>100</v>
      </c>
      <c r="E30" s="655"/>
      <c r="F30" s="460">
        <f>SUMIF(88:88,E30,89:89)-SUMIF(88:88,C30,89:89)+100</f>
        <v>100</v>
      </c>
      <c r="G30" s="655"/>
      <c r="H30" s="434">
        <f>SUMIF(88:88,E30,89:89)-SUMIF(88:88,C30,89:89)+100</f>
        <v>100</v>
      </c>
      <c r="I30" s="655"/>
      <c r="J30" s="434">
        <f>SUMIF(88:88,E30,89:89)-SUMIF(88:88,C30,89:89)+100</f>
        <v>100</v>
      </c>
      <c r="K30" s="611"/>
      <c r="L30" s="1135"/>
      <c r="M30" s="1126"/>
      <c r="N30" s="1126"/>
      <c r="O30" s="1126"/>
      <c r="P30" s="3274"/>
      <c r="Q30" s="1805" t="str">
        <f t="shared" si="11"/>
        <v>物业等级</v>
      </c>
      <c r="R30" s="771" t="s">
        <v>17</v>
      </c>
      <c r="S30" s="772">
        <f t="shared" si="12"/>
        <v>100</v>
      </c>
      <c r="T30" s="771" t="s">
        <v>17</v>
      </c>
      <c r="U30" s="772">
        <f t="shared" si="13"/>
        <v>100</v>
      </c>
      <c r="V30" s="771" t="s">
        <v>17</v>
      </c>
      <c r="W30" s="772">
        <f t="shared" si="14"/>
        <v>100</v>
      </c>
      <c r="X30" s="1808"/>
      <c r="Y30" s="3274"/>
      <c r="Z30" s="1809" t="str">
        <f t="shared" si="15"/>
        <v>物业等级</v>
      </c>
      <c r="AA30" s="1806">
        <f t="shared" si="3"/>
        <v>1</v>
      </c>
      <c r="AB30" s="1806">
        <f t="shared" si="4"/>
        <v>1</v>
      </c>
      <c r="AC30" s="1806">
        <f t="shared" si="5"/>
        <v>1</v>
      </c>
    </row>
    <row r="31" spans="1:29" s="116" customFormat="1" ht="15">
      <c r="A31" s="656"/>
      <c r="B31" s="652" t="s">
        <v>2713</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27"/>
      <c r="M31" s="1128"/>
      <c r="N31" s="1128"/>
      <c r="O31" s="1128"/>
      <c r="P31" s="3274"/>
      <c r="Q31" s="1790" t="str">
        <f t="shared" si="11"/>
        <v>停车位面积</v>
      </c>
      <c r="R31" s="767" t="s">
        <v>17</v>
      </c>
      <c r="S31" s="768" t="e">
        <f t="shared" si="12"/>
        <v>#N/A</v>
      </c>
      <c r="T31" s="767" t="s">
        <v>17</v>
      </c>
      <c r="U31" s="768" t="e">
        <f t="shared" si="13"/>
        <v>#N/A</v>
      </c>
      <c r="V31" s="767" t="s">
        <v>17</v>
      </c>
      <c r="W31" s="768" t="e">
        <f t="shared" si="14"/>
        <v>#N/A</v>
      </c>
      <c r="X31" s="769"/>
      <c r="Y31" s="3274"/>
      <c r="Z31" s="54" t="str">
        <f t="shared" si="15"/>
        <v>停车位面积</v>
      </c>
      <c r="AA31" s="770" t="e">
        <f t="shared" si="3"/>
        <v>#N/A</v>
      </c>
      <c r="AB31" s="770" t="e">
        <f t="shared" si="4"/>
        <v>#N/A</v>
      </c>
      <c r="AC31" s="770" t="e">
        <f t="shared" si="5"/>
        <v>#N/A</v>
      </c>
    </row>
    <row r="32" spans="1:29" ht="15">
      <c r="A32" s="654"/>
      <c r="B32" s="652" t="s">
        <v>2714</v>
      </c>
      <c r="C32" s="459"/>
      <c r="D32" s="434">
        <v>100</v>
      </c>
      <c r="E32" s="459"/>
      <c r="F32" s="460">
        <f>SUMIF(93:93,E32,94:94)-SUMIF(93:93,C32,94:94)+100</f>
        <v>100</v>
      </c>
      <c r="G32" s="459"/>
      <c r="H32" s="434">
        <f>SUMIF(93:93,G32,94:94)-SUMIF(93:93,C32,94:94)+100</f>
        <v>100</v>
      </c>
      <c r="I32" s="459"/>
      <c r="J32" s="434">
        <f>SUMIF(93:93,I32,94:94)-SUMIF(93:93,C32,94:94)+100</f>
        <v>100</v>
      </c>
      <c r="K32" s="611"/>
      <c r="L32" s="1135"/>
      <c r="M32" s="1126"/>
      <c r="N32" s="1126"/>
      <c r="O32" s="1126"/>
      <c r="P32" s="3274" t="s">
        <v>2561</v>
      </c>
      <c r="Q32" s="1805" t="str">
        <f t="shared" si="11"/>
        <v>车位类型</v>
      </c>
      <c r="R32" s="771" t="s">
        <v>17</v>
      </c>
      <c r="S32" s="772">
        <f t="shared" si="12"/>
        <v>100</v>
      </c>
      <c r="T32" s="771" t="s">
        <v>17</v>
      </c>
      <c r="U32" s="772">
        <f t="shared" si="13"/>
        <v>100</v>
      </c>
      <c r="V32" s="771" t="s">
        <v>17</v>
      </c>
      <c r="W32" s="772">
        <f t="shared" si="14"/>
        <v>100</v>
      </c>
      <c r="X32" s="1808"/>
      <c r="Y32" s="3274" t="s">
        <v>2561</v>
      </c>
      <c r="Z32" s="1809" t="str">
        <f t="shared" si="15"/>
        <v>车位类型</v>
      </c>
      <c r="AA32" s="1806">
        <f t="shared" si="3"/>
        <v>1</v>
      </c>
      <c r="AB32" s="1806">
        <f t="shared" si="4"/>
        <v>1</v>
      </c>
      <c r="AC32" s="1806">
        <f t="shared" si="5"/>
        <v>1</v>
      </c>
    </row>
    <row r="33" spans="1:29" ht="15">
      <c r="A33" s="654"/>
      <c r="B33" s="652" t="s">
        <v>2715</v>
      </c>
      <c r="C33" s="459"/>
      <c r="D33" s="434">
        <v>100</v>
      </c>
      <c r="E33" s="459"/>
      <c r="F33" s="460">
        <f>SUMIF(95:95,E33,96:96)-SUMIF(95:95,C33,96:96)+100</f>
        <v>100</v>
      </c>
      <c r="G33" s="459"/>
      <c r="H33" s="434">
        <f>SUMIF(95:95,G33,96:96)-SUMIF(95:95,C33,96:96)+100</f>
        <v>100</v>
      </c>
      <c r="I33" s="459"/>
      <c r="J33" s="434">
        <f>SUMIF(95:95,I33,96:96)-SUMIF(95:95,C33,96:96)+100</f>
        <v>100</v>
      </c>
      <c r="K33" s="611"/>
      <c r="L33" s="1135"/>
      <c r="M33" s="1126"/>
      <c r="N33" s="1126"/>
      <c r="O33" s="1126"/>
      <c r="P33" s="3274"/>
      <c r="Q33" s="1805" t="str">
        <f t="shared" si="11"/>
        <v>是否直接入户</v>
      </c>
      <c r="R33" s="771" t="s">
        <v>17</v>
      </c>
      <c r="S33" s="772">
        <f t="shared" si="12"/>
        <v>100</v>
      </c>
      <c r="T33" s="771" t="s">
        <v>17</v>
      </c>
      <c r="U33" s="772">
        <f t="shared" si="13"/>
        <v>100</v>
      </c>
      <c r="V33" s="771" t="s">
        <v>17</v>
      </c>
      <c r="W33" s="772">
        <f t="shared" si="14"/>
        <v>100</v>
      </c>
      <c r="X33" s="1808"/>
      <c r="Y33" s="3274"/>
      <c r="Z33" s="1809" t="str">
        <f t="shared" si="15"/>
        <v>是否直接入户</v>
      </c>
      <c r="AA33" s="1806">
        <f t="shared" si="3"/>
        <v>1</v>
      </c>
      <c r="AB33" s="1806">
        <f t="shared" si="4"/>
        <v>1</v>
      </c>
      <c r="AC33" s="1806">
        <f t="shared" si="5"/>
        <v>1</v>
      </c>
    </row>
    <row r="34" spans="1:29" ht="15">
      <c r="A34" s="654"/>
      <c r="B34" s="646">
        <v>111</v>
      </c>
      <c r="C34" s="431"/>
      <c r="D34" s="434">
        <v>100</v>
      </c>
      <c r="E34" s="431"/>
      <c r="F34" s="460">
        <f>SUMIF(97:97,E34,98:98)-SUMIF(97:97,C34,98:98)+100</f>
        <v>100</v>
      </c>
      <c r="G34" s="431"/>
      <c r="H34" s="434">
        <f>SUMIF(97:97,G34,98:98)-SUMIF(97:97,C34,98:98)+100</f>
        <v>100</v>
      </c>
      <c r="I34" s="431"/>
      <c r="J34" s="434">
        <f>SUMIF(97:97,I34,98:98)-SUMIF(97:97,C34,98:98)+100</f>
        <v>100</v>
      </c>
      <c r="K34" s="612"/>
      <c r="L34" s="1135"/>
      <c r="M34" s="1126"/>
      <c r="N34" s="1126"/>
      <c r="O34" s="1126"/>
      <c r="P34" s="3274"/>
      <c r="Q34" s="1805">
        <f t="shared" si="11"/>
        <v>111</v>
      </c>
      <c r="R34" s="771" t="s">
        <v>17</v>
      </c>
      <c r="S34" s="772">
        <f t="shared" si="12"/>
        <v>100</v>
      </c>
      <c r="T34" s="771" t="s">
        <v>17</v>
      </c>
      <c r="U34" s="772">
        <f t="shared" si="13"/>
        <v>100</v>
      </c>
      <c r="V34" s="771" t="s">
        <v>17</v>
      </c>
      <c r="W34" s="772">
        <f t="shared" si="14"/>
        <v>100</v>
      </c>
      <c r="X34" s="1808"/>
      <c r="Y34" s="3274"/>
      <c r="Z34" s="1809">
        <f t="shared" si="15"/>
        <v>111</v>
      </c>
      <c r="AA34" s="1806">
        <f t="shared" si="3"/>
        <v>1</v>
      </c>
      <c r="AB34" s="1806">
        <f t="shared" si="4"/>
        <v>1</v>
      </c>
      <c r="AC34" s="1806">
        <f t="shared" si="5"/>
        <v>1</v>
      </c>
    </row>
    <row r="35" spans="1:29" s="470" customFormat="1" ht="15">
      <c r="A35" s="651"/>
      <c r="B35" s="646">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3"/>
      <c r="M35" s="1136"/>
      <c r="N35" s="1136"/>
      <c r="O35" s="1136"/>
      <c r="P35" s="3274"/>
      <c r="Q35" s="773">
        <f t="shared" si="11"/>
        <v>111</v>
      </c>
      <c r="R35" s="774" t="s">
        <v>17</v>
      </c>
      <c r="S35" s="775">
        <f t="shared" si="12"/>
        <v>100</v>
      </c>
      <c r="T35" s="774" t="s">
        <v>17</v>
      </c>
      <c r="U35" s="775">
        <f t="shared" si="13"/>
        <v>100</v>
      </c>
      <c r="V35" s="774" t="s">
        <v>17</v>
      </c>
      <c r="W35" s="775">
        <f t="shared" si="14"/>
        <v>100</v>
      </c>
      <c r="X35" s="776"/>
      <c r="Y35" s="3274"/>
      <c r="Z35" s="777">
        <f t="shared" si="15"/>
        <v>111</v>
      </c>
      <c r="AA35" s="1806">
        <f t="shared" si="3"/>
        <v>1</v>
      </c>
      <c r="AB35" s="1806">
        <f t="shared" si="4"/>
        <v>1</v>
      </c>
      <c r="AC35" s="1806">
        <f t="shared" si="5"/>
        <v>1</v>
      </c>
    </row>
    <row r="36" spans="1:29" ht="15.75" thickBot="1">
      <c r="A36" s="657"/>
      <c r="B36" s="633">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5"/>
      <c r="M36" s="1126"/>
      <c r="N36" s="1126"/>
      <c r="O36" s="1126"/>
      <c r="P36" s="3274"/>
      <c r="Q36" s="1805">
        <f t="shared" si="11"/>
        <v>111</v>
      </c>
      <c r="R36" s="771" t="s">
        <v>17</v>
      </c>
      <c r="S36" s="772">
        <f t="shared" si="12"/>
        <v>100</v>
      </c>
      <c r="T36" s="771" t="s">
        <v>17</v>
      </c>
      <c r="U36" s="772">
        <f t="shared" si="13"/>
        <v>100</v>
      </c>
      <c r="V36" s="771" t="s">
        <v>17</v>
      </c>
      <c r="W36" s="772">
        <f t="shared" si="14"/>
        <v>100</v>
      </c>
      <c r="X36" s="1808"/>
      <c r="Y36" s="3274"/>
      <c r="Z36" s="1809">
        <f t="shared" si="15"/>
        <v>111</v>
      </c>
      <c r="AA36" s="1806">
        <f t="shared" si="3"/>
        <v>1</v>
      </c>
      <c r="AB36" s="1806">
        <f t="shared" si="4"/>
        <v>1</v>
      </c>
      <c r="AC36" s="1806">
        <f t="shared" si="5"/>
        <v>1</v>
      </c>
    </row>
    <row r="37" spans="1:29" ht="15">
      <c r="A37" s="478" t="s">
        <v>2716</v>
      </c>
      <c r="B37" s="2687" t="s">
        <v>2717</v>
      </c>
      <c r="C37" s="1402" t="s">
        <v>1</v>
      </c>
      <c r="D37" s="1403"/>
      <c r="E37" s="1404"/>
      <c r="F37" s="1405"/>
      <c r="G37" s="1406"/>
      <c r="H37" s="1407"/>
      <c r="I37" s="1404"/>
      <c r="J37" s="1407"/>
      <c r="K37" s="617"/>
      <c r="L37" s="1138"/>
      <c r="M37" s="1139"/>
      <c r="N37" s="1126"/>
      <c r="O37" s="1139"/>
      <c r="P37" s="3276" t="str">
        <f>A37</f>
        <v>成交单价</v>
      </c>
      <c r="Q37" s="3276"/>
      <c r="R37" s="3277">
        <f>E37</f>
        <v>0</v>
      </c>
      <c r="S37" s="3277"/>
      <c r="T37" s="3277">
        <f>G37</f>
        <v>0</v>
      </c>
      <c r="U37" s="3277"/>
      <c r="V37" s="3277">
        <f>I37</f>
        <v>0</v>
      </c>
      <c r="W37" s="3277"/>
      <c r="X37" s="756"/>
      <c r="Y37" s="778"/>
      <c r="Z37" s="756"/>
      <c r="AA37" s="756"/>
      <c r="AB37" s="756"/>
      <c r="AC37" s="756"/>
    </row>
    <row r="38" spans="1:29" ht="15.75" thickBot="1">
      <c r="A38" s="485" t="s">
        <v>2718</v>
      </c>
      <c r="B38" s="486" t="str">
        <f>B37</f>
        <v>元/车位</v>
      </c>
      <c r="C38" s="1408" t="e">
        <f>R39</f>
        <v>#DIV/0!</v>
      </c>
      <c r="D38" s="1409"/>
      <c r="E38" s="1410" t="e">
        <f>R38</f>
        <v>#DIV/0!</v>
      </c>
      <c r="F38" s="1410"/>
      <c r="G38" s="1408" t="e">
        <f>T38</f>
        <v>#DIV/0!</v>
      </c>
      <c r="H38" s="1409"/>
      <c r="I38" s="1410" t="e">
        <f>V38</f>
        <v>#DIV/0!</v>
      </c>
      <c r="J38" s="1409"/>
      <c r="K38" s="618"/>
      <c r="L38" s="1138"/>
      <c r="M38" s="1139"/>
      <c r="N38" s="1139"/>
      <c r="O38" s="1139"/>
      <c r="P38" s="3276" t="str">
        <f>A38</f>
        <v>比较价值（元/平方米）</v>
      </c>
      <c r="Q38" s="3276"/>
      <c r="R38" s="3277" t="e">
        <f>IF(F1="售价",ROUND(PRODUCT(R37,AA7:AA36),0),ROUND(PRODUCT(R37,AA7:AA36),1))</f>
        <v>#DIV/0!</v>
      </c>
      <c r="S38" s="3277"/>
      <c r="T38" s="3277" t="e">
        <f>IF(F1="售价",ROUND(PRODUCT(T37,AB7:AB36),0),ROUND(PRODUCT(T37,AB7:AB36),1))</f>
        <v>#DIV/0!</v>
      </c>
      <c r="U38" s="3277"/>
      <c r="V38" s="3277" t="e">
        <f>IF(F1="售价",ROUND(PRODUCT(V37,AC7:AC36),0),ROUND(PRODUCT(V37,AC7:AC36),1))</f>
        <v>#DIV/0!</v>
      </c>
      <c r="W38" s="3277"/>
      <c r="X38" s="756"/>
      <c r="Y38" s="756"/>
      <c r="Z38" s="756"/>
      <c r="AA38" s="756"/>
      <c r="AB38" s="756"/>
      <c r="AC38" s="756"/>
    </row>
    <row r="39" spans="1:29" ht="15.75" thickBot="1">
      <c r="A39" s="491" t="s">
        <v>2719</v>
      </c>
      <c r="B39" s="492"/>
      <c r="C39" s="1412" t="e">
        <f>R39</f>
        <v>#DIV/0!</v>
      </c>
      <c r="D39" s="1412"/>
      <c r="E39" s="1412"/>
      <c r="F39" s="1412"/>
      <c r="G39" s="1412"/>
      <c r="H39" s="1412"/>
      <c r="I39" s="1412"/>
      <c r="J39" s="1412"/>
      <c r="K39" s="619"/>
      <c r="L39" s="1138"/>
      <c r="M39" s="1139"/>
      <c r="N39" s="1139"/>
      <c r="O39" s="1139"/>
      <c r="P39" s="3316" t="str">
        <f>A39</f>
        <v>估价对象XX用房的比较价值（楼面单价，元/平方米）</v>
      </c>
      <c r="Q39" s="3317"/>
      <c r="R39" s="3318" t="e">
        <f>IF(F1="售价",ROUND(AVERAGE(R38:V38),0),ROUND(AVERAGE(R38:V38),1))</f>
        <v>#DIV/0!</v>
      </c>
      <c r="S39" s="3318"/>
      <c r="T39" s="3318"/>
      <c r="U39" s="3318"/>
      <c r="V39" s="3318"/>
      <c r="W39" s="3318"/>
      <c r="X39" s="756"/>
      <c r="Y39" s="756"/>
      <c r="Z39" s="756"/>
      <c r="AA39" s="756"/>
      <c r="AB39" s="756"/>
      <c r="AC39" s="756"/>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6" t="s">
        <v>2720</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6" t="s">
        <v>2721</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501" customFormat="1" ht="13.5" customHeight="1">
      <c r="A44" s="1140"/>
      <c r="B44" s="1140"/>
      <c r="C44" s="496" t="s">
        <v>2722</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3"/>
      <c r="L44" s="1144"/>
      <c r="M44" s="1140"/>
      <c r="N44" s="1140"/>
      <c r="O44" s="1140"/>
      <c r="P44" s="1416"/>
      <c r="Q44" s="1140"/>
      <c r="R44" s="1140"/>
      <c r="S44" s="1140"/>
      <c r="T44" s="1140"/>
      <c r="U44" s="1140"/>
      <c r="V44" s="1140"/>
      <c r="W44" s="1140"/>
      <c r="X44" s="1140"/>
      <c r="Y44" s="1140"/>
      <c r="Z44" s="1140"/>
      <c r="AA44" s="1140"/>
      <c r="AB44" s="1140"/>
      <c r="AC44" s="1140"/>
    </row>
    <row r="45" spans="1:29" s="501"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2723</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7" customFormat="1" ht="15">
      <c r="A48" s="504" t="s">
        <v>2724</v>
      </c>
      <c r="B48" s="505"/>
      <c r="C48" s="1569" t="str">
        <f>YEAR(C7)&amp;"-"&amp;MONTH(C7)</f>
        <v>2019-4</v>
      </c>
      <c r="D48" s="1570">
        <f>EDATE(C48,-1)</f>
        <v>43525</v>
      </c>
      <c r="E48" s="1570">
        <f t="shared" ref="E48:O48" si="16">EDATE(D48,-1)</f>
        <v>43497</v>
      </c>
      <c r="F48" s="1570">
        <f t="shared" si="16"/>
        <v>43466</v>
      </c>
      <c r="G48" s="1570">
        <f t="shared" si="16"/>
        <v>43435</v>
      </c>
      <c r="H48" s="1570">
        <f t="shared" si="16"/>
        <v>43405</v>
      </c>
      <c r="I48" s="1570">
        <f t="shared" si="16"/>
        <v>43374</v>
      </c>
      <c r="J48" s="1570">
        <f t="shared" si="16"/>
        <v>43344</v>
      </c>
      <c r="K48" s="1570">
        <f t="shared" si="16"/>
        <v>43313</v>
      </c>
      <c r="L48" s="1570">
        <f t="shared" si="16"/>
        <v>43282</v>
      </c>
      <c r="M48" s="1570">
        <f t="shared" si="16"/>
        <v>43252</v>
      </c>
      <c r="N48" s="1570">
        <f t="shared" si="16"/>
        <v>43221</v>
      </c>
      <c r="O48" s="1570">
        <f t="shared" si="16"/>
        <v>43191</v>
      </c>
      <c r="P48" s="1433"/>
      <c r="Q48" s="1434"/>
      <c r="R48" s="1434"/>
      <c r="S48" s="1434"/>
      <c r="T48" s="1434"/>
      <c r="U48" s="1434"/>
      <c r="V48" s="1434"/>
      <c r="W48" s="1434"/>
      <c r="X48" s="1434"/>
      <c r="Y48" s="1434"/>
      <c r="Z48" s="1434"/>
      <c r="AA48" s="1434"/>
      <c r="AB48" s="1434"/>
      <c r="AC48" s="1434"/>
    </row>
    <row r="49" spans="1:29" s="116" customFormat="1" ht="15">
      <c r="A49" s="508"/>
      <c r="B49" s="509"/>
      <c r="C49" s="1561">
        <v>100</v>
      </c>
      <c r="D49" s="511"/>
      <c r="E49" s="511"/>
      <c r="F49" s="511"/>
      <c r="G49" s="511"/>
      <c r="H49" s="511"/>
      <c r="I49" s="511"/>
      <c r="J49" s="511"/>
      <c r="K49" s="511"/>
      <c r="L49" s="511"/>
      <c r="M49" s="512"/>
      <c r="N49" s="511"/>
      <c r="O49" s="512"/>
      <c r="P49" s="1423"/>
      <c r="Q49" s="1422"/>
      <c r="R49" s="1422"/>
      <c r="S49" s="1422"/>
      <c r="T49" s="1422"/>
      <c r="U49" s="1422"/>
      <c r="V49" s="1422"/>
      <c r="W49" s="1422"/>
      <c r="X49" s="1422"/>
      <c r="Y49" s="1422"/>
      <c r="Z49" s="1422"/>
      <c r="AA49" s="1422"/>
      <c r="AB49" s="1422"/>
      <c r="AC49" s="1422"/>
    </row>
    <row r="50" spans="1:29" s="116" customFormat="1" ht="15.75" thickBot="1">
      <c r="A50" s="514" t="s">
        <v>2581</v>
      </c>
      <c r="B50" s="515"/>
      <c r="C50" s="516"/>
      <c r="D50" s="517"/>
      <c r="E50" s="517"/>
      <c r="F50" s="517"/>
      <c r="G50" s="517"/>
      <c r="H50" s="517"/>
      <c r="I50" s="517"/>
      <c r="J50" s="517"/>
      <c r="K50" s="517"/>
      <c r="L50" s="517"/>
      <c r="M50" s="518"/>
      <c r="N50" s="517"/>
      <c r="O50" s="518"/>
      <c r="P50" s="1423"/>
      <c r="Q50" s="1418"/>
      <c r="R50" s="1422"/>
      <c r="S50" s="1422"/>
      <c r="T50" s="1422"/>
      <c r="U50" s="1422"/>
      <c r="V50" s="1422"/>
      <c r="W50" s="1422"/>
      <c r="X50" s="1422"/>
      <c r="Y50" s="1422"/>
      <c r="Z50" s="1422"/>
      <c r="AA50" s="1422"/>
      <c r="AB50" s="1422"/>
      <c r="AC50" s="1422"/>
    </row>
    <row r="51" spans="1:29" s="116" customFormat="1" ht="15">
      <c r="A51" s="520" t="s">
        <v>2546</v>
      </c>
      <c r="B51" s="509"/>
      <c r="C51" s="521" t="s">
        <v>2648</v>
      </c>
      <c r="D51" s="522"/>
      <c r="E51" s="522"/>
      <c r="F51" s="522"/>
      <c r="G51" s="522"/>
      <c r="H51" s="522"/>
      <c r="I51" s="522"/>
      <c r="J51" s="522"/>
      <c r="K51" s="522"/>
      <c r="L51" s="523"/>
      <c r="M51" s="524"/>
      <c r="N51" s="1146"/>
      <c r="O51" s="1146"/>
      <c r="P51" s="1421"/>
      <c r="Q51" s="1418"/>
      <c r="R51" s="1422"/>
      <c r="S51" s="1422"/>
      <c r="T51" s="1422"/>
      <c r="U51" s="1422"/>
      <c r="V51" s="1422"/>
      <c r="W51" s="1422"/>
      <c r="X51" s="1422"/>
      <c r="Y51" s="1422"/>
      <c r="Z51" s="1422"/>
      <c r="AA51" s="1422"/>
      <c r="AB51" s="1422"/>
      <c r="AC51" s="1422"/>
    </row>
    <row r="52" spans="1:29" s="116" customFormat="1" ht="15.75" thickBot="1">
      <c r="A52" s="520"/>
      <c r="B52" s="509"/>
      <c r="C52" s="637">
        <v>100</v>
      </c>
      <c r="D52" s="511"/>
      <c r="E52" s="511"/>
      <c r="F52" s="511"/>
      <c r="G52" s="511"/>
      <c r="H52" s="511"/>
      <c r="I52" s="511"/>
      <c r="J52" s="511"/>
      <c r="K52" s="511"/>
      <c r="L52" s="511"/>
      <c r="M52" s="513"/>
      <c r="N52" s="1146"/>
      <c r="O52" s="1146"/>
      <c r="P52" s="1423"/>
      <c r="Q52" s="1418"/>
      <c r="R52" s="1422"/>
      <c r="S52" s="1422"/>
      <c r="T52" s="1422"/>
      <c r="U52" s="1422"/>
      <c r="V52" s="1422"/>
      <c r="W52" s="1422"/>
      <c r="X52" s="1422"/>
      <c r="Y52" s="1422"/>
      <c r="Z52" s="1422"/>
      <c r="AA52" s="1422"/>
      <c r="AB52" s="1422"/>
      <c r="AC52" s="1422"/>
    </row>
    <row r="53" spans="1:29">
      <c r="A53" s="526" t="s">
        <v>2584</v>
      </c>
      <c r="B53" s="527" t="s">
        <v>2550</v>
      </c>
      <c r="C53" s="528">
        <f>C9</f>
        <v>0</v>
      </c>
      <c r="D53" s="529"/>
      <c r="E53" s="529"/>
      <c r="F53" s="529"/>
      <c r="G53" s="529"/>
      <c r="H53" s="529"/>
      <c r="I53" s="529"/>
      <c r="J53" s="529"/>
      <c r="K53" s="530"/>
      <c r="L53" s="531"/>
      <c r="M53" s="532"/>
      <c r="N53" s="1147"/>
      <c r="O53" s="1147"/>
      <c r="P53" s="1424"/>
      <c r="Q53" s="1418"/>
      <c r="R53" s="1139"/>
      <c r="S53" s="1139"/>
      <c r="T53" s="1139"/>
      <c r="U53" s="1139"/>
      <c r="V53" s="1139"/>
      <c r="W53" s="1139"/>
      <c r="X53" s="1139"/>
      <c r="Y53" s="1139"/>
      <c r="Z53" s="1139"/>
      <c r="AA53" s="1139"/>
      <c r="AB53" s="1139"/>
      <c r="AC53" s="1139"/>
    </row>
    <row r="54" spans="1:29" ht="15.75" thickBot="1">
      <c r="A54" s="533"/>
      <c r="B54" s="534"/>
      <c r="C54" s="535">
        <v>100</v>
      </c>
      <c r="D54" s="535"/>
      <c r="E54" s="535"/>
      <c r="F54" s="535"/>
      <c r="G54" s="535"/>
      <c r="H54" s="535"/>
      <c r="I54" s="535"/>
      <c r="J54" s="535"/>
      <c r="K54" s="535"/>
      <c r="L54" s="535"/>
      <c r="M54" s="536"/>
      <c r="N54" s="1148"/>
      <c r="O54" s="1148"/>
      <c r="P54" s="1424"/>
      <c r="Q54" s="1418"/>
      <c r="R54" s="1139"/>
      <c r="S54" s="1139"/>
      <c r="T54" s="1139"/>
      <c r="U54" s="1139"/>
      <c r="V54" s="1139"/>
      <c r="W54" s="1139"/>
      <c r="X54" s="1139"/>
      <c r="Y54" s="1139"/>
      <c r="Z54" s="1139"/>
      <c r="AA54" s="1139"/>
      <c r="AB54" s="1139"/>
      <c r="AC54" s="1139"/>
    </row>
    <row r="55" spans="1:29" ht="27.75" thickTop="1">
      <c r="A55" s="533"/>
      <c r="B55" s="537" t="s">
        <v>2553</v>
      </c>
      <c r="C55" s="538" t="s">
        <v>2585</v>
      </c>
      <c r="D55" s="538" t="s">
        <v>2586</v>
      </c>
      <c r="E55" s="538" t="s">
        <v>2587</v>
      </c>
      <c r="F55" s="538" t="s">
        <v>2588</v>
      </c>
      <c r="G55" s="538" t="s">
        <v>2589</v>
      </c>
      <c r="H55" s="538" t="s">
        <v>2590</v>
      </c>
      <c r="I55" s="538" t="s">
        <v>2591</v>
      </c>
      <c r="J55" s="538"/>
      <c r="K55" s="539"/>
      <c r="L55" s="540"/>
      <c r="M55" s="541"/>
      <c r="N55" s="1147"/>
      <c r="O55" s="1147"/>
      <c r="P55" s="1424"/>
      <c r="Q55" s="1418"/>
      <c r="R55" s="1139"/>
      <c r="S55" s="1139"/>
      <c r="T55" s="1139"/>
      <c r="U55" s="1139"/>
      <c r="V55" s="1139"/>
      <c r="W55" s="1139"/>
      <c r="X55" s="1139"/>
      <c r="Y55" s="1139"/>
      <c r="Z55" s="1139"/>
      <c r="AA55" s="1139"/>
      <c r="AB55" s="1139"/>
      <c r="AC55" s="1139"/>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48"/>
      <c r="O56" s="1148"/>
      <c r="P56" s="1424"/>
      <c r="Q56" s="1418"/>
      <c r="R56" s="1139"/>
      <c r="S56" s="1139"/>
      <c r="T56" s="1139"/>
      <c r="U56" s="1139"/>
      <c r="V56" s="1139"/>
      <c r="W56" s="1139"/>
      <c r="X56" s="1139"/>
      <c r="Y56" s="1139"/>
      <c r="Z56" s="1139"/>
      <c r="AA56" s="1139"/>
      <c r="AB56" s="1139"/>
      <c r="AC56" s="1139"/>
    </row>
    <row r="57" spans="1:29" ht="15.75" thickTop="1">
      <c r="A57" s="533"/>
      <c r="B57" s="658">
        <f>B11</f>
        <v>111</v>
      </c>
      <c r="C57" s="548"/>
      <c r="D57" s="548"/>
      <c r="E57" s="548"/>
      <c r="F57" s="548"/>
      <c r="G57" s="548"/>
      <c r="H57" s="548"/>
      <c r="I57" s="548"/>
      <c r="J57" s="548"/>
      <c r="K57" s="549"/>
      <c r="L57" s="550"/>
      <c r="M57" s="551"/>
      <c r="N57" s="1147"/>
      <c r="O57" s="1147"/>
      <c r="P57" s="1424"/>
      <c r="Q57" s="1418"/>
      <c r="R57" s="1139"/>
      <c r="S57" s="1139"/>
      <c r="T57" s="1139"/>
      <c r="U57" s="1139"/>
      <c r="V57" s="1139"/>
      <c r="W57" s="1139"/>
      <c r="X57" s="1139"/>
      <c r="Y57" s="1139"/>
      <c r="Z57" s="1139"/>
      <c r="AA57" s="1139"/>
      <c r="AB57" s="1139"/>
      <c r="AC57" s="1139"/>
    </row>
    <row r="58" spans="1:29" ht="15.75" thickBot="1">
      <c r="A58" s="533"/>
      <c r="B58" s="534"/>
      <c r="C58" s="559"/>
      <c r="D58" s="535"/>
      <c r="E58" s="535"/>
      <c r="F58" s="535"/>
      <c r="G58" s="535"/>
      <c r="H58" s="535"/>
      <c r="I58" s="535"/>
      <c r="J58" s="535"/>
      <c r="K58" s="535"/>
      <c r="L58" s="535"/>
      <c r="M58" s="536"/>
      <c r="N58" s="1148"/>
      <c r="O58" s="1148"/>
      <c r="P58" s="1424"/>
      <c r="Q58" s="1418"/>
      <c r="R58" s="1139"/>
      <c r="S58" s="1139"/>
      <c r="T58" s="1139"/>
      <c r="U58" s="1139"/>
      <c r="V58" s="1139"/>
      <c r="W58" s="1139"/>
      <c r="X58" s="1139"/>
      <c r="Y58" s="1139"/>
      <c r="Z58" s="1139"/>
      <c r="AA58" s="1139"/>
      <c r="AB58" s="1139"/>
      <c r="AC58" s="1139"/>
    </row>
    <row r="59" spans="1:29" s="470" customFormat="1" ht="15.75" thickTop="1">
      <c r="A59" s="552"/>
      <c r="B59" s="537">
        <f>B12</f>
        <v>111</v>
      </c>
      <c r="C59" s="548"/>
      <c r="D59" s="548"/>
      <c r="E59" s="548"/>
      <c r="F59" s="548"/>
      <c r="G59" s="553"/>
      <c r="H59" s="554"/>
      <c r="I59" s="554"/>
      <c r="J59" s="554"/>
      <c r="K59" s="554"/>
      <c r="L59" s="555"/>
      <c r="M59" s="556"/>
      <c r="N59" s="1149"/>
      <c r="O59" s="1149"/>
      <c r="P59" s="1425"/>
      <c r="Q59" s="1426"/>
      <c r="R59" s="1427"/>
      <c r="S59" s="1427"/>
      <c r="T59" s="1427"/>
      <c r="U59" s="1427"/>
      <c r="V59" s="1427"/>
      <c r="W59" s="1427"/>
      <c r="X59" s="1427"/>
      <c r="Y59" s="1427"/>
      <c r="Z59" s="1427"/>
      <c r="AA59" s="1427"/>
      <c r="AB59" s="1427"/>
      <c r="AC59" s="1427"/>
    </row>
    <row r="60" spans="1:29" s="470" customFormat="1" ht="15.75" thickBot="1">
      <c r="A60" s="552"/>
      <c r="B60" s="542"/>
      <c r="C60" s="559"/>
      <c r="D60" s="535"/>
      <c r="E60" s="535"/>
      <c r="F60" s="535"/>
      <c r="G60" s="535"/>
      <c r="H60" s="535"/>
      <c r="I60" s="535"/>
      <c r="J60" s="535"/>
      <c r="K60" s="535"/>
      <c r="L60" s="535"/>
      <c r="M60" s="536"/>
      <c r="N60" s="1148"/>
      <c r="O60" s="1148"/>
      <c r="P60" s="1425"/>
      <c r="Q60" s="1426"/>
      <c r="R60" s="1427"/>
      <c r="S60" s="1427"/>
      <c r="T60" s="1427"/>
      <c r="U60" s="1427"/>
      <c r="V60" s="1427"/>
      <c r="W60" s="1427"/>
      <c r="X60" s="1427"/>
      <c r="Y60" s="1427"/>
      <c r="Z60" s="1427"/>
      <c r="AA60" s="1427"/>
      <c r="AB60" s="1427"/>
      <c r="AC60" s="1427"/>
    </row>
    <row r="61" spans="1:29" s="470" customFormat="1" ht="15.75" thickTop="1">
      <c r="A61" s="552"/>
      <c r="B61" s="537">
        <f>B13</f>
        <v>111</v>
      </c>
      <c r="C61" s="553"/>
      <c r="D61" s="553"/>
      <c r="E61" s="553"/>
      <c r="F61" s="553"/>
      <c r="G61" s="553"/>
      <c r="H61" s="554"/>
      <c r="I61" s="554"/>
      <c r="J61" s="554"/>
      <c r="K61" s="554"/>
      <c r="L61" s="555"/>
      <c r="M61" s="556"/>
      <c r="N61" s="1149"/>
      <c r="O61" s="1149"/>
      <c r="P61" s="1428"/>
      <c r="Q61" s="1429"/>
      <c r="R61" s="1427"/>
      <c r="S61" s="1427"/>
      <c r="T61" s="1427"/>
      <c r="U61" s="1427"/>
      <c r="V61" s="1427"/>
      <c r="W61" s="1427"/>
      <c r="X61" s="1427"/>
      <c r="Y61" s="1427"/>
      <c r="Z61" s="1427"/>
      <c r="AA61" s="1427"/>
      <c r="AB61" s="1427"/>
      <c r="AC61" s="1427"/>
    </row>
    <row r="62" spans="1:29" s="470" customFormat="1" ht="15.75" thickBot="1">
      <c r="A62" s="552"/>
      <c r="B62" s="542"/>
      <c r="C62" s="559"/>
      <c r="D62" s="559"/>
      <c r="E62" s="559"/>
      <c r="F62" s="559"/>
      <c r="G62" s="559"/>
      <c r="H62" s="561"/>
      <c r="I62" s="561"/>
      <c r="J62" s="561"/>
      <c r="K62" s="561"/>
      <c r="L62" s="561"/>
      <c r="M62" s="562"/>
      <c r="N62" s="1149"/>
      <c r="O62" s="1149"/>
      <c r="P62" s="1425"/>
      <c r="Q62" s="1426"/>
      <c r="R62" s="1427"/>
      <c r="S62" s="1427"/>
      <c r="T62" s="1427"/>
      <c r="U62" s="1427"/>
      <c r="V62" s="1427"/>
      <c r="W62" s="1427"/>
      <c r="X62" s="1427"/>
      <c r="Y62" s="1427"/>
      <c r="Z62" s="1427"/>
      <c r="AA62" s="1427"/>
      <c r="AB62" s="1427"/>
      <c r="AC62" s="1427"/>
    </row>
    <row r="63" spans="1:29" ht="15" thickTop="1">
      <c r="A63" s="526" t="s">
        <v>2555</v>
      </c>
      <c r="B63" s="527" t="s">
        <v>2598</v>
      </c>
      <c r="C63" s="572" t="s">
        <v>2593</v>
      </c>
      <c r="D63" s="572" t="s">
        <v>2594</v>
      </c>
      <c r="E63" s="572" t="s">
        <v>2595</v>
      </c>
      <c r="F63" s="572" t="s">
        <v>2596</v>
      </c>
      <c r="G63" s="572" t="s">
        <v>2597</v>
      </c>
      <c r="H63" s="528"/>
      <c r="I63" s="528"/>
      <c r="J63" s="528"/>
      <c r="K63" s="573"/>
      <c r="L63" s="574"/>
      <c r="M63" s="575"/>
      <c r="N63" s="1147"/>
      <c r="O63" s="1147"/>
      <c r="P63" s="1430"/>
      <c r="Q63" s="1418"/>
      <c r="R63" s="1139"/>
      <c r="S63" s="1139"/>
      <c r="T63" s="1139"/>
      <c r="U63" s="1139"/>
      <c r="V63" s="1139"/>
      <c r="W63" s="1139"/>
      <c r="X63" s="1139"/>
      <c r="Y63" s="1139"/>
      <c r="Z63" s="1139"/>
      <c r="AA63" s="1139"/>
      <c r="AB63" s="1139"/>
      <c r="AC63" s="1139"/>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48"/>
      <c r="O64" s="1148"/>
      <c r="P64" s="1424"/>
      <c r="Q64" s="1418"/>
      <c r="R64" s="1139"/>
      <c r="S64" s="1139"/>
      <c r="T64" s="1139"/>
      <c r="U64" s="1139"/>
      <c r="V64" s="1139"/>
      <c r="W64" s="1139"/>
      <c r="X64" s="1139"/>
      <c r="Y64" s="1139"/>
      <c r="Z64" s="1139"/>
      <c r="AA64" s="1139"/>
      <c r="AB64" s="1139"/>
      <c r="AC64" s="1139"/>
    </row>
    <row r="65" spans="1:29" ht="15.75" thickTop="1">
      <c r="A65" s="533"/>
      <c r="B65" s="537" t="s">
        <v>2599</v>
      </c>
      <c r="C65" s="577" t="s">
        <v>2593</v>
      </c>
      <c r="D65" s="577" t="s">
        <v>2594</v>
      </c>
      <c r="E65" s="577" t="s">
        <v>2595</v>
      </c>
      <c r="F65" s="577" t="s">
        <v>2596</v>
      </c>
      <c r="G65" s="577" t="s">
        <v>2597</v>
      </c>
      <c r="H65" s="538"/>
      <c r="I65" s="538"/>
      <c r="J65" s="538"/>
      <c r="K65" s="539"/>
      <c r="L65" s="540"/>
      <c r="M65" s="541"/>
      <c r="N65" s="1147"/>
      <c r="O65" s="1147"/>
      <c r="P65" s="1424"/>
      <c r="Q65" s="1418"/>
      <c r="R65" s="1139"/>
      <c r="S65" s="1139"/>
      <c r="T65" s="1139"/>
      <c r="U65" s="1139"/>
      <c r="V65" s="1139"/>
      <c r="W65" s="1139"/>
      <c r="X65" s="1139"/>
      <c r="Y65" s="1139"/>
      <c r="Z65" s="1139"/>
      <c r="AA65" s="1139"/>
      <c r="AB65" s="1139"/>
      <c r="AC65" s="1139"/>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48"/>
      <c r="O66" s="1148"/>
      <c r="P66" s="1424"/>
      <c r="Q66" s="1418"/>
      <c r="R66" s="1139"/>
      <c r="S66" s="1139"/>
      <c r="T66" s="1139"/>
      <c r="U66" s="1139"/>
      <c r="V66" s="1139"/>
      <c r="W66" s="1139"/>
      <c r="X66" s="1139"/>
      <c r="Y66" s="1139"/>
      <c r="Z66" s="1139"/>
      <c r="AA66" s="1139"/>
      <c r="AB66" s="1139"/>
      <c r="AC66" s="1139"/>
    </row>
    <row r="67" spans="1:29" ht="15.75" thickTop="1">
      <c r="A67" s="533"/>
      <c r="B67" s="545" t="s">
        <v>2685</v>
      </c>
      <c r="C67" s="658" t="s">
        <v>2671</v>
      </c>
      <c r="D67" s="658" t="s">
        <v>2672</v>
      </c>
      <c r="E67" s="658" t="s">
        <v>2673</v>
      </c>
      <c r="F67" s="658" t="s">
        <v>2674</v>
      </c>
      <c r="G67" s="658" t="s">
        <v>2675</v>
      </c>
      <c r="H67" s="538"/>
      <c r="I67" s="538"/>
      <c r="J67" s="538"/>
      <c r="K67" s="538"/>
      <c r="L67" s="538"/>
      <c r="M67" s="1377"/>
      <c r="N67" s="1148"/>
      <c r="O67" s="1148"/>
      <c r="P67" s="1424"/>
      <c r="Q67" s="1418"/>
      <c r="R67" s="1139"/>
      <c r="S67" s="1139"/>
      <c r="T67" s="1139"/>
      <c r="U67" s="1139"/>
      <c r="V67" s="1139"/>
      <c r="W67" s="1139"/>
      <c r="X67" s="1139"/>
      <c r="Y67" s="1139"/>
      <c r="Z67" s="1139"/>
      <c r="AA67" s="1139"/>
      <c r="AB67" s="1139"/>
      <c r="AC67" s="1139"/>
    </row>
    <row r="68" spans="1:29" ht="15.75" thickBot="1">
      <c r="A68" s="533"/>
      <c r="B68" s="545"/>
      <c r="C68" s="543">
        <v>100</v>
      </c>
      <c r="D68" s="543">
        <f>C68-$K18</f>
        <v>100</v>
      </c>
      <c r="E68" s="543">
        <f>D68-$K18</f>
        <v>100</v>
      </c>
      <c r="F68" s="543">
        <f>E68-$K18</f>
        <v>100</v>
      </c>
      <c r="G68" s="543">
        <f>F68-$K18</f>
        <v>100</v>
      </c>
      <c r="H68" s="658"/>
      <c r="I68" s="658"/>
      <c r="J68" s="658"/>
      <c r="K68" s="658"/>
      <c r="L68" s="658"/>
      <c r="M68" s="449"/>
      <c r="N68" s="1148"/>
      <c r="O68" s="1148"/>
      <c r="P68" s="1424"/>
      <c r="Q68" s="1418"/>
      <c r="R68" s="1139"/>
      <c r="S68" s="1139"/>
      <c r="T68" s="1139"/>
      <c r="U68" s="1139"/>
      <c r="V68" s="1139"/>
      <c r="W68" s="1139"/>
      <c r="X68" s="1139"/>
      <c r="Y68" s="1139"/>
      <c r="Z68" s="1139"/>
      <c r="AA68" s="1139"/>
      <c r="AB68" s="1139"/>
      <c r="AC68" s="1139"/>
    </row>
    <row r="69" spans="1:29" ht="15.75" thickTop="1">
      <c r="A69" s="533"/>
      <c r="B69" s="537" t="s">
        <v>2605</v>
      </c>
      <c r="C69" s="577" t="s">
        <v>2593</v>
      </c>
      <c r="D69" s="577" t="s">
        <v>2594</v>
      </c>
      <c r="E69" s="577" t="s">
        <v>2595</v>
      </c>
      <c r="F69" s="577" t="s">
        <v>2596</v>
      </c>
      <c r="G69" s="577" t="s">
        <v>2597</v>
      </c>
      <c r="H69" s="538"/>
      <c r="I69" s="538"/>
      <c r="J69" s="538"/>
      <c r="K69" s="539"/>
      <c r="L69" s="540"/>
      <c r="M69" s="541"/>
      <c r="N69" s="1147"/>
      <c r="O69" s="1147"/>
      <c r="P69" s="1424"/>
      <c r="Q69" s="1418"/>
      <c r="R69" s="1139"/>
      <c r="S69" s="1139"/>
      <c r="T69" s="1139"/>
      <c r="U69" s="1139"/>
      <c r="V69" s="1139"/>
      <c r="W69" s="1139"/>
      <c r="X69" s="1139"/>
      <c r="Y69" s="1139"/>
      <c r="Z69" s="1139"/>
      <c r="AA69" s="1139"/>
      <c r="AB69" s="1139"/>
      <c r="AC69" s="1139"/>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48"/>
      <c r="O70" s="1148"/>
      <c r="P70" s="1424"/>
      <c r="Q70" s="1418"/>
      <c r="R70" s="1139"/>
      <c r="S70" s="1139"/>
      <c r="T70" s="1139"/>
      <c r="U70" s="1139"/>
      <c r="V70" s="1139"/>
      <c r="W70" s="1139"/>
      <c r="X70" s="1139"/>
      <c r="Y70" s="1139"/>
      <c r="Z70" s="1139"/>
      <c r="AA70" s="1139"/>
      <c r="AB70" s="1139"/>
      <c r="AC70" s="1139"/>
    </row>
    <row r="71" spans="1:29" ht="15.75" thickTop="1">
      <c r="A71" s="533"/>
      <c r="B71" s="537" t="s">
        <v>2725</v>
      </c>
      <c r="C71" s="553"/>
      <c r="D71" s="553"/>
      <c r="E71" s="553"/>
      <c r="F71" s="553"/>
      <c r="G71" s="553"/>
      <c r="H71" s="582"/>
      <c r="I71" s="582"/>
      <c r="J71" s="582"/>
      <c r="K71" s="583"/>
      <c r="L71" s="584"/>
      <c r="M71" s="585"/>
      <c r="N71" s="1147"/>
      <c r="O71" s="1147"/>
      <c r="P71" s="1424"/>
      <c r="Q71" s="1418"/>
      <c r="R71" s="1139"/>
      <c r="S71" s="1139"/>
      <c r="T71" s="1139"/>
      <c r="U71" s="1139"/>
      <c r="V71" s="1139"/>
      <c r="W71" s="1139"/>
      <c r="X71" s="1139"/>
      <c r="Y71" s="1139"/>
      <c r="Z71" s="1139"/>
      <c r="AA71" s="1139"/>
      <c r="AB71" s="1139"/>
      <c r="AC71" s="1139"/>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48"/>
      <c r="O72" s="1148"/>
      <c r="P72" s="1424"/>
      <c r="Q72" s="1418"/>
      <c r="R72" s="1139"/>
      <c r="S72" s="1139"/>
      <c r="T72" s="1139"/>
      <c r="U72" s="1139"/>
      <c r="V72" s="1139"/>
      <c r="W72" s="1139"/>
      <c r="X72" s="1139"/>
      <c r="Y72" s="1139"/>
      <c r="Z72" s="1139"/>
      <c r="AA72" s="1139"/>
      <c r="AB72" s="1139"/>
      <c r="AC72" s="1139"/>
    </row>
    <row r="73" spans="1:29" s="116" customFormat="1" ht="15.75" thickTop="1">
      <c r="A73" s="578"/>
      <c r="B73" s="537">
        <f>B23</f>
        <v>111</v>
      </c>
      <c r="C73" s="548"/>
      <c r="D73" s="548"/>
      <c r="E73" s="548"/>
      <c r="F73" s="548"/>
      <c r="G73" s="553"/>
      <c r="H73" s="553"/>
      <c r="I73" s="553"/>
      <c r="J73" s="553"/>
      <c r="K73" s="553"/>
      <c r="L73" s="579"/>
      <c r="M73" s="580"/>
      <c r="N73" s="1146"/>
      <c r="O73" s="1146"/>
      <c r="P73" s="1424"/>
      <c r="Q73" s="1418"/>
      <c r="R73" s="1422"/>
      <c r="S73" s="1422"/>
      <c r="T73" s="1422"/>
      <c r="U73" s="1422"/>
      <c r="V73" s="1422"/>
      <c r="W73" s="1422"/>
      <c r="X73" s="1422"/>
      <c r="Y73" s="1422"/>
      <c r="Z73" s="1422"/>
      <c r="AA73" s="1422"/>
      <c r="AB73" s="1422"/>
      <c r="AC73" s="1422"/>
    </row>
    <row r="74" spans="1:29" s="116" customFormat="1" ht="15.75" thickBot="1">
      <c r="A74" s="578"/>
      <c r="B74" s="542"/>
      <c r="C74" s="559"/>
      <c r="D74" s="535"/>
      <c r="E74" s="535"/>
      <c r="F74" s="535"/>
      <c r="G74" s="535"/>
      <c r="H74" s="535"/>
      <c r="I74" s="535"/>
      <c r="J74" s="535"/>
      <c r="K74" s="535"/>
      <c r="L74" s="535"/>
      <c r="M74" s="536"/>
      <c r="N74" s="1148"/>
      <c r="O74" s="1148"/>
      <c r="P74" s="1424"/>
      <c r="Q74" s="1418"/>
      <c r="R74" s="1422"/>
      <c r="S74" s="1422"/>
      <c r="T74" s="1422"/>
      <c r="U74" s="1422"/>
      <c r="V74" s="1422"/>
      <c r="W74" s="1422"/>
      <c r="X74" s="1422"/>
      <c r="Y74" s="1422"/>
      <c r="Z74" s="1422"/>
      <c r="AA74" s="1422"/>
      <c r="AB74" s="1422"/>
      <c r="AC74" s="1422"/>
    </row>
    <row r="75" spans="1:29" s="116" customFormat="1" ht="15.75" thickTop="1">
      <c r="A75" s="578"/>
      <c r="B75" s="537">
        <f>B24</f>
        <v>111</v>
      </c>
      <c r="C75" s="548"/>
      <c r="D75" s="548"/>
      <c r="E75" s="548"/>
      <c r="F75" s="548"/>
      <c r="G75" s="553"/>
      <c r="H75" s="553"/>
      <c r="I75" s="553"/>
      <c r="J75" s="553"/>
      <c r="K75" s="553"/>
      <c r="L75" s="553"/>
      <c r="M75" s="580"/>
      <c r="N75" s="1146"/>
      <c r="O75" s="1146"/>
      <c r="P75" s="1424"/>
      <c r="Q75" s="1418"/>
      <c r="R75" s="1422"/>
      <c r="S75" s="1422"/>
      <c r="T75" s="1422"/>
      <c r="U75" s="1422"/>
      <c r="V75" s="1422"/>
      <c r="W75" s="1422"/>
      <c r="X75" s="1422"/>
      <c r="Y75" s="1422"/>
      <c r="Z75" s="1422"/>
      <c r="AA75" s="1422"/>
      <c r="AB75" s="1422"/>
      <c r="AC75" s="1422"/>
    </row>
    <row r="76" spans="1:29" s="116" customFormat="1" ht="15.75" thickBot="1">
      <c r="A76" s="578"/>
      <c r="B76" s="542"/>
      <c r="C76" s="559"/>
      <c r="D76" s="535"/>
      <c r="E76" s="535"/>
      <c r="F76" s="535"/>
      <c r="G76" s="535"/>
      <c r="H76" s="535"/>
      <c r="I76" s="535"/>
      <c r="J76" s="535"/>
      <c r="K76" s="535"/>
      <c r="L76" s="535"/>
      <c r="M76" s="536"/>
      <c r="N76" s="1148"/>
      <c r="O76" s="1148"/>
      <c r="P76" s="1424"/>
      <c r="Q76" s="1418"/>
      <c r="R76" s="1422"/>
      <c r="S76" s="1422"/>
      <c r="T76" s="1422"/>
      <c r="U76" s="1422"/>
      <c r="V76" s="1422"/>
      <c r="W76" s="1422"/>
      <c r="X76" s="1422"/>
      <c r="Y76" s="1422"/>
      <c r="Z76" s="1422"/>
      <c r="AA76" s="1422"/>
      <c r="AB76" s="1422"/>
      <c r="AC76" s="1422"/>
    </row>
    <row r="77" spans="1:29" s="470" customFormat="1" ht="15.75" thickTop="1">
      <c r="A77" s="552"/>
      <c r="B77" s="537">
        <f>B25</f>
        <v>111</v>
      </c>
      <c r="C77" s="553"/>
      <c r="D77" s="553"/>
      <c r="E77" s="553"/>
      <c r="F77" s="553"/>
      <c r="G77" s="553"/>
      <c r="H77" s="554"/>
      <c r="I77" s="554"/>
      <c r="J77" s="554"/>
      <c r="K77" s="554"/>
      <c r="L77" s="555"/>
      <c r="M77" s="556"/>
      <c r="N77" s="1149"/>
      <c r="O77" s="1149"/>
      <c r="P77" s="1425"/>
      <c r="Q77" s="1426"/>
      <c r="R77" s="1427"/>
      <c r="S77" s="1427"/>
      <c r="T77" s="1427"/>
      <c r="U77" s="1427"/>
      <c r="V77" s="1427"/>
      <c r="W77" s="1427"/>
      <c r="X77" s="1427"/>
      <c r="Y77" s="1427"/>
      <c r="Z77" s="1427"/>
      <c r="AA77" s="1427"/>
      <c r="AB77" s="1427"/>
      <c r="AC77" s="1427"/>
    </row>
    <row r="78" spans="1:29" s="470" customFormat="1" ht="15.75" thickBot="1">
      <c r="A78" s="552"/>
      <c r="B78" s="542"/>
      <c r="C78" s="559"/>
      <c r="D78" s="559"/>
      <c r="E78" s="559"/>
      <c r="F78" s="559"/>
      <c r="G78" s="535"/>
      <c r="H78" s="535"/>
      <c r="I78" s="535"/>
      <c r="J78" s="535"/>
      <c r="K78" s="535"/>
      <c r="L78" s="535"/>
      <c r="M78" s="536"/>
      <c r="N78" s="1149"/>
      <c r="O78" s="1149"/>
      <c r="P78" s="1425"/>
      <c r="Q78" s="1426"/>
      <c r="R78" s="1427"/>
      <c r="S78" s="1427"/>
      <c r="T78" s="1427"/>
      <c r="U78" s="1427"/>
      <c r="V78" s="1427"/>
      <c r="W78" s="1427"/>
      <c r="X78" s="1427"/>
      <c r="Y78" s="1427"/>
      <c r="Z78" s="1427"/>
      <c r="AA78" s="1427"/>
      <c r="AB78" s="1427"/>
      <c r="AC78" s="1427"/>
    </row>
    <row r="79" spans="1:29" ht="27.75" thickTop="1">
      <c r="A79" s="526" t="s">
        <v>2559</v>
      </c>
      <c r="B79" s="527" t="s">
        <v>2726</v>
      </c>
      <c r="C79" s="528">
        <f>C26</f>
        <v>0</v>
      </c>
      <c r="D79" s="529"/>
      <c r="E79" s="529"/>
      <c r="F79" s="529"/>
      <c r="G79" s="529"/>
      <c r="H79" s="529"/>
      <c r="I79" s="529"/>
      <c r="J79" s="529"/>
      <c r="K79" s="530"/>
      <c r="L79" s="531"/>
      <c r="M79" s="532"/>
      <c r="N79" s="1147"/>
      <c r="O79" s="1147"/>
      <c r="P79" s="1424"/>
      <c r="Q79" s="1418"/>
      <c r="R79" s="1139"/>
      <c r="S79" s="1139"/>
      <c r="T79" s="1139"/>
      <c r="U79" s="1139"/>
      <c r="V79" s="1139"/>
      <c r="W79" s="1139"/>
      <c r="X79" s="1139"/>
      <c r="Y79" s="1139"/>
      <c r="Z79" s="1139"/>
      <c r="AA79" s="1139"/>
      <c r="AB79" s="1139"/>
      <c r="AC79" s="1139"/>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33"/>
      <c r="B81" s="537" t="s">
        <v>2727</v>
      </c>
      <c r="C81" s="659"/>
      <c r="D81" s="659"/>
      <c r="E81" s="659"/>
      <c r="F81" s="659"/>
      <c r="G81" s="659"/>
      <c r="H81" s="659"/>
      <c r="I81" s="659"/>
      <c r="J81" s="659"/>
      <c r="K81" s="660"/>
      <c r="L81" s="661"/>
      <c r="M81" s="662"/>
      <c r="N81" s="1146"/>
      <c r="O81" s="1146"/>
      <c r="P81" s="1424"/>
      <c r="Q81" s="1418"/>
      <c r="R81" s="1139"/>
      <c r="S81" s="1139"/>
      <c r="T81" s="1139"/>
      <c r="U81" s="1139"/>
      <c r="V81" s="1139"/>
      <c r="W81" s="1139"/>
      <c r="X81" s="1139"/>
      <c r="Y81" s="1139"/>
      <c r="Z81" s="1139"/>
      <c r="AA81" s="1139"/>
      <c r="AB81" s="1139"/>
      <c r="AC81" s="1139"/>
    </row>
    <row r="82" spans="1:29" s="470" customFormat="1" ht="15.75" thickBot="1">
      <c r="A82" s="552"/>
      <c r="B82" s="542"/>
      <c r="C82" s="559"/>
      <c r="D82" s="535"/>
      <c r="E82" s="535"/>
      <c r="F82" s="535"/>
      <c r="G82" s="535"/>
      <c r="H82" s="535"/>
      <c r="I82" s="535"/>
      <c r="J82" s="535"/>
      <c r="K82" s="535"/>
      <c r="L82" s="535"/>
      <c r="M82" s="536"/>
      <c r="N82" s="1148"/>
      <c r="O82" s="1148"/>
      <c r="P82" s="1425"/>
      <c r="Q82" s="1426"/>
      <c r="R82" s="1427"/>
      <c r="S82" s="1427"/>
      <c r="T82" s="1427"/>
      <c r="U82" s="1427"/>
      <c r="V82" s="1427"/>
      <c r="W82" s="1427"/>
      <c r="X82" s="1427"/>
      <c r="Y82" s="1427"/>
      <c r="Z82" s="1427"/>
      <c r="AA82" s="1427"/>
      <c r="AB82" s="1427"/>
      <c r="AC82" s="1427"/>
    </row>
    <row r="83" spans="1:29" ht="15" thickTop="1">
      <c r="A83" s="598"/>
      <c r="B83" s="537" t="s">
        <v>2612</v>
      </c>
      <c r="C83" s="553"/>
      <c r="D83" s="553"/>
      <c r="E83" s="582"/>
      <c r="F83" s="582"/>
      <c r="G83" s="582"/>
      <c r="H83" s="582"/>
      <c r="I83" s="582"/>
      <c r="J83" s="582"/>
      <c r="K83" s="583"/>
      <c r="L83" s="584"/>
      <c r="M83" s="585"/>
      <c r="N83" s="1147"/>
      <c r="O83" s="1147"/>
      <c r="P83" s="1424"/>
      <c r="Q83" s="1418"/>
      <c r="R83" s="1139"/>
      <c r="S83" s="1139"/>
      <c r="T83" s="1139"/>
      <c r="U83" s="1139"/>
      <c r="V83" s="1139"/>
      <c r="W83" s="1139"/>
      <c r="X83" s="1139"/>
      <c r="Y83" s="1139"/>
      <c r="Z83" s="1139"/>
      <c r="AA83" s="1139"/>
      <c r="AB83" s="1139"/>
      <c r="AC83" s="1139"/>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8"/>
      <c r="B85" s="537" t="s">
        <v>2728</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7"/>
      <c r="O85" s="1147"/>
      <c r="P85" s="1424"/>
      <c r="Q85" s="1418"/>
      <c r="R85" s="1139"/>
      <c r="S85" s="1139"/>
      <c r="T85" s="1139"/>
      <c r="U85" s="1139"/>
      <c r="V85" s="1139"/>
      <c r="W85" s="1139"/>
      <c r="X85" s="1139"/>
      <c r="Y85" s="1139"/>
      <c r="Z85" s="1139"/>
      <c r="AA85" s="1139"/>
      <c r="AB85" s="1139"/>
      <c r="AC85" s="1139"/>
    </row>
    <row r="86" spans="1:29">
      <c r="A86" s="598"/>
      <c r="B86" s="545"/>
      <c r="C86" s="602">
        <v>0.5</v>
      </c>
      <c r="D86" s="602">
        <v>0.6</v>
      </c>
      <c r="E86" s="602">
        <v>0.7</v>
      </c>
      <c r="F86" s="602">
        <v>0.8</v>
      </c>
      <c r="G86" s="602">
        <v>0.9</v>
      </c>
      <c r="H86" s="602">
        <v>1.0001</v>
      </c>
      <c r="I86" s="621"/>
      <c r="J86" s="621"/>
      <c r="K86" s="622"/>
      <c r="L86" s="623"/>
      <c r="M86" s="624"/>
      <c r="N86" s="1147"/>
      <c r="O86" s="1147"/>
      <c r="P86" s="1424"/>
      <c r="Q86" s="1418"/>
      <c r="R86" s="1139"/>
      <c r="S86" s="1139"/>
      <c r="T86" s="1139"/>
      <c r="U86" s="1139"/>
      <c r="V86" s="1139"/>
      <c r="W86" s="1139"/>
      <c r="X86" s="1139"/>
      <c r="Y86" s="1139"/>
      <c r="Z86" s="1139"/>
      <c r="AA86" s="1139"/>
      <c r="AB86" s="1139"/>
      <c r="AC86" s="1139"/>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8"/>
      <c r="B88" s="545" t="s">
        <v>2729</v>
      </c>
      <c r="C88" s="529"/>
      <c r="D88" s="529"/>
      <c r="E88" s="529"/>
      <c r="F88" s="529"/>
      <c r="G88" s="529"/>
      <c r="H88" s="529"/>
      <c r="I88" s="529"/>
      <c r="J88" s="529"/>
      <c r="K88" s="530"/>
      <c r="L88" s="531"/>
      <c r="M88" s="532"/>
      <c r="N88" s="1147"/>
      <c r="O88" s="1147"/>
      <c r="P88" s="1424"/>
      <c r="Q88" s="1418"/>
      <c r="R88" s="1139"/>
      <c r="S88" s="1139"/>
      <c r="T88" s="1139"/>
      <c r="U88" s="1139"/>
      <c r="V88" s="1139"/>
      <c r="W88" s="1139"/>
      <c r="X88" s="1139"/>
      <c r="Y88" s="1139"/>
      <c r="Z88" s="1139"/>
      <c r="AA88" s="1139"/>
      <c r="AB88" s="1139"/>
      <c r="AC88" s="1139"/>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48"/>
      <c r="O89" s="1148"/>
      <c r="P89" s="1424"/>
      <c r="Q89" s="1418"/>
      <c r="R89" s="1139"/>
      <c r="S89" s="1139"/>
      <c r="T89" s="1139"/>
      <c r="U89" s="1139"/>
      <c r="V89" s="1139"/>
      <c r="W89" s="1139"/>
      <c r="X89" s="1139"/>
      <c r="Y89" s="1139"/>
      <c r="Z89" s="1139"/>
      <c r="AA89" s="1139"/>
      <c r="AB89" s="1139"/>
      <c r="AC89" s="1139"/>
    </row>
    <row r="90" spans="1:29" s="470" customFormat="1" ht="15" thickTop="1">
      <c r="A90" s="592"/>
      <c r="B90" s="537" t="s">
        <v>2730</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0" t="str">
        <f>M91&amp;"(含)"&amp;"-"&amp;P91</f>
        <v>(含)-</v>
      </c>
      <c r="N90" s="1149"/>
      <c r="O90" s="1149"/>
      <c r="P90" s="1425"/>
      <c r="Q90" s="1426"/>
      <c r="R90" s="1427"/>
      <c r="S90" s="1427"/>
      <c r="T90" s="1427"/>
      <c r="U90" s="1427"/>
      <c r="V90" s="1427"/>
      <c r="W90" s="1427"/>
      <c r="X90" s="1427"/>
      <c r="Y90" s="1427"/>
      <c r="Z90" s="1427"/>
      <c r="AA90" s="1427"/>
      <c r="AB90" s="1427"/>
      <c r="AC90" s="1427"/>
    </row>
    <row r="91" spans="1:29" s="470" customFormat="1">
      <c r="A91" s="592"/>
      <c r="B91" s="545"/>
      <c r="C91" s="594"/>
      <c r="D91" s="594"/>
      <c r="E91" s="594"/>
      <c r="F91" s="594"/>
      <c r="G91" s="594"/>
      <c r="H91" s="594"/>
      <c r="I91" s="594"/>
      <c r="J91" s="595"/>
      <c r="K91" s="595"/>
      <c r="L91" s="596"/>
      <c r="M91" s="597"/>
      <c r="N91" s="1149"/>
      <c r="O91" s="1149"/>
      <c r="P91" s="1425"/>
      <c r="Q91" s="1426"/>
      <c r="R91" s="1427"/>
      <c r="S91" s="1427"/>
      <c r="T91" s="1427"/>
      <c r="U91" s="1427"/>
      <c r="V91" s="1427"/>
      <c r="W91" s="1427"/>
      <c r="X91" s="1427"/>
      <c r="Y91" s="1427"/>
      <c r="Z91" s="1427"/>
      <c r="AA91" s="1427"/>
      <c r="AB91" s="1427"/>
      <c r="AC91" s="1427"/>
    </row>
    <row r="92" spans="1:29" s="470" customFormat="1" ht="15.75" thickBot="1">
      <c r="A92" s="552"/>
      <c r="B92" s="542"/>
      <c r="C92" s="559"/>
      <c r="D92" s="535"/>
      <c r="E92" s="535"/>
      <c r="F92" s="535"/>
      <c r="G92" s="535"/>
      <c r="H92" s="535"/>
      <c r="I92" s="535"/>
      <c r="J92" s="535"/>
      <c r="K92" s="535"/>
      <c r="L92" s="535"/>
      <c r="M92" s="536"/>
      <c r="N92" s="1149"/>
      <c r="O92" s="1149"/>
      <c r="P92" s="1425"/>
      <c r="Q92" s="1426"/>
      <c r="R92" s="1427"/>
      <c r="S92" s="1427"/>
      <c r="T92" s="1427"/>
      <c r="U92" s="1427"/>
      <c r="V92" s="1427"/>
      <c r="W92" s="1427"/>
      <c r="X92" s="1427"/>
      <c r="Y92" s="1427"/>
      <c r="Z92" s="1427"/>
      <c r="AA92" s="1427"/>
      <c r="AB92" s="1427"/>
      <c r="AC92" s="1427"/>
    </row>
    <row r="93" spans="1:29" ht="15" thickTop="1">
      <c r="A93" s="598"/>
      <c r="B93" s="537" t="s">
        <v>2731</v>
      </c>
      <c r="C93" s="553"/>
      <c r="D93" s="553"/>
      <c r="E93" s="582"/>
      <c r="F93" s="582"/>
      <c r="G93" s="582"/>
      <c r="H93" s="582"/>
      <c r="I93" s="582"/>
      <c r="J93" s="582"/>
      <c r="K93" s="583"/>
      <c r="L93" s="584"/>
      <c r="M93" s="585"/>
      <c r="N93" s="1147"/>
      <c r="O93" s="1147"/>
      <c r="P93" s="1424"/>
      <c r="Q93" s="1418"/>
      <c r="R93" s="1139"/>
      <c r="S93" s="1139"/>
      <c r="T93" s="1139"/>
      <c r="U93" s="1139"/>
      <c r="V93" s="1139"/>
      <c r="W93" s="1139"/>
      <c r="X93" s="1139"/>
      <c r="Y93" s="1139"/>
      <c r="Z93" s="1139"/>
      <c r="AA93" s="1139"/>
      <c r="AB93" s="1139"/>
      <c r="AC93" s="1139"/>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8"/>
      <c r="B95" s="537" t="s">
        <v>2732</v>
      </c>
      <c r="C95" s="529"/>
      <c r="D95" s="529"/>
      <c r="E95" s="529"/>
      <c r="F95" s="529"/>
      <c r="G95" s="529"/>
      <c r="H95" s="529"/>
      <c r="I95" s="529"/>
      <c r="J95" s="529"/>
      <c r="K95" s="530"/>
      <c r="L95" s="531"/>
      <c r="M95" s="532"/>
      <c r="N95" s="1147"/>
      <c r="O95" s="1147"/>
      <c r="P95" s="1424"/>
      <c r="Q95" s="1418"/>
      <c r="R95" s="1139"/>
      <c r="S95" s="1139"/>
      <c r="T95" s="1139"/>
      <c r="U95" s="1139"/>
      <c r="V95" s="1139"/>
      <c r="W95" s="1139"/>
      <c r="X95" s="1139"/>
      <c r="Y95" s="1139"/>
      <c r="Z95" s="1139"/>
      <c r="AA95" s="1139"/>
      <c r="AB95" s="1139"/>
      <c r="AC95" s="1139"/>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48"/>
      <c r="O96" s="1148"/>
      <c r="P96" s="1424"/>
      <c r="Q96" s="1418"/>
      <c r="R96" s="1139"/>
      <c r="S96" s="1139"/>
      <c r="T96" s="1139"/>
      <c r="U96" s="1139"/>
      <c r="V96" s="1139"/>
      <c r="W96" s="1139"/>
      <c r="X96" s="1139"/>
      <c r="Y96" s="1139"/>
      <c r="Z96" s="1139"/>
      <c r="AA96" s="1139"/>
      <c r="AB96" s="1139"/>
      <c r="AC96" s="1139"/>
    </row>
    <row r="97" spans="1:29" ht="15" thickTop="1">
      <c r="A97" s="598"/>
      <c r="B97" s="634">
        <f>B34</f>
        <v>111</v>
      </c>
      <c r="C97" s="548"/>
      <c r="D97" s="548"/>
      <c r="E97" s="548"/>
      <c r="F97" s="548"/>
      <c r="G97" s="553"/>
      <c r="H97" s="554"/>
      <c r="I97" s="554"/>
      <c r="J97" s="554"/>
      <c r="K97" s="554"/>
      <c r="L97" s="555"/>
      <c r="M97" s="556"/>
      <c r="N97" s="1148"/>
      <c r="O97" s="1148"/>
      <c r="P97" s="1431"/>
      <c r="Q97" s="1432"/>
      <c r="R97" s="1139"/>
      <c r="S97" s="1139"/>
      <c r="T97" s="1139"/>
      <c r="U97" s="1139"/>
      <c r="V97" s="1139"/>
      <c r="W97" s="1139"/>
      <c r="X97" s="1139"/>
      <c r="Y97" s="1139"/>
      <c r="Z97" s="1139"/>
      <c r="AA97" s="1139"/>
      <c r="AB97" s="1139"/>
      <c r="AC97" s="1139"/>
    </row>
    <row r="98" spans="1:29" ht="15.75" thickBot="1">
      <c r="A98" s="533"/>
      <c r="B98" s="542"/>
      <c r="C98" s="559"/>
      <c r="D98" s="535"/>
      <c r="E98" s="535"/>
      <c r="F98" s="535"/>
      <c r="G98" s="559"/>
      <c r="H98" s="561"/>
      <c r="I98" s="561"/>
      <c r="J98" s="561"/>
      <c r="K98" s="561"/>
      <c r="L98" s="561"/>
      <c r="M98" s="562"/>
      <c r="N98" s="1148"/>
      <c r="O98" s="1148"/>
      <c r="P98" s="1424"/>
      <c r="Q98" s="1418"/>
      <c r="R98" s="1139"/>
      <c r="S98" s="1139"/>
      <c r="T98" s="1139"/>
      <c r="U98" s="1139"/>
      <c r="V98" s="1139"/>
      <c r="W98" s="1139"/>
      <c r="X98" s="1139"/>
      <c r="Y98" s="1139"/>
      <c r="Z98" s="1139"/>
      <c r="AA98" s="1139"/>
      <c r="AB98" s="1139"/>
      <c r="AC98" s="1139"/>
    </row>
    <row r="99" spans="1:29" s="470" customFormat="1" ht="15" thickTop="1">
      <c r="A99" s="592"/>
      <c r="B99" s="537">
        <f>B35</f>
        <v>111</v>
      </c>
      <c r="C99" s="548"/>
      <c r="D99" s="548"/>
      <c r="E99" s="548"/>
      <c r="F99" s="548"/>
      <c r="G99" s="553"/>
      <c r="H99" s="554"/>
      <c r="I99" s="554"/>
      <c r="J99" s="554"/>
      <c r="K99" s="554"/>
      <c r="L99" s="555"/>
      <c r="M99" s="556"/>
      <c r="N99" s="1149"/>
      <c r="O99" s="1149"/>
      <c r="P99" s="1425"/>
      <c r="Q99" s="1426"/>
      <c r="R99" s="1427"/>
      <c r="S99" s="1427"/>
      <c r="T99" s="1427"/>
      <c r="U99" s="1427"/>
      <c r="V99" s="1427"/>
      <c r="W99" s="1427"/>
      <c r="X99" s="1427"/>
      <c r="Y99" s="1427"/>
      <c r="Z99" s="1427"/>
      <c r="AA99" s="1427"/>
      <c r="AB99" s="1427"/>
      <c r="AC99" s="1427"/>
    </row>
    <row r="100" spans="1:29" s="470" customFormat="1" ht="15.75" thickBot="1">
      <c r="A100" s="552"/>
      <c r="B100" s="534"/>
      <c r="C100" s="559"/>
      <c r="D100" s="535"/>
      <c r="E100" s="535"/>
      <c r="F100" s="535"/>
      <c r="G100" s="559"/>
      <c r="H100" s="561"/>
      <c r="I100" s="561"/>
      <c r="J100" s="561"/>
      <c r="K100" s="561"/>
      <c r="L100" s="561"/>
      <c r="M100" s="562"/>
      <c r="N100" s="1149"/>
      <c r="O100" s="1149"/>
      <c r="P100" s="1425"/>
      <c r="Q100" s="1426"/>
      <c r="R100" s="1427"/>
      <c r="S100" s="1427"/>
      <c r="T100" s="1427"/>
      <c r="U100" s="1427"/>
      <c r="V100" s="1427"/>
      <c r="W100" s="1427"/>
      <c r="X100" s="1427"/>
      <c r="Y100" s="1427"/>
      <c r="Z100" s="1427"/>
      <c r="AA100" s="1427"/>
      <c r="AB100" s="1427"/>
      <c r="AC100" s="1427"/>
    </row>
    <row r="101" spans="1:29" ht="15" thickTop="1">
      <c r="A101" s="598"/>
      <c r="B101" s="537">
        <f>B36</f>
        <v>111</v>
      </c>
      <c r="C101" s="553"/>
      <c r="D101" s="553"/>
      <c r="E101" s="553"/>
      <c r="F101" s="553"/>
      <c r="G101" s="553"/>
      <c r="H101" s="554"/>
      <c r="I101" s="554"/>
      <c r="J101" s="554"/>
      <c r="K101" s="554"/>
      <c r="L101" s="555"/>
      <c r="M101" s="556"/>
      <c r="N101" s="1147"/>
      <c r="O101" s="1147"/>
      <c r="P101" s="1424"/>
      <c r="Q101" s="1418"/>
      <c r="R101" s="1139"/>
      <c r="S101" s="1139"/>
      <c r="T101" s="1139"/>
      <c r="U101" s="1139"/>
      <c r="V101" s="1139"/>
      <c r="W101" s="1139"/>
      <c r="X101" s="1139"/>
      <c r="Y101" s="1139"/>
      <c r="Z101" s="1139"/>
      <c r="AA101" s="1139"/>
      <c r="AB101" s="1139"/>
      <c r="AC101" s="1139"/>
    </row>
    <row r="102" spans="1:29" ht="15.75" thickBot="1">
      <c r="A102" s="533"/>
      <c r="B102" s="542"/>
      <c r="C102" s="559"/>
      <c r="D102" s="559"/>
      <c r="E102" s="559"/>
      <c r="F102" s="559"/>
      <c r="G102" s="559"/>
      <c r="H102" s="561"/>
      <c r="I102" s="561"/>
      <c r="J102" s="561"/>
      <c r="K102" s="561"/>
      <c r="L102" s="561"/>
      <c r="M102" s="562"/>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2703</v>
      </c>
      <c r="B1" s="1614"/>
      <c r="C1" s="1615" t="s">
        <v>2526</v>
      </c>
      <c r="D1" s="1616"/>
      <c r="E1" s="1625"/>
      <c r="F1" s="2576"/>
      <c r="G1" s="1626" t="s">
        <v>2639</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2323</v>
      </c>
      <c r="B2" s="1413" t="e">
        <f ca="1">IF(C2="——",ROUND(C37*D3/10000,0),ROUND(C37*D3/10000,0)-D2)</f>
        <v>#DIV/0!</v>
      </c>
      <c r="C2" s="2578"/>
      <c r="D2" s="1119" t="e">
        <f ca="1">SUMIF(INDIRECT("'"&amp;F2&amp;"'"&amp;"!A:A"),"承租人权益价值",INDIRECT("'"&amp;F2&amp;"'"&amp;"!c:c"))</f>
        <v>#REF!</v>
      </c>
      <c r="E2" s="2579" t="s">
        <v>2324</v>
      </c>
      <c r="F2" s="2580"/>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7" customFormat="1" ht="28.5" customHeight="1" thickBot="1">
      <c r="A3" s="246" t="s">
        <v>2325</v>
      </c>
      <c r="B3" s="608" t="e">
        <f ca="1">IF(C2="——",C37,ROUND(B2*10000/D3,0))</f>
        <v>#DIV/0!</v>
      </c>
      <c r="C3" s="399" t="s">
        <v>2640</v>
      </c>
      <c r="D3" s="398">
        <f>SUMIF('数据-汇总表'!$C19:$C33,D1,'数据-汇总表'!$E19:$E33)</f>
        <v>0</v>
      </c>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400" t="s">
        <v>2641</v>
      </c>
      <c r="B4" s="401"/>
      <c r="C4" s="3251" t="s">
        <v>2642</v>
      </c>
      <c r="D4" s="3252"/>
      <c r="E4" s="3253" t="s">
        <v>2643</v>
      </c>
      <c r="F4" s="3254"/>
      <c r="G4" s="3251" t="s">
        <v>2644</v>
      </c>
      <c r="H4" s="3252"/>
      <c r="I4" s="3251" t="s">
        <v>2645</v>
      </c>
      <c r="J4" s="3252"/>
      <c r="K4" s="609" t="s">
        <v>2646</v>
      </c>
      <c r="L4" s="1125"/>
      <c r="M4" s="1126"/>
      <c r="N4" s="1126"/>
      <c r="O4" s="1126"/>
      <c r="P4" s="3312" t="s">
        <v>2647</v>
      </c>
      <c r="Q4" s="3313"/>
      <c r="R4" s="3309" t="s">
        <v>2643</v>
      </c>
      <c r="S4" s="3310"/>
      <c r="T4" s="3309" t="s">
        <v>2644</v>
      </c>
      <c r="U4" s="3310"/>
      <c r="V4" s="3264" t="s">
        <v>2645</v>
      </c>
      <c r="W4" s="3264"/>
      <c r="X4" s="1808"/>
      <c r="Y4" s="3309" t="s">
        <v>2647</v>
      </c>
      <c r="Z4" s="3310"/>
      <c r="AA4" s="3308" t="s">
        <v>2643</v>
      </c>
      <c r="AB4" s="3230" t="s">
        <v>2644</v>
      </c>
      <c r="AC4" s="3308" t="s">
        <v>2645</v>
      </c>
    </row>
    <row r="5" spans="1:29" ht="15">
      <c r="A5" s="403"/>
      <c r="B5" s="404"/>
      <c r="C5" s="3240" t="s">
        <v>2538</v>
      </c>
      <c r="D5" s="3241"/>
      <c r="E5" s="3311" t="s">
        <v>2539</v>
      </c>
      <c r="F5" s="3239"/>
      <c r="G5" s="3240" t="s">
        <v>2540</v>
      </c>
      <c r="H5" s="3241"/>
      <c r="I5" s="3240" t="s">
        <v>2541</v>
      </c>
      <c r="J5" s="3241"/>
      <c r="K5" s="609"/>
      <c r="L5" s="1125"/>
      <c r="M5" s="1126"/>
      <c r="N5" s="1126"/>
      <c r="O5" s="1126"/>
      <c r="P5" s="3314"/>
      <c r="Q5" s="3258"/>
      <c r="R5" s="3236"/>
      <c r="S5" s="3237"/>
      <c r="T5" s="3236"/>
      <c r="U5" s="3237"/>
      <c r="V5" s="3264"/>
      <c r="W5" s="3264"/>
      <c r="X5" s="1808"/>
      <c r="Y5" s="3236"/>
      <c r="Z5" s="3237"/>
      <c r="AA5" s="3230"/>
      <c r="AB5" s="3230"/>
      <c r="AC5" s="3230"/>
    </row>
    <row r="6" spans="1:29" ht="15.75" thickBot="1">
      <c r="A6" s="405"/>
      <c r="B6" s="406"/>
      <c r="C6" s="3242" t="s">
        <v>2542</v>
      </c>
      <c r="D6" s="3243"/>
      <c r="E6" s="3245" t="s">
        <v>2542</v>
      </c>
      <c r="F6" s="3246"/>
      <c r="G6" s="3242" t="s">
        <v>2542</v>
      </c>
      <c r="H6" s="3243"/>
      <c r="I6" s="3242" t="s">
        <v>2542</v>
      </c>
      <c r="J6" s="3243"/>
      <c r="K6" s="609" t="s">
        <v>2543</v>
      </c>
      <c r="L6" s="1125"/>
      <c r="M6" s="1126"/>
      <c r="N6" s="1126"/>
      <c r="O6" s="1126"/>
      <c r="P6" s="3315"/>
      <c r="Q6" s="3260"/>
      <c r="R6" s="3236"/>
      <c r="S6" s="3237"/>
      <c r="T6" s="3261"/>
      <c r="U6" s="3262"/>
      <c r="V6" s="3264"/>
      <c r="W6" s="3264"/>
      <c r="X6" s="1808"/>
      <c r="Y6" s="3261"/>
      <c r="Z6" s="3262"/>
      <c r="AA6" s="3231"/>
      <c r="AB6" s="3231"/>
      <c r="AC6" s="3231"/>
    </row>
    <row r="7" spans="1:29" s="116" customFormat="1" ht="15.75" thickBot="1">
      <c r="A7" s="407" t="s">
        <v>2544</v>
      </c>
      <c r="B7" s="408"/>
      <c r="C7" s="409">
        <f>'数据-取费表'!B2</f>
        <v>43565</v>
      </c>
      <c r="D7" s="410">
        <v>100</v>
      </c>
      <c r="E7" s="411"/>
      <c r="F7" s="412">
        <f>SUMIF(46:46,YEAR(E7)&amp;"-"&amp;MONTH(E7),47:47)</f>
        <v>0</v>
      </c>
      <c r="G7" s="2688"/>
      <c r="H7" s="410">
        <f>SUMIF(46:46,YEAR(G7)&amp;"-"&amp;MONTH(G7),47:47)</f>
        <v>0</v>
      </c>
      <c r="I7" s="411"/>
      <c r="J7" s="410">
        <f>SUMIF(46:46,YEAR(I7)&amp;"-"&amp;MONTH(I7),47:47)</f>
        <v>0</v>
      </c>
      <c r="K7" s="610"/>
      <c r="L7" s="1127"/>
      <c r="M7" s="1128"/>
      <c r="N7" s="1128"/>
      <c r="O7" s="1128"/>
      <c r="P7" s="3232" t="s">
        <v>2545</v>
      </c>
      <c r="Q7" s="3266"/>
      <c r="R7" s="767" t="s">
        <v>17</v>
      </c>
      <c r="S7" s="768">
        <f t="shared" ref="S7:S14" si="0">F7</f>
        <v>0</v>
      </c>
      <c r="T7" s="767" t="s">
        <v>17</v>
      </c>
      <c r="U7" s="768">
        <f t="shared" ref="U7:U14" si="1">H7</f>
        <v>0</v>
      </c>
      <c r="V7" s="767" t="s">
        <v>17</v>
      </c>
      <c r="W7" s="768">
        <f t="shared" ref="W7:W14" si="2">J7</f>
        <v>0</v>
      </c>
      <c r="X7" s="769"/>
      <c r="Y7" s="3232" t="s">
        <v>2545</v>
      </c>
      <c r="Z7" s="3233"/>
      <c r="AA7" s="770" t="e">
        <f>D7/F7</f>
        <v>#DIV/0!</v>
      </c>
      <c r="AB7" s="770" t="e">
        <f>D7/H7</f>
        <v>#DIV/0!</v>
      </c>
      <c r="AC7" s="770" t="e">
        <f>D7/J7</f>
        <v>#DIV/0!</v>
      </c>
    </row>
    <row r="8" spans="1:29" s="116" customFormat="1" ht="15.75" thickBot="1">
      <c r="A8" s="407" t="s">
        <v>2546</v>
      </c>
      <c r="B8" s="408"/>
      <c r="C8" s="413" t="s">
        <v>2648</v>
      </c>
      <c r="D8" s="410">
        <v>100</v>
      </c>
      <c r="E8" s="413"/>
      <c r="F8" s="412">
        <f>SUMIF(49:49,E8,50:50)-SUMIF(49:49,C8,50:50)+100</f>
        <v>0</v>
      </c>
      <c r="G8" s="413"/>
      <c r="H8" s="410">
        <f>SUMIF(49:49,G8,50:50)-SUMIF(49:49,C8,50:50)+100</f>
        <v>0</v>
      </c>
      <c r="I8" s="413"/>
      <c r="J8" s="410">
        <f>SUMIF(49:49,I8,50:50)-SUMIF(49:49,C8,50:50)+100</f>
        <v>0</v>
      </c>
      <c r="K8" s="610"/>
      <c r="L8" s="1127"/>
      <c r="M8" s="1128"/>
      <c r="N8" s="1128"/>
      <c r="O8" s="1128"/>
      <c r="P8" s="3232" t="s">
        <v>2548</v>
      </c>
      <c r="Q8" s="3233"/>
      <c r="R8" s="767" t="s">
        <v>17</v>
      </c>
      <c r="S8" s="768">
        <f t="shared" si="0"/>
        <v>0</v>
      </c>
      <c r="T8" s="767" t="s">
        <v>17</v>
      </c>
      <c r="U8" s="768">
        <f t="shared" si="1"/>
        <v>0</v>
      </c>
      <c r="V8" s="767" t="s">
        <v>17</v>
      </c>
      <c r="W8" s="768">
        <f t="shared" si="2"/>
        <v>0</v>
      </c>
      <c r="X8" s="769"/>
      <c r="Y8" s="3232" t="s">
        <v>2548</v>
      </c>
      <c r="Z8" s="3233"/>
      <c r="AA8" s="770" t="e">
        <f t="shared" ref="AA8:AA34" si="3">D8/F8</f>
        <v>#DIV/0!</v>
      </c>
      <c r="AB8" s="770" t="e">
        <f t="shared" ref="AB8:AB34" si="4">D8/H8</f>
        <v>#DIV/0!</v>
      </c>
      <c r="AC8" s="770" t="e">
        <f t="shared" ref="AC8:AC34" si="5">D8/J8</f>
        <v>#DIV/0!</v>
      </c>
    </row>
    <row r="9" spans="1:29" s="116" customFormat="1">
      <c r="A9" s="414" t="s">
        <v>2549</v>
      </c>
      <c r="B9" s="70" t="s">
        <v>2550</v>
      </c>
      <c r="C9" s="415"/>
      <c r="D9" s="134">
        <v>100</v>
      </c>
      <c r="E9" s="418"/>
      <c r="F9" s="417">
        <f>SUMIF(51:51,E9,52:52)-SUMIF(51:51,C9,52:52)+100</f>
        <v>100</v>
      </c>
      <c r="G9" s="418"/>
      <c r="H9" s="134">
        <f>SUMIF(51:51,G9,52:52)-SUMIF(51:51,C9,52:52)+100</f>
        <v>100</v>
      </c>
      <c r="I9" s="418"/>
      <c r="J9" s="134">
        <f>SUMIF(51:51,I9,52:52)-SUMIF(51:51,C9,52:52)+100</f>
        <v>100</v>
      </c>
      <c r="K9" s="610"/>
      <c r="L9" s="1127"/>
      <c r="M9" s="1128"/>
      <c r="N9" s="1128"/>
      <c r="O9" s="1129"/>
      <c r="P9" s="3276" t="s">
        <v>2551</v>
      </c>
      <c r="Q9" s="1790" t="str">
        <f t="shared" ref="Q9:Q14" si="6">B9</f>
        <v>用途</v>
      </c>
      <c r="R9" s="767" t="s">
        <v>17</v>
      </c>
      <c r="S9" s="768">
        <f t="shared" si="0"/>
        <v>100</v>
      </c>
      <c r="T9" s="767" t="s">
        <v>17</v>
      </c>
      <c r="U9" s="768">
        <f t="shared" si="1"/>
        <v>100</v>
      </c>
      <c r="V9" s="767" t="s">
        <v>17</v>
      </c>
      <c r="W9" s="768">
        <f t="shared" si="2"/>
        <v>100</v>
      </c>
      <c r="X9" s="769"/>
      <c r="Y9" s="3106" t="s">
        <v>2552</v>
      </c>
      <c r="Z9" s="54" t="str">
        <f t="shared" ref="Z9:Z14" si="7">Q9</f>
        <v>用途</v>
      </c>
      <c r="AA9" s="770">
        <f t="shared" si="3"/>
        <v>1</v>
      </c>
      <c r="AB9" s="770">
        <f t="shared" si="4"/>
        <v>1</v>
      </c>
      <c r="AC9" s="770">
        <f t="shared" si="5"/>
        <v>1</v>
      </c>
    </row>
    <row r="10" spans="1:29" s="426" customFormat="1" ht="27">
      <c r="A10" s="420"/>
      <c r="B10" s="421" t="s">
        <v>2553</v>
      </c>
      <c r="C10" s="422"/>
      <c r="D10" s="135">
        <v>100</v>
      </c>
      <c r="E10" s="422"/>
      <c r="F10" s="424">
        <f>SUMIF(53:53,E10,54:54)-SUMIF(53:53,C10,54:54)+100</f>
        <v>100</v>
      </c>
      <c r="G10" s="422"/>
      <c r="H10" s="135">
        <f>SUMIF(53:53,G10,54:54)-SUMIF(53:53,C10,54:54)+100</f>
        <v>100</v>
      </c>
      <c r="I10" s="422"/>
      <c r="J10" s="135">
        <f>SUMIF(53:53,I10,54:54)-SUMIF(53:53,C10,54:54)+100</f>
        <v>100</v>
      </c>
      <c r="K10" s="611"/>
      <c r="L10" s="1130"/>
      <c r="M10" s="1131"/>
      <c r="N10" s="1131"/>
      <c r="O10" s="1132"/>
      <c r="P10" s="3276"/>
      <c r="Q10" s="1790" t="str">
        <f t="shared" si="6"/>
        <v>土地使用年限（年）</v>
      </c>
      <c r="R10" s="767" t="s">
        <v>17</v>
      </c>
      <c r="S10" s="768">
        <f t="shared" si="0"/>
        <v>100</v>
      </c>
      <c r="T10" s="767" t="s">
        <v>17</v>
      </c>
      <c r="U10" s="768">
        <f t="shared" si="1"/>
        <v>100</v>
      </c>
      <c r="V10" s="767" t="s">
        <v>17</v>
      </c>
      <c r="W10" s="768">
        <f t="shared" si="2"/>
        <v>100</v>
      </c>
      <c r="X10" s="769"/>
      <c r="Y10" s="3106"/>
      <c r="Z10" s="54" t="str">
        <f t="shared" si="7"/>
        <v>土地使用年限（年）</v>
      </c>
      <c r="AA10" s="770">
        <f t="shared" si="3"/>
        <v>1</v>
      </c>
      <c r="AB10" s="770">
        <f t="shared" si="4"/>
        <v>1</v>
      </c>
      <c r="AC10" s="770">
        <f t="shared" si="5"/>
        <v>1</v>
      </c>
    </row>
    <row r="11" spans="1:29" ht="15">
      <c r="A11" s="427"/>
      <c r="B11" s="2592">
        <v>111</v>
      </c>
      <c r="C11" s="431"/>
      <c r="D11" s="135">
        <v>100</v>
      </c>
      <c r="E11" s="468"/>
      <c r="F11" s="424">
        <f>SUMIF(55:55,E11,56:56)-SUMIF(55:55,C11,56:56)+100</f>
        <v>100</v>
      </c>
      <c r="G11" s="468"/>
      <c r="H11" s="135">
        <f>SUMIF(55:55,G11,56:56)-SUMIF(55:55,C11,56:56)+100</f>
        <v>100</v>
      </c>
      <c r="I11" s="468"/>
      <c r="J11" s="135">
        <f>SUMIF(55:55,I11,56:56)-SUMIF(55:55,C11,56:56)+100</f>
        <v>100</v>
      </c>
      <c r="K11" s="612"/>
      <c r="L11" s="1133"/>
      <c r="M11" s="1126"/>
      <c r="N11" s="1126"/>
      <c r="O11" s="1134"/>
      <c r="P11" s="3276"/>
      <c r="Q11" s="1790">
        <f t="shared" si="6"/>
        <v>111</v>
      </c>
      <c r="R11" s="767" t="s">
        <v>17</v>
      </c>
      <c r="S11" s="768">
        <f t="shared" si="0"/>
        <v>100</v>
      </c>
      <c r="T11" s="767" t="s">
        <v>17</v>
      </c>
      <c r="U11" s="768">
        <f t="shared" si="1"/>
        <v>100</v>
      </c>
      <c r="V11" s="767" t="s">
        <v>17</v>
      </c>
      <c r="W11" s="768">
        <f t="shared" si="2"/>
        <v>100</v>
      </c>
      <c r="X11" s="769"/>
      <c r="Y11" s="3106"/>
      <c r="Z11" s="54">
        <f t="shared" si="7"/>
        <v>111</v>
      </c>
      <c r="AA11" s="770">
        <f t="shared" si="3"/>
        <v>1</v>
      </c>
      <c r="AB11" s="770">
        <f t="shared" si="4"/>
        <v>1</v>
      </c>
      <c r="AC11" s="770">
        <f t="shared" si="5"/>
        <v>1</v>
      </c>
    </row>
    <row r="12" spans="1:29" s="116" customFormat="1" ht="15">
      <c r="A12" s="430"/>
      <c r="B12" s="2592">
        <v>111</v>
      </c>
      <c r="C12" s="431"/>
      <c r="D12" s="432">
        <v>100</v>
      </c>
      <c r="E12" s="468"/>
      <c r="F12" s="424">
        <f>SUMIF(57:57,E12,58:58)-SUMIF(57:57,C12,58:58)+100</f>
        <v>100</v>
      </c>
      <c r="G12" s="468"/>
      <c r="H12" s="135">
        <f>SUMIF(57:57,G12,58:58)-SUMIF(57:57,C12,58:58)+100</f>
        <v>100</v>
      </c>
      <c r="I12" s="468"/>
      <c r="J12" s="135">
        <f>SUMIF(57:57,I12,58:58)-SUMIF(57:57,C12,58:58)+100</f>
        <v>100</v>
      </c>
      <c r="K12" s="612"/>
      <c r="L12" s="1127"/>
      <c r="M12" s="1128"/>
      <c r="N12" s="1128"/>
      <c r="O12" s="1129"/>
      <c r="P12" s="3276"/>
      <c r="Q12" s="1790">
        <f t="shared" si="6"/>
        <v>111</v>
      </c>
      <c r="R12" s="767" t="s">
        <v>17</v>
      </c>
      <c r="S12" s="768">
        <f t="shared" si="0"/>
        <v>100</v>
      </c>
      <c r="T12" s="767" t="s">
        <v>17</v>
      </c>
      <c r="U12" s="768">
        <f t="shared" si="1"/>
        <v>100</v>
      </c>
      <c r="V12" s="767" t="s">
        <v>17</v>
      </c>
      <c r="W12" s="768">
        <f t="shared" si="2"/>
        <v>100</v>
      </c>
      <c r="X12" s="769"/>
      <c r="Y12" s="3106"/>
      <c r="Z12" s="54">
        <f t="shared" si="7"/>
        <v>111</v>
      </c>
      <c r="AA12" s="770">
        <f>D12/F12</f>
        <v>1</v>
      </c>
      <c r="AB12" s="770">
        <f>D12/H12</f>
        <v>1</v>
      </c>
      <c r="AC12" s="770">
        <f>D12/J12</f>
        <v>1</v>
      </c>
    </row>
    <row r="13" spans="1:29" ht="15.75" thickBot="1">
      <c r="A13" s="427"/>
      <c r="B13" s="2592">
        <v>111</v>
      </c>
      <c r="C13" s="433"/>
      <c r="D13" s="434">
        <v>100</v>
      </c>
      <c r="E13" s="468"/>
      <c r="F13" s="424">
        <f>SUMIF(59:59,E13,60:60)-SUMIF(59:59,C13,60:60)+100</f>
        <v>100</v>
      </c>
      <c r="G13" s="2689"/>
      <c r="H13" s="437">
        <f>SUMIF(59:59,G13,60:60)-SUMIF(59:59,C13,60:60)+100</f>
        <v>100</v>
      </c>
      <c r="I13" s="468"/>
      <c r="J13" s="434">
        <f>SUMIF(59:59,I13,60:60)-SUMIF(59:59,C13,60:60)+100</f>
        <v>100</v>
      </c>
      <c r="K13" s="612"/>
      <c r="L13" s="1135"/>
      <c r="M13" s="1126"/>
      <c r="N13" s="1126"/>
      <c r="O13" s="1134"/>
      <c r="P13" s="3276"/>
      <c r="Q13" s="1790">
        <f t="shared" si="6"/>
        <v>111</v>
      </c>
      <c r="R13" s="767" t="s">
        <v>17</v>
      </c>
      <c r="S13" s="768">
        <f t="shared" si="0"/>
        <v>100</v>
      </c>
      <c r="T13" s="767" t="s">
        <v>17</v>
      </c>
      <c r="U13" s="768">
        <f t="shared" si="1"/>
        <v>100</v>
      </c>
      <c r="V13" s="767" t="s">
        <v>17</v>
      </c>
      <c r="W13" s="768">
        <f t="shared" si="2"/>
        <v>100</v>
      </c>
      <c r="X13" s="769"/>
      <c r="Y13" s="3106"/>
      <c r="Z13" s="54">
        <f t="shared" si="7"/>
        <v>111</v>
      </c>
      <c r="AA13" s="770">
        <f t="shared" si="3"/>
        <v>1</v>
      </c>
      <c r="AB13" s="770">
        <f t="shared" si="4"/>
        <v>1</v>
      </c>
      <c r="AC13" s="770">
        <f t="shared" si="5"/>
        <v>1</v>
      </c>
    </row>
    <row r="14" spans="1:29" ht="85.5">
      <c r="A14" s="439" t="s">
        <v>2555</v>
      </c>
      <c r="B14" s="68" t="s">
        <v>2705</v>
      </c>
      <c r="C14" s="2685"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5"/>
      <c r="M14" s="1126"/>
      <c r="N14" s="1126"/>
      <c r="O14" s="1134"/>
      <c r="P14" s="3269" t="s">
        <v>2556</v>
      </c>
      <c r="Q14" s="1805" t="str">
        <f t="shared" si="6"/>
        <v>交通便捷度</v>
      </c>
      <c r="R14" s="771" t="s">
        <v>17</v>
      </c>
      <c r="S14" s="772">
        <f t="shared" si="0"/>
        <v>100</v>
      </c>
      <c r="T14" s="771" t="s">
        <v>17</v>
      </c>
      <c r="U14" s="772">
        <f t="shared" si="1"/>
        <v>100</v>
      </c>
      <c r="V14" s="771" t="s">
        <v>17</v>
      </c>
      <c r="W14" s="772">
        <f t="shared" si="2"/>
        <v>100</v>
      </c>
      <c r="X14" s="1808"/>
      <c r="Y14" s="3269" t="s">
        <v>2556</v>
      </c>
      <c r="Z14" s="1809" t="str">
        <f t="shared" si="7"/>
        <v>交通便捷度</v>
      </c>
      <c r="AA14" s="1806">
        <f t="shared" si="3"/>
        <v>1</v>
      </c>
      <c r="AB14" s="1806">
        <f t="shared" si="4"/>
        <v>1</v>
      </c>
      <c r="AC14" s="1806">
        <f t="shared" si="5"/>
        <v>1</v>
      </c>
    </row>
    <row r="15" spans="1:29" ht="15">
      <c r="A15" s="427"/>
      <c r="B15" s="445"/>
      <c r="C15" s="446"/>
      <c r="D15" s="447"/>
      <c r="E15" s="446"/>
      <c r="F15" s="448"/>
      <c r="G15" s="446"/>
      <c r="H15" s="449"/>
      <c r="I15" s="446"/>
      <c r="J15" s="447"/>
      <c r="K15" s="614"/>
      <c r="L15" s="1135"/>
      <c r="M15" s="1126"/>
      <c r="N15" s="1126"/>
      <c r="O15" s="1134"/>
      <c r="P15" s="3270"/>
      <c r="Q15" s="1805"/>
      <c r="R15" s="771"/>
      <c r="S15" s="772"/>
      <c r="T15" s="771"/>
      <c r="U15" s="772"/>
      <c r="V15" s="771"/>
      <c r="W15" s="772"/>
      <c r="X15" s="1808"/>
      <c r="Y15" s="3270"/>
      <c r="Z15" s="1809"/>
      <c r="AA15" s="1806">
        <v>1</v>
      </c>
      <c r="AB15" s="1806">
        <v>1</v>
      </c>
      <c r="AC15" s="1806">
        <v>1</v>
      </c>
    </row>
    <row r="16" spans="1:29" ht="42.75">
      <c r="A16" s="427"/>
      <c r="B16" s="450" t="s">
        <v>2684</v>
      </c>
      <c r="C16" s="2599"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35"/>
      <c r="M16" s="1126"/>
      <c r="N16" s="1126"/>
      <c r="O16" s="1134"/>
      <c r="P16" s="3270"/>
      <c r="Q16" s="1805" t="str">
        <f>B16</f>
        <v>公共配套设施</v>
      </c>
      <c r="R16" s="771" t="s">
        <v>17</v>
      </c>
      <c r="S16" s="772">
        <f>F16</f>
        <v>100</v>
      </c>
      <c r="T16" s="771" t="s">
        <v>17</v>
      </c>
      <c r="U16" s="772">
        <f>H16</f>
        <v>100</v>
      </c>
      <c r="V16" s="771" t="s">
        <v>17</v>
      </c>
      <c r="W16" s="772">
        <f>J16</f>
        <v>100</v>
      </c>
      <c r="X16" s="1808"/>
      <c r="Y16" s="3270"/>
      <c r="Z16" s="1809" t="str">
        <f>Q16</f>
        <v>公共配套设施</v>
      </c>
      <c r="AA16" s="1806">
        <f t="shared" si="3"/>
        <v>1</v>
      </c>
      <c r="AB16" s="1806">
        <f t="shared" si="4"/>
        <v>1</v>
      </c>
      <c r="AC16" s="1806">
        <f t="shared" si="5"/>
        <v>1</v>
      </c>
    </row>
    <row r="17" spans="1:29" ht="15">
      <c r="A17" s="427"/>
      <c r="B17" s="455"/>
      <c r="C17" s="2600"/>
      <c r="D17" s="447"/>
      <c r="E17" s="446"/>
      <c r="F17" s="448"/>
      <c r="G17" s="446"/>
      <c r="H17" s="447"/>
      <c r="I17" s="446"/>
      <c r="J17" s="447"/>
      <c r="K17" s="614"/>
      <c r="L17" s="1135"/>
      <c r="M17" s="1126"/>
      <c r="N17" s="1126"/>
      <c r="O17" s="1134"/>
      <c r="P17" s="3270"/>
      <c r="Q17" s="1805"/>
      <c r="R17" s="771"/>
      <c r="S17" s="772"/>
      <c r="T17" s="771"/>
      <c r="U17" s="772"/>
      <c r="V17" s="771"/>
      <c r="W17" s="772"/>
      <c r="X17" s="1808"/>
      <c r="Y17" s="3270"/>
      <c r="Z17" s="1809"/>
      <c r="AA17" s="1806">
        <v>1</v>
      </c>
      <c r="AB17" s="1806">
        <v>1</v>
      </c>
      <c r="AC17" s="1806">
        <v>1</v>
      </c>
    </row>
    <row r="18" spans="1:29" ht="28.5">
      <c r="A18" s="427"/>
      <c r="B18" s="1379" t="s">
        <v>2685</v>
      </c>
      <c r="C18" s="2599"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35"/>
      <c r="M18" s="1126"/>
      <c r="N18" s="1126"/>
      <c r="O18" s="1134"/>
      <c r="P18" s="3270"/>
      <c r="Q18" s="1805" t="str">
        <f>B18</f>
        <v>基础设施水平</v>
      </c>
      <c r="R18" s="771" t="s">
        <v>17</v>
      </c>
      <c r="S18" s="772">
        <f>F18</f>
        <v>100</v>
      </c>
      <c r="T18" s="771" t="s">
        <v>17</v>
      </c>
      <c r="U18" s="772">
        <f>H18</f>
        <v>100</v>
      </c>
      <c r="V18" s="771" t="s">
        <v>17</v>
      </c>
      <c r="W18" s="772">
        <f>J18</f>
        <v>100</v>
      </c>
      <c r="X18" s="1808"/>
      <c r="Y18" s="3270"/>
      <c r="Z18" s="1809" t="str">
        <f>Q18</f>
        <v>基础设施水平</v>
      </c>
      <c r="AA18" s="1806">
        <f t="shared" ref="AA18" si="8">D18/F18</f>
        <v>1</v>
      </c>
      <c r="AB18" s="1806">
        <f t="shared" ref="AB18" si="9">D18/H18</f>
        <v>1</v>
      </c>
      <c r="AC18" s="1806">
        <f t="shared" ref="AC18" si="10">D18/J18</f>
        <v>1</v>
      </c>
    </row>
    <row r="19" spans="1:29" ht="15">
      <c r="A19" s="427"/>
      <c r="B19" s="1379"/>
      <c r="C19" s="2600"/>
      <c r="D19" s="449"/>
      <c r="E19" s="2600"/>
      <c r="F19" s="452"/>
      <c r="G19" s="2600"/>
      <c r="H19" s="447"/>
      <c r="I19" s="446"/>
      <c r="J19" s="447"/>
      <c r="K19" s="1378"/>
      <c r="L19" s="1135"/>
      <c r="M19" s="1126"/>
      <c r="N19" s="1126"/>
      <c r="O19" s="1134"/>
      <c r="P19" s="3270"/>
      <c r="Q19" s="1805"/>
      <c r="R19" s="771"/>
      <c r="S19" s="772"/>
      <c r="T19" s="771"/>
      <c r="U19" s="772"/>
      <c r="V19" s="771"/>
      <c r="W19" s="772"/>
      <c r="X19" s="1808"/>
      <c r="Y19" s="3270"/>
      <c r="Z19" s="1809"/>
      <c r="AA19" s="1806">
        <v>1</v>
      </c>
      <c r="AB19" s="1806">
        <v>1</v>
      </c>
      <c r="AC19" s="1806">
        <v>1</v>
      </c>
    </row>
    <row r="20" spans="1:29" ht="57">
      <c r="A20" s="427"/>
      <c r="B20" s="450" t="s">
        <v>2706</v>
      </c>
      <c r="C20" s="2599"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5"/>
      <c r="M20" s="1126"/>
      <c r="N20" s="1126"/>
      <c r="O20" s="1134"/>
      <c r="P20" s="3270"/>
      <c r="Q20" s="1805" t="str">
        <f>B20</f>
        <v>自然及人文环境</v>
      </c>
      <c r="R20" s="771" t="s">
        <v>17</v>
      </c>
      <c r="S20" s="772">
        <f>F20</f>
        <v>100</v>
      </c>
      <c r="T20" s="771" t="s">
        <v>17</v>
      </c>
      <c r="U20" s="772">
        <f>H20</f>
        <v>100</v>
      </c>
      <c r="V20" s="771" t="s">
        <v>17</v>
      </c>
      <c r="W20" s="772">
        <f>J20</f>
        <v>100</v>
      </c>
      <c r="X20" s="1808"/>
      <c r="Y20" s="3270"/>
      <c r="Z20" s="1809" t="str">
        <f>Q20</f>
        <v>自然及人文环境</v>
      </c>
      <c r="AA20" s="1806">
        <f t="shared" si="3"/>
        <v>1</v>
      </c>
      <c r="AB20" s="1806">
        <f t="shared" si="4"/>
        <v>1</v>
      </c>
      <c r="AC20" s="1806">
        <f t="shared" si="5"/>
        <v>1</v>
      </c>
    </row>
    <row r="21" spans="1:29" ht="15">
      <c r="A21" s="427"/>
      <c r="B21" s="455"/>
      <c r="C21" s="446"/>
      <c r="D21" s="447"/>
      <c r="E21" s="446"/>
      <c r="F21" s="448"/>
      <c r="G21" s="446"/>
      <c r="H21" s="447"/>
      <c r="I21" s="446"/>
      <c r="J21" s="447"/>
      <c r="K21" s="614"/>
      <c r="L21" s="1135"/>
      <c r="M21" s="1126"/>
      <c r="N21" s="1126"/>
      <c r="O21" s="1134"/>
      <c r="P21" s="3270"/>
      <c r="Q21" s="1805"/>
      <c r="R21" s="771"/>
      <c r="S21" s="772"/>
      <c r="T21" s="771"/>
      <c r="U21" s="772"/>
      <c r="V21" s="771"/>
      <c r="W21" s="772"/>
      <c r="X21" s="1808"/>
      <c r="Y21" s="3270"/>
      <c r="Z21" s="1809"/>
      <c r="AA21" s="1806">
        <v>1</v>
      </c>
      <c r="AB21" s="1806">
        <v>1</v>
      </c>
      <c r="AC21" s="1806">
        <v>1</v>
      </c>
    </row>
    <row r="22" spans="1:29" ht="15">
      <c r="A22" s="427"/>
      <c r="B22" s="450" t="s">
        <v>2707</v>
      </c>
      <c r="C22" s="615"/>
      <c r="D22" s="449">
        <v>100</v>
      </c>
      <c r="E22" s="615"/>
      <c r="F22" s="460">
        <f>SUMIF(69:69,E22,70:70)-SUMIF(69:69,C22,70:70)+100</f>
        <v>100</v>
      </c>
      <c r="G22" s="615"/>
      <c r="H22" s="434">
        <f>SUMIF(69:69,G22,70:70)-SUMIF(69:69,C22,70:70)+100</f>
        <v>100</v>
      </c>
      <c r="I22" s="615"/>
      <c r="J22" s="434">
        <f>SUMIF(69:69,I22,70:70)-SUMIF(69:69,C22,70:70)+100</f>
        <v>100</v>
      </c>
      <c r="K22" s="611"/>
      <c r="L22" s="1135"/>
      <c r="M22" s="1126"/>
      <c r="N22" s="1126"/>
      <c r="O22" s="1134"/>
      <c r="P22" s="3270"/>
      <c r="Q22" s="1805" t="str">
        <f>B22</f>
        <v>楼层</v>
      </c>
      <c r="R22" s="771" t="s">
        <v>17</v>
      </c>
      <c r="S22" s="772">
        <f>F22</f>
        <v>100</v>
      </c>
      <c r="T22" s="771" t="s">
        <v>17</v>
      </c>
      <c r="U22" s="772">
        <f>H22</f>
        <v>100</v>
      </c>
      <c r="V22" s="771" t="s">
        <v>17</v>
      </c>
      <c r="W22" s="772">
        <f>J22</f>
        <v>100</v>
      </c>
      <c r="X22" s="1808"/>
      <c r="Y22" s="3270"/>
      <c r="Z22" s="1809" t="str">
        <f>Q22</f>
        <v>楼层</v>
      </c>
      <c r="AA22" s="1806">
        <f t="shared" si="3"/>
        <v>1</v>
      </c>
      <c r="AB22" s="1806">
        <f t="shared" si="4"/>
        <v>1</v>
      </c>
      <c r="AC22" s="1806">
        <f t="shared" si="5"/>
        <v>1</v>
      </c>
    </row>
    <row r="23" spans="1:29" ht="15">
      <c r="A23" s="403"/>
      <c r="B23" s="2592">
        <v>111</v>
      </c>
      <c r="C23" s="431"/>
      <c r="D23" s="434">
        <v>100</v>
      </c>
      <c r="E23" s="433"/>
      <c r="F23" s="460">
        <f>SUMIF(71:71,E23,72:72)-SUMIF(71:71,C23,72:72)+100</f>
        <v>100</v>
      </c>
      <c r="G23" s="433"/>
      <c r="H23" s="434">
        <f>SUMIF(71:71,G23,72:72)-SUMIF(71:71,C23,72:72)+100</f>
        <v>100</v>
      </c>
      <c r="I23" s="433"/>
      <c r="J23" s="434">
        <f>SUMIF(71:71,I23,72:72)-SUMIF(71:71,C23,72:72)+100</f>
        <v>100</v>
      </c>
      <c r="K23" s="612"/>
      <c r="L23" s="1135"/>
      <c r="M23" s="1126"/>
      <c r="N23" s="1126"/>
      <c r="O23" s="1134"/>
      <c r="P23" s="3270"/>
      <c r="Q23" s="1805">
        <f>B23</f>
        <v>111</v>
      </c>
      <c r="R23" s="771" t="s">
        <v>17</v>
      </c>
      <c r="S23" s="772">
        <f>F23</f>
        <v>100</v>
      </c>
      <c r="T23" s="771" t="s">
        <v>17</v>
      </c>
      <c r="U23" s="772">
        <f>H23</f>
        <v>100</v>
      </c>
      <c r="V23" s="771" t="s">
        <v>17</v>
      </c>
      <c r="W23" s="772">
        <f>J23</f>
        <v>100</v>
      </c>
      <c r="X23" s="1808"/>
      <c r="Y23" s="3270"/>
      <c r="Z23" s="1809">
        <f>Q23</f>
        <v>111</v>
      </c>
      <c r="AA23" s="1806">
        <f t="shared" si="3"/>
        <v>1</v>
      </c>
      <c r="AB23" s="1806">
        <f t="shared" si="4"/>
        <v>1</v>
      </c>
      <c r="AC23" s="1806">
        <f t="shared" si="5"/>
        <v>1</v>
      </c>
    </row>
    <row r="24" spans="1:29" ht="15">
      <c r="A24" s="427"/>
      <c r="B24" s="2592">
        <v>111</v>
      </c>
      <c r="C24" s="431"/>
      <c r="D24" s="434">
        <v>100</v>
      </c>
      <c r="E24" s="433"/>
      <c r="F24" s="460">
        <f>SUMIF(73:73,E24,74:74)-SUMIF(73:73,C24,74:74)+100</f>
        <v>100</v>
      </c>
      <c r="G24" s="433"/>
      <c r="H24" s="434">
        <f>SUMIF(73:73,G24,74:74)-SUMIF(73:73,C24,74:74)+100</f>
        <v>100</v>
      </c>
      <c r="I24" s="433"/>
      <c r="J24" s="434">
        <f>SUMIF(73:73,I24,74:74)-SUMIF(73:73,C24,74:74)+100</f>
        <v>100</v>
      </c>
      <c r="K24" s="612"/>
      <c r="L24" s="1135"/>
      <c r="M24" s="1126"/>
      <c r="N24" s="1126"/>
      <c r="O24" s="1134"/>
      <c r="P24" s="3270"/>
      <c r="Q24" s="1805">
        <f t="shared" ref="Q24:Q34" si="11">B24</f>
        <v>111</v>
      </c>
      <c r="R24" s="771" t="s">
        <v>17</v>
      </c>
      <c r="S24" s="772">
        <f>F24</f>
        <v>100</v>
      </c>
      <c r="T24" s="771" t="s">
        <v>17</v>
      </c>
      <c r="U24" s="772">
        <f>H24</f>
        <v>100</v>
      </c>
      <c r="V24" s="771" t="s">
        <v>17</v>
      </c>
      <c r="W24" s="772">
        <f>J24</f>
        <v>100</v>
      </c>
      <c r="X24" s="1808"/>
      <c r="Y24" s="3270"/>
      <c r="Z24" s="1809">
        <f>Q24</f>
        <v>111</v>
      </c>
      <c r="AA24" s="1806">
        <f t="shared" si="3"/>
        <v>1</v>
      </c>
      <c r="AB24" s="1806">
        <f t="shared" si="4"/>
        <v>1</v>
      </c>
      <c r="AC24" s="1806">
        <f t="shared" si="5"/>
        <v>1</v>
      </c>
    </row>
    <row r="25" spans="1:29" s="116" customFormat="1" ht="15.75" thickBot="1">
      <c r="A25" s="430"/>
      <c r="B25" s="2592">
        <v>111</v>
      </c>
      <c r="C25" s="2690"/>
      <c r="D25" s="663">
        <v>100</v>
      </c>
      <c r="E25" s="2690"/>
      <c r="F25" s="664">
        <f>SUMIF(75:75,E25,76:76)-SUMIF(75:75,C25,76:76)+100</f>
        <v>100</v>
      </c>
      <c r="G25" s="2690"/>
      <c r="H25" s="663">
        <f>SUMIF(75:75,G25,76:76)-SUMIF(75:75,C25,76:76)+100</f>
        <v>100</v>
      </c>
      <c r="I25" s="2690"/>
      <c r="J25" s="663">
        <f>SUMIF(75:75,I25,76:76)-SUMIF(75:75,C25,76:76)+100</f>
        <v>100</v>
      </c>
      <c r="K25" s="612"/>
      <c r="L25" s="1127"/>
      <c r="M25" s="1128"/>
      <c r="N25" s="1128"/>
      <c r="O25" s="1129"/>
      <c r="P25" s="3270"/>
      <c r="Q25" s="1790">
        <f t="shared" si="11"/>
        <v>111</v>
      </c>
      <c r="R25" s="767" t="s">
        <v>17</v>
      </c>
      <c r="S25" s="768">
        <f>F25</f>
        <v>100</v>
      </c>
      <c r="T25" s="767" t="s">
        <v>17</v>
      </c>
      <c r="U25" s="768">
        <f>H25</f>
        <v>100</v>
      </c>
      <c r="V25" s="767" t="s">
        <v>17</v>
      </c>
      <c r="W25" s="768">
        <f>J25</f>
        <v>100</v>
      </c>
      <c r="X25" s="769"/>
      <c r="Y25" s="3270"/>
      <c r="Z25" s="54">
        <f>Q25</f>
        <v>111</v>
      </c>
      <c r="AA25" s="1806">
        <f>D25/F25</f>
        <v>1</v>
      </c>
      <c r="AB25" s="1806">
        <f>D25/H25</f>
        <v>1</v>
      </c>
      <c r="AC25" s="1806">
        <f>D25/J25</f>
        <v>1</v>
      </c>
    </row>
    <row r="26" spans="1:29" ht="28.5">
      <c r="A26" s="465" t="s">
        <v>2559</v>
      </c>
      <c r="B26" s="70" t="s">
        <v>2710</v>
      </c>
      <c r="C26" s="2671"/>
      <c r="D26" s="466">
        <v>100</v>
      </c>
      <c r="E26" s="2671"/>
      <c r="F26" s="665">
        <f>SUMIF(77:77,E26,78:78)-SUMIF(77:77,C26,78:78)+100</f>
        <v>100</v>
      </c>
      <c r="G26" s="2671"/>
      <c r="H26" s="466">
        <f>SUMIF(77:77,G26,78:78)-SUMIF(77:77,C26,78:78)+100</f>
        <v>100</v>
      </c>
      <c r="I26" s="2671"/>
      <c r="J26" s="466">
        <f>SUMIF(77:77,I26,78:78)-SUMIF(77:77,C26,78:78)+100</f>
        <v>100</v>
      </c>
      <c r="K26" s="611"/>
      <c r="L26" s="1135"/>
      <c r="M26" s="1126"/>
      <c r="N26" s="1126"/>
      <c r="O26" s="1134"/>
      <c r="P26" s="3319" t="s">
        <v>2561</v>
      </c>
      <c r="Q26" s="1805" t="str">
        <f t="shared" si="11"/>
        <v>公共部分装修</v>
      </c>
      <c r="R26" s="771" t="s">
        <v>17</v>
      </c>
      <c r="S26" s="772">
        <f t="shared" ref="S26:S34" si="12">F26</f>
        <v>100</v>
      </c>
      <c r="T26" s="771" t="s">
        <v>17</v>
      </c>
      <c r="U26" s="772">
        <f t="shared" ref="U26:U34" si="13">H26</f>
        <v>100</v>
      </c>
      <c r="V26" s="771" t="s">
        <v>17</v>
      </c>
      <c r="W26" s="772">
        <f t="shared" ref="W26:W34" si="14">J26</f>
        <v>100</v>
      </c>
      <c r="X26" s="1808"/>
      <c r="Y26" s="3274" t="s">
        <v>2561</v>
      </c>
      <c r="Z26" s="1809" t="str">
        <f t="shared" ref="Z26:Z34" si="15">Q26</f>
        <v>公共部分装修</v>
      </c>
      <c r="AA26" s="1806">
        <f t="shared" si="3"/>
        <v>1</v>
      </c>
      <c r="AB26" s="1806">
        <f t="shared" si="4"/>
        <v>1</v>
      </c>
      <c r="AC26" s="1806">
        <f t="shared" si="5"/>
        <v>1</v>
      </c>
    </row>
    <row r="27" spans="1:29" s="470" customFormat="1" ht="15">
      <c r="A27" s="467"/>
      <c r="B27" s="421" t="s">
        <v>2711</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3"/>
      <c r="M27" s="1136"/>
      <c r="N27" s="1136"/>
      <c r="O27" s="1137"/>
      <c r="P27" s="3274"/>
      <c r="Q27" s="773" t="str">
        <f t="shared" si="11"/>
        <v>成新率</v>
      </c>
      <c r="R27" s="774" t="s">
        <v>17</v>
      </c>
      <c r="S27" s="775" t="e">
        <f t="shared" si="12"/>
        <v>#N/A</v>
      </c>
      <c r="T27" s="774" t="s">
        <v>17</v>
      </c>
      <c r="U27" s="775" t="e">
        <f t="shared" si="13"/>
        <v>#N/A</v>
      </c>
      <c r="V27" s="774" t="s">
        <v>17</v>
      </c>
      <c r="W27" s="775" t="e">
        <f t="shared" si="14"/>
        <v>#N/A</v>
      </c>
      <c r="X27" s="776"/>
      <c r="Y27" s="3274"/>
      <c r="Z27" s="777" t="str">
        <f t="shared" si="15"/>
        <v>成新率</v>
      </c>
      <c r="AA27" s="1806" t="e">
        <f t="shared" si="3"/>
        <v>#N/A</v>
      </c>
      <c r="AB27" s="1806" t="e">
        <f t="shared" si="4"/>
        <v>#N/A</v>
      </c>
      <c r="AC27" s="1806" t="e">
        <f t="shared" si="5"/>
        <v>#N/A</v>
      </c>
    </row>
    <row r="28" spans="1:29" ht="15">
      <c r="A28" s="471"/>
      <c r="B28" s="421" t="s">
        <v>2712</v>
      </c>
      <c r="C28" s="459"/>
      <c r="D28" s="434">
        <v>100</v>
      </c>
      <c r="E28" s="459"/>
      <c r="F28" s="460">
        <f>SUMIF(82:82,E28,83:83)-SUMIF(82:82,C28,83:83)+100</f>
        <v>100</v>
      </c>
      <c r="G28" s="459"/>
      <c r="H28" s="434">
        <f>SUMIF(82:82,G28,83:83)-SUMIF(82:82,C28,83:83)+100</f>
        <v>100</v>
      </c>
      <c r="I28" s="459"/>
      <c r="J28" s="434">
        <f>SUMIF(82:82,I28,83:83)-SUMIF(82:82,C28,83:83)+100</f>
        <v>100</v>
      </c>
      <c r="K28" s="611"/>
      <c r="L28" s="1135"/>
      <c r="M28" s="1126"/>
      <c r="N28" s="1126"/>
      <c r="O28" s="1134"/>
      <c r="P28" s="3274"/>
      <c r="Q28" s="1805" t="str">
        <f t="shared" si="11"/>
        <v>物业等级</v>
      </c>
      <c r="R28" s="771" t="s">
        <v>17</v>
      </c>
      <c r="S28" s="772">
        <f t="shared" si="12"/>
        <v>100</v>
      </c>
      <c r="T28" s="771" t="s">
        <v>17</v>
      </c>
      <c r="U28" s="772">
        <f t="shared" si="13"/>
        <v>100</v>
      </c>
      <c r="V28" s="771" t="s">
        <v>17</v>
      </c>
      <c r="W28" s="772">
        <f t="shared" si="14"/>
        <v>100</v>
      </c>
      <c r="X28" s="1808"/>
      <c r="Y28" s="3274"/>
      <c r="Z28" s="1809" t="str">
        <f t="shared" si="15"/>
        <v>物业等级</v>
      </c>
      <c r="AA28" s="1806">
        <f t="shared" si="3"/>
        <v>1</v>
      </c>
      <c r="AB28" s="1806">
        <f t="shared" si="4"/>
        <v>1</v>
      </c>
      <c r="AC28" s="1806">
        <f t="shared" si="5"/>
        <v>1</v>
      </c>
    </row>
    <row r="29" spans="1:29" ht="15">
      <c r="A29" s="471"/>
      <c r="B29" s="421" t="s">
        <v>2733</v>
      </c>
      <c r="C29" s="655"/>
      <c r="D29" s="434">
        <v>100</v>
      </c>
      <c r="E29" s="655"/>
      <c r="F29" s="460">
        <f>SUMIF(84:84,E29,85:85)-SUMIF(84:84,C29,85:85)+100</f>
        <v>100</v>
      </c>
      <c r="G29" s="655"/>
      <c r="H29" s="434">
        <f>SUMIF(84:84,G29,85:85)-SUMIF(84:84,C29,85:85)+100</f>
        <v>100</v>
      </c>
      <c r="I29" s="655"/>
      <c r="J29" s="434">
        <f>SUMIF(84:84,I29,85:85)-SUMIF(84:84,C29,85:85)+100</f>
        <v>100</v>
      </c>
      <c r="K29" s="611"/>
      <c r="L29" s="1135"/>
      <c r="M29" s="1126"/>
      <c r="N29" s="1126"/>
      <c r="O29" s="1134"/>
      <c r="P29" s="3274"/>
      <c r="Q29" s="1805" t="str">
        <f t="shared" si="11"/>
        <v>有无电梯</v>
      </c>
      <c r="R29" s="771" t="s">
        <v>17</v>
      </c>
      <c r="S29" s="772">
        <f t="shared" si="12"/>
        <v>100</v>
      </c>
      <c r="T29" s="771" t="s">
        <v>17</v>
      </c>
      <c r="U29" s="772">
        <f t="shared" si="13"/>
        <v>100</v>
      </c>
      <c r="V29" s="771" t="s">
        <v>17</v>
      </c>
      <c r="W29" s="772">
        <f t="shared" si="14"/>
        <v>100</v>
      </c>
      <c r="X29" s="1808"/>
      <c r="Y29" s="3274"/>
      <c r="Z29" s="1809" t="str">
        <f t="shared" si="15"/>
        <v>有无电梯</v>
      </c>
      <c r="AA29" s="1806">
        <f t="shared" si="3"/>
        <v>1</v>
      </c>
      <c r="AB29" s="1806">
        <f t="shared" si="4"/>
        <v>1</v>
      </c>
      <c r="AC29" s="1806">
        <f t="shared" si="5"/>
        <v>1</v>
      </c>
    </row>
    <row r="30" spans="1:29" ht="15">
      <c r="A30" s="471"/>
      <c r="B30" s="421" t="s">
        <v>2734</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5"/>
      <c r="M30" s="1126"/>
      <c r="N30" s="1126"/>
      <c r="O30" s="1134"/>
      <c r="P30" s="3274"/>
      <c r="Q30" s="1805" t="str">
        <f t="shared" si="11"/>
        <v>建筑面积</v>
      </c>
      <c r="R30" s="771" t="s">
        <v>17</v>
      </c>
      <c r="S30" s="772" t="e">
        <f t="shared" si="12"/>
        <v>#N/A</v>
      </c>
      <c r="T30" s="771" t="s">
        <v>17</v>
      </c>
      <c r="U30" s="772" t="e">
        <f t="shared" si="13"/>
        <v>#N/A</v>
      </c>
      <c r="V30" s="771" t="s">
        <v>17</v>
      </c>
      <c r="W30" s="772" t="e">
        <f t="shared" si="14"/>
        <v>#N/A</v>
      </c>
      <c r="X30" s="1808"/>
      <c r="Y30" s="3274"/>
      <c r="Z30" s="1809" t="str">
        <f t="shared" si="15"/>
        <v>建筑面积</v>
      </c>
      <c r="AA30" s="1806" t="e">
        <f t="shared" si="3"/>
        <v>#N/A</v>
      </c>
      <c r="AB30" s="1806" t="e">
        <f t="shared" si="4"/>
        <v>#N/A</v>
      </c>
      <c r="AC30" s="1806" t="e">
        <f t="shared" si="5"/>
        <v>#N/A</v>
      </c>
    </row>
    <row r="31" spans="1:29" s="116" customFormat="1" ht="15">
      <c r="A31" s="472"/>
      <c r="B31" s="421" t="s">
        <v>2735</v>
      </c>
      <c r="C31" s="655"/>
      <c r="D31" s="135">
        <v>100</v>
      </c>
      <c r="E31" s="655"/>
      <c r="F31" s="460">
        <f>SUMIF(89:89,E31,90:90)-SUMIF(89:89,C31,90:90)+100</f>
        <v>100</v>
      </c>
      <c r="G31" s="655"/>
      <c r="H31" s="434">
        <f>SUMIF(89:89,G31,90:90)-SUMIF(89:89,C31,90:90)+100</f>
        <v>100</v>
      </c>
      <c r="I31" s="655"/>
      <c r="J31" s="434">
        <f>SUMIF(89:89,I31,90:90)-SUMIF(89:89,C31,90:90)+100</f>
        <v>100</v>
      </c>
      <c r="K31" s="611"/>
      <c r="L31" s="1127"/>
      <c r="M31" s="1128"/>
      <c r="N31" s="1128"/>
      <c r="O31" s="1129"/>
      <c r="P31" s="3274"/>
      <c r="Q31" s="1790" t="str">
        <f t="shared" si="11"/>
        <v>是否封闭</v>
      </c>
      <c r="R31" s="767" t="s">
        <v>17</v>
      </c>
      <c r="S31" s="768">
        <f t="shared" si="12"/>
        <v>100</v>
      </c>
      <c r="T31" s="767" t="s">
        <v>17</v>
      </c>
      <c r="U31" s="768">
        <f t="shared" si="13"/>
        <v>100</v>
      </c>
      <c r="V31" s="767" t="s">
        <v>17</v>
      </c>
      <c r="W31" s="768">
        <f t="shared" si="14"/>
        <v>100</v>
      </c>
      <c r="X31" s="769"/>
      <c r="Y31" s="3274"/>
      <c r="Z31" s="54" t="str">
        <f t="shared" si="15"/>
        <v>是否封闭</v>
      </c>
      <c r="AA31" s="770">
        <f t="shared" si="3"/>
        <v>1</v>
      </c>
      <c r="AB31" s="770">
        <f t="shared" si="4"/>
        <v>1</v>
      </c>
      <c r="AC31" s="770">
        <f t="shared" si="5"/>
        <v>1</v>
      </c>
    </row>
    <row r="32" spans="1:29" ht="15">
      <c r="A32" s="471"/>
      <c r="B32" s="2592">
        <v>111</v>
      </c>
      <c r="C32" s="431"/>
      <c r="D32" s="434">
        <v>100</v>
      </c>
      <c r="E32" s="468"/>
      <c r="F32" s="460">
        <f>SUMIF(91:91,E32,92:92)-SUMIF(91:91,C32,92:92)+100</f>
        <v>100</v>
      </c>
      <c r="G32" s="468"/>
      <c r="H32" s="434">
        <f>SUMIF(91:91,G32,92:92)-SUMIF(91:91,C32,92:92)+100</f>
        <v>100</v>
      </c>
      <c r="I32" s="468"/>
      <c r="J32" s="434">
        <f>SUMIF(91:91,I32,92:92)-SUMIF(91:91,C32,92:92)+100</f>
        <v>100</v>
      </c>
      <c r="K32" s="612"/>
      <c r="L32" s="1135"/>
      <c r="M32" s="1126"/>
      <c r="N32" s="1126"/>
      <c r="O32" s="1134"/>
      <c r="P32" s="3274" t="s">
        <v>2561</v>
      </c>
      <c r="Q32" s="1805">
        <f t="shared" si="11"/>
        <v>111</v>
      </c>
      <c r="R32" s="771" t="s">
        <v>17</v>
      </c>
      <c r="S32" s="772">
        <f t="shared" si="12"/>
        <v>100</v>
      </c>
      <c r="T32" s="771" t="s">
        <v>17</v>
      </c>
      <c r="U32" s="772">
        <f t="shared" si="13"/>
        <v>100</v>
      </c>
      <c r="V32" s="771" t="s">
        <v>17</v>
      </c>
      <c r="W32" s="772">
        <f t="shared" si="14"/>
        <v>100</v>
      </c>
      <c r="X32" s="1808"/>
      <c r="Y32" s="3274" t="s">
        <v>2561</v>
      </c>
      <c r="Z32" s="1809">
        <f t="shared" si="15"/>
        <v>111</v>
      </c>
      <c r="AA32" s="1806">
        <f t="shared" si="3"/>
        <v>1</v>
      </c>
      <c r="AB32" s="1806">
        <f t="shared" si="4"/>
        <v>1</v>
      </c>
      <c r="AC32" s="1806">
        <f t="shared" si="5"/>
        <v>1</v>
      </c>
    </row>
    <row r="33" spans="1:29" ht="15">
      <c r="A33" s="471"/>
      <c r="B33" s="2592">
        <v>111</v>
      </c>
      <c r="C33" s="431"/>
      <c r="D33" s="434">
        <v>100</v>
      </c>
      <c r="E33" s="468"/>
      <c r="F33" s="460">
        <f>SUMIF(93:93,E33,94:94)-SUMIF(93:93,C33,94:94)+100</f>
        <v>100</v>
      </c>
      <c r="G33" s="468"/>
      <c r="H33" s="434">
        <f>SUMIF(93:93,G33,94:94)-SUMIF(93:93,C33,94:94)+100</f>
        <v>100</v>
      </c>
      <c r="I33" s="468"/>
      <c r="J33" s="434">
        <f>SUMIF(93:93,I33,94:94)-SUMIF(93:93,C33,94:94)+100</f>
        <v>100</v>
      </c>
      <c r="K33" s="612"/>
      <c r="L33" s="1135"/>
      <c r="M33" s="1126"/>
      <c r="N33" s="1126"/>
      <c r="O33" s="1134"/>
      <c r="P33" s="3274"/>
      <c r="Q33" s="1805">
        <f t="shared" si="11"/>
        <v>111</v>
      </c>
      <c r="R33" s="771" t="s">
        <v>17</v>
      </c>
      <c r="S33" s="772">
        <f t="shared" si="12"/>
        <v>100</v>
      </c>
      <c r="T33" s="771" t="s">
        <v>17</v>
      </c>
      <c r="U33" s="772">
        <f t="shared" si="13"/>
        <v>100</v>
      </c>
      <c r="V33" s="771" t="s">
        <v>17</v>
      </c>
      <c r="W33" s="772">
        <f t="shared" si="14"/>
        <v>100</v>
      </c>
      <c r="X33" s="1808"/>
      <c r="Y33" s="3274"/>
      <c r="Z33" s="1809">
        <f t="shared" si="15"/>
        <v>111</v>
      </c>
      <c r="AA33" s="1806">
        <f t="shared" si="3"/>
        <v>1</v>
      </c>
      <c r="AB33" s="1806">
        <f t="shared" si="4"/>
        <v>1</v>
      </c>
      <c r="AC33" s="1806">
        <f t="shared" si="5"/>
        <v>1</v>
      </c>
    </row>
    <row r="34" spans="1:29" ht="15.75" thickBot="1">
      <c r="A34" s="477"/>
      <c r="B34" s="2594">
        <v>111</v>
      </c>
      <c r="C34" s="436"/>
      <c r="D34" s="437">
        <v>100</v>
      </c>
      <c r="E34" s="2689"/>
      <c r="F34" s="438">
        <f>SUMIF(95:95,E34,96:96)-SUMIF(95:95,C34,96:96)+100</f>
        <v>100</v>
      </c>
      <c r="G34" s="2689"/>
      <c r="H34" s="437">
        <f>SUMIF(95:95,G34,96:96)-SUMIF(95:95,C34,96:96)+100</f>
        <v>100</v>
      </c>
      <c r="I34" s="2689"/>
      <c r="J34" s="437">
        <f>SUMIF(95:95,I34,96:96)-SUMIF(95:95,C34,96:96)+100</f>
        <v>100</v>
      </c>
      <c r="K34" s="612"/>
      <c r="L34" s="1135"/>
      <c r="M34" s="1126"/>
      <c r="N34" s="1126"/>
      <c r="O34" s="1134"/>
      <c r="P34" s="3274"/>
      <c r="Q34" s="1805">
        <f t="shared" si="11"/>
        <v>111</v>
      </c>
      <c r="R34" s="771" t="s">
        <v>17</v>
      </c>
      <c r="S34" s="772">
        <f t="shared" si="12"/>
        <v>100</v>
      </c>
      <c r="T34" s="771" t="s">
        <v>17</v>
      </c>
      <c r="U34" s="772">
        <f t="shared" si="13"/>
        <v>100</v>
      </c>
      <c r="V34" s="771" t="s">
        <v>17</v>
      </c>
      <c r="W34" s="772">
        <f t="shared" si="14"/>
        <v>100</v>
      </c>
      <c r="X34" s="1808"/>
      <c r="Y34" s="3274"/>
      <c r="Z34" s="1809">
        <f t="shared" si="15"/>
        <v>111</v>
      </c>
      <c r="AA34" s="1806">
        <f t="shared" si="3"/>
        <v>1</v>
      </c>
      <c r="AB34" s="1806">
        <f t="shared" si="4"/>
        <v>1</v>
      </c>
      <c r="AC34" s="1806">
        <f t="shared" si="5"/>
        <v>1</v>
      </c>
    </row>
    <row r="35" spans="1:29" ht="15">
      <c r="A35" s="478" t="s">
        <v>2573</v>
      </c>
      <c r="B35" s="479"/>
      <c r="C35" s="1402" t="s">
        <v>1</v>
      </c>
      <c r="D35" s="1403"/>
      <c r="E35" s="1404"/>
      <c r="F35" s="1405"/>
      <c r="G35" s="1406"/>
      <c r="H35" s="1407"/>
      <c r="I35" s="1404"/>
      <c r="J35" s="1407"/>
      <c r="K35" s="780"/>
      <c r="L35" s="1138"/>
      <c r="M35" s="1139"/>
      <c r="N35" s="1126"/>
      <c r="O35" s="1139"/>
      <c r="P35" s="3276" t="str">
        <f>A35</f>
        <v>成交单价（元/平方米）</v>
      </c>
      <c r="Q35" s="3276"/>
      <c r="R35" s="3277">
        <f>E35</f>
        <v>0</v>
      </c>
      <c r="S35" s="3277"/>
      <c r="T35" s="3277">
        <f>G35</f>
        <v>0</v>
      </c>
      <c r="U35" s="3277"/>
      <c r="V35" s="3277">
        <f>I35</f>
        <v>0</v>
      </c>
      <c r="W35" s="3277"/>
      <c r="X35" s="756"/>
      <c r="Y35" s="778"/>
      <c r="Z35" s="756"/>
      <c r="AA35" s="756"/>
      <c r="AB35" s="756"/>
      <c r="AC35" s="756"/>
    </row>
    <row r="36" spans="1:29" ht="15.75" thickBot="1">
      <c r="A36" s="485" t="s">
        <v>2665</v>
      </c>
      <c r="B36" s="486"/>
      <c r="C36" s="1408" t="e">
        <f>R37</f>
        <v>#DIV/0!</v>
      </c>
      <c r="D36" s="1409"/>
      <c r="E36" s="1410" t="e">
        <f>R36</f>
        <v>#DIV/0!</v>
      </c>
      <c r="F36" s="1410"/>
      <c r="G36" s="1408" t="e">
        <f>T36</f>
        <v>#DIV/0!</v>
      </c>
      <c r="H36" s="1409"/>
      <c r="I36" s="1410" t="e">
        <f>V36</f>
        <v>#DIV/0!</v>
      </c>
      <c r="J36" s="1409"/>
      <c r="K36" s="781"/>
      <c r="L36" s="1138"/>
      <c r="M36" s="1139"/>
      <c r="N36" s="1126"/>
      <c r="O36" s="1139"/>
      <c r="P36" s="3276" t="str">
        <f>A36</f>
        <v>比较价值（元/平方米）</v>
      </c>
      <c r="Q36" s="3276"/>
      <c r="R36" s="3277" t="e">
        <f>IF(F1="售价",ROUND(PRODUCT(R35,AA7:AA34),0),ROUND(PRODUCT(R35,AA7:AA34),1))</f>
        <v>#DIV/0!</v>
      </c>
      <c r="S36" s="3277"/>
      <c r="T36" s="3277" t="e">
        <f>IF(F1="售价",ROUND(PRODUCT(T35,AB7:AB34),0),ROUND(PRODUCT(T35,AB7:AB34),1))</f>
        <v>#DIV/0!</v>
      </c>
      <c r="U36" s="3277"/>
      <c r="V36" s="3277" t="e">
        <f>IF(F1="售价",ROUND(PRODUCT(V35,AC7:AC34),0),ROUND(PRODUCT(V35,AC7:AC34),1))</f>
        <v>#DIV/0!</v>
      </c>
      <c r="W36" s="3277"/>
      <c r="X36" s="756"/>
      <c r="Y36" s="756"/>
      <c r="Z36" s="756"/>
      <c r="AA36" s="756"/>
      <c r="AB36" s="756"/>
      <c r="AC36" s="756"/>
    </row>
    <row r="37" spans="1:29" ht="15.75" thickBot="1">
      <c r="A37" s="491" t="s">
        <v>2666</v>
      </c>
      <c r="B37" s="492"/>
      <c r="C37" s="1412" t="e">
        <f>R37</f>
        <v>#DIV/0!</v>
      </c>
      <c r="D37" s="1412"/>
      <c r="E37" s="1412"/>
      <c r="F37" s="1412"/>
      <c r="G37" s="1412"/>
      <c r="H37" s="1412"/>
      <c r="I37" s="1412"/>
      <c r="J37" s="1412"/>
      <c r="K37" s="782"/>
      <c r="L37" s="1138"/>
      <c r="M37" s="1139"/>
      <c r="N37" s="1139"/>
      <c r="O37" s="1139"/>
      <c r="P37" s="3316" t="str">
        <f>A37</f>
        <v>估价对象XX用房的比较价值（楼面单价，元/平方米）</v>
      </c>
      <c r="Q37" s="3317"/>
      <c r="R37" s="3318" t="e">
        <f>IF(F1="售价",ROUND(AVERAGE(R36:V36),0),ROUND(AVERAGE(R36:V36),1))</f>
        <v>#DIV/0!</v>
      </c>
      <c r="S37" s="3318"/>
      <c r="T37" s="3318"/>
      <c r="U37" s="3318"/>
      <c r="V37" s="3318"/>
      <c r="W37" s="3318"/>
      <c r="X37" s="756"/>
      <c r="Y37" s="756"/>
      <c r="Z37" s="756"/>
      <c r="AA37" s="756"/>
      <c r="AB37" s="756"/>
      <c r="AC37" s="756"/>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6" t="s">
        <v>2667</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0"/>
      <c r="L40" s="1101"/>
      <c r="M40" s="1139"/>
      <c r="N40" s="1139"/>
      <c r="O40" s="1139"/>
    </row>
    <row r="41" spans="1:29" ht="13.5" customHeight="1">
      <c r="A41" s="1139"/>
      <c r="B41" s="1139"/>
      <c r="C41" s="496" t="s">
        <v>2668</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0"/>
      <c r="L41" s="1101"/>
      <c r="M41" s="1139"/>
      <c r="N41" s="1139"/>
      <c r="O41" s="1139"/>
    </row>
    <row r="42" spans="1:29" s="501" customFormat="1" ht="13.5" customHeight="1">
      <c r="A42" s="1140"/>
      <c r="B42" s="1140"/>
      <c r="C42" s="496" t="s">
        <v>2669</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3"/>
      <c r="L42" s="1144"/>
      <c r="M42" s="1140"/>
      <c r="N42" s="1140"/>
      <c r="O42" s="1140"/>
    </row>
    <row r="43" spans="1:29" s="501"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60" t="s">
        <v>2670</v>
      </c>
      <c r="B45" s="756"/>
      <c r="C45" s="761"/>
      <c r="D45" s="761"/>
      <c r="E45" s="761"/>
      <c r="F45" s="762"/>
      <c r="G45" s="762"/>
      <c r="H45" s="761"/>
      <c r="I45" s="761"/>
      <c r="J45" s="761"/>
      <c r="K45" s="763"/>
      <c r="L45" s="764"/>
      <c r="M45" s="761"/>
      <c r="N45" s="761"/>
      <c r="O45" s="761"/>
      <c r="P45" s="502"/>
      <c r="Q45" s="503"/>
    </row>
    <row r="46" spans="1:29" s="507" customFormat="1" ht="15">
      <c r="A46" s="504" t="s">
        <v>2544</v>
      </c>
      <c r="B46" s="505"/>
      <c r="C46" s="1569" t="str">
        <f>YEAR(C7)&amp;"-"&amp;MONTH(C7)</f>
        <v>2019-4</v>
      </c>
      <c r="D46" s="1570">
        <f>EDATE(C46,-1)</f>
        <v>43525</v>
      </c>
      <c r="E46" s="1570">
        <f t="shared" ref="E46:O46" si="16">EDATE(D46,-1)</f>
        <v>43497</v>
      </c>
      <c r="F46" s="1570">
        <f t="shared" si="16"/>
        <v>43466</v>
      </c>
      <c r="G46" s="1570">
        <f t="shared" si="16"/>
        <v>43435</v>
      </c>
      <c r="H46" s="1570">
        <f t="shared" si="16"/>
        <v>43405</v>
      </c>
      <c r="I46" s="1570">
        <f t="shared" si="16"/>
        <v>43374</v>
      </c>
      <c r="J46" s="1570">
        <f t="shared" si="16"/>
        <v>43344</v>
      </c>
      <c r="K46" s="1570">
        <f t="shared" si="16"/>
        <v>43313</v>
      </c>
      <c r="L46" s="1570">
        <f t="shared" si="16"/>
        <v>43282</v>
      </c>
      <c r="M46" s="1570">
        <f t="shared" si="16"/>
        <v>43252</v>
      </c>
      <c r="N46" s="1570">
        <f t="shared" si="16"/>
        <v>43221</v>
      </c>
      <c r="O46" s="1570">
        <f t="shared" si="16"/>
        <v>43191</v>
      </c>
      <c r="P46" s="506"/>
    </row>
    <row r="47" spans="1:29" s="116" customFormat="1" ht="15">
      <c r="A47" s="508"/>
      <c r="B47" s="509"/>
      <c r="C47" s="1568">
        <v>100</v>
      </c>
      <c r="D47" s="511"/>
      <c r="E47" s="511"/>
      <c r="F47" s="511"/>
      <c r="G47" s="511"/>
      <c r="H47" s="511"/>
      <c r="I47" s="511"/>
      <c r="J47" s="511"/>
      <c r="K47" s="511"/>
      <c r="L47" s="511"/>
      <c r="M47" s="512"/>
      <c r="N47" s="511"/>
      <c r="O47" s="513"/>
      <c r="P47" s="503"/>
    </row>
    <row r="48" spans="1:29" s="116" customFormat="1" ht="15.75" thickBot="1">
      <c r="A48" s="514" t="s">
        <v>2581</v>
      </c>
      <c r="B48" s="515"/>
      <c r="C48" s="516"/>
      <c r="D48" s="517"/>
      <c r="E48" s="517"/>
      <c r="F48" s="517"/>
      <c r="G48" s="517"/>
      <c r="H48" s="517"/>
      <c r="I48" s="517"/>
      <c r="J48" s="517"/>
      <c r="K48" s="517"/>
      <c r="L48" s="517"/>
      <c r="M48" s="518"/>
      <c r="N48" s="517"/>
      <c r="O48" s="519"/>
      <c r="P48" s="503"/>
      <c r="Q48" s="503"/>
    </row>
    <row r="49" spans="1:17" s="116" customFormat="1" ht="15">
      <c r="A49" s="520" t="s">
        <v>2546</v>
      </c>
      <c r="B49" s="509"/>
      <c r="C49" s="521" t="s">
        <v>2648</v>
      </c>
      <c r="D49" s="522"/>
      <c r="E49" s="522"/>
      <c r="F49" s="522"/>
      <c r="G49" s="522"/>
      <c r="H49" s="522"/>
      <c r="I49" s="522"/>
      <c r="J49" s="522"/>
      <c r="K49" s="522"/>
      <c r="L49" s="523"/>
      <c r="M49" s="524"/>
      <c r="N49" s="1146"/>
      <c r="O49" s="1146"/>
      <c r="P49" s="525"/>
      <c r="Q49" s="503"/>
    </row>
    <row r="50" spans="1:17" s="116" customFormat="1" ht="15.75" thickBot="1">
      <c r="A50" s="520"/>
      <c r="B50" s="509"/>
      <c r="C50" s="637">
        <v>100</v>
      </c>
      <c r="D50" s="511"/>
      <c r="E50" s="511"/>
      <c r="F50" s="511"/>
      <c r="G50" s="511"/>
      <c r="H50" s="511"/>
      <c r="I50" s="511"/>
      <c r="J50" s="511"/>
      <c r="K50" s="511"/>
      <c r="L50" s="511"/>
      <c r="M50" s="513"/>
      <c r="N50" s="1146"/>
      <c r="O50" s="1146"/>
      <c r="P50" s="503"/>
      <c r="Q50" s="503"/>
    </row>
    <row r="51" spans="1:17">
      <c r="A51" s="526" t="s">
        <v>2584</v>
      </c>
      <c r="B51" s="527" t="s">
        <v>2550</v>
      </c>
      <c r="C51" s="528">
        <f>C9</f>
        <v>0</v>
      </c>
      <c r="D51" s="529"/>
      <c r="E51" s="529"/>
      <c r="F51" s="529"/>
      <c r="G51" s="529"/>
      <c r="H51" s="529"/>
      <c r="I51" s="529"/>
      <c r="J51" s="529"/>
      <c r="K51" s="530"/>
      <c r="L51" s="531"/>
      <c r="M51" s="532"/>
      <c r="N51" s="1147"/>
      <c r="O51" s="1147"/>
      <c r="P51" s="44"/>
      <c r="Q51" s="503"/>
    </row>
    <row r="52" spans="1:17" ht="15.75" thickBot="1">
      <c r="A52" s="533"/>
      <c r="B52" s="534"/>
      <c r="C52" s="535">
        <v>100</v>
      </c>
      <c r="D52" s="535"/>
      <c r="E52" s="535"/>
      <c r="F52" s="535"/>
      <c r="G52" s="535"/>
      <c r="H52" s="535"/>
      <c r="I52" s="535"/>
      <c r="J52" s="535"/>
      <c r="K52" s="535"/>
      <c r="L52" s="535"/>
      <c r="M52" s="536"/>
      <c r="N52" s="1148"/>
      <c r="O52" s="1148"/>
      <c r="P52" s="44"/>
      <c r="Q52" s="503"/>
    </row>
    <row r="53" spans="1:17" ht="27.75" thickTop="1">
      <c r="A53" s="533"/>
      <c r="B53" s="537" t="s">
        <v>2553</v>
      </c>
      <c r="C53" s="538" t="s">
        <v>2585</v>
      </c>
      <c r="D53" s="538" t="s">
        <v>2586</v>
      </c>
      <c r="E53" s="538" t="s">
        <v>2587</v>
      </c>
      <c r="F53" s="538" t="s">
        <v>2588</v>
      </c>
      <c r="G53" s="538" t="s">
        <v>2589</v>
      </c>
      <c r="H53" s="538" t="s">
        <v>2590</v>
      </c>
      <c r="I53" s="538" t="s">
        <v>2591</v>
      </c>
      <c r="J53" s="538"/>
      <c r="K53" s="539"/>
      <c r="L53" s="540"/>
      <c r="M53" s="541"/>
      <c r="N53" s="1147"/>
      <c r="O53" s="1147"/>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48"/>
      <c r="O54" s="1148"/>
      <c r="P54" s="44"/>
      <c r="Q54" s="503"/>
    </row>
    <row r="55" spans="1:17" ht="15.75" thickTop="1">
      <c r="A55" s="533"/>
      <c r="B55" s="658">
        <f>B11</f>
        <v>111</v>
      </c>
      <c r="C55" s="548"/>
      <c r="D55" s="548"/>
      <c r="E55" s="548"/>
      <c r="F55" s="548"/>
      <c r="G55" s="548"/>
      <c r="H55" s="548"/>
      <c r="I55" s="548"/>
      <c r="J55" s="548"/>
      <c r="K55" s="549"/>
      <c r="L55" s="550"/>
      <c r="M55" s="551"/>
      <c r="N55" s="1147"/>
      <c r="O55" s="1147"/>
      <c r="P55" s="44"/>
      <c r="Q55" s="503"/>
    </row>
    <row r="56" spans="1:17" ht="15.75" thickBot="1">
      <c r="A56" s="533"/>
      <c r="B56" s="534"/>
      <c r="C56" s="559"/>
      <c r="D56" s="535"/>
      <c r="E56" s="535"/>
      <c r="F56" s="535"/>
      <c r="G56" s="535"/>
      <c r="H56" s="535"/>
      <c r="I56" s="535"/>
      <c r="J56" s="535"/>
      <c r="K56" s="535"/>
      <c r="L56" s="535"/>
      <c r="M56" s="536"/>
      <c r="N56" s="1148"/>
      <c r="O56" s="1148"/>
      <c r="P56" s="44"/>
      <c r="Q56" s="503"/>
    </row>
    <row r="57" spans="1:17" s="470" customFormat="1" ht="15.75" thickTop="1">
      <c r="A57" s="552"/>
      <c r="B57" s="537">
        <f>B12</f>
        <v>111</v>
      </c>
      <c r="C57" s="548"/>
      <c r="D57" s="548"/>
      <c r="E57" s="548"/>
      <c r="F57" s="548"/>
      <c r="G57" s="553"/>
      <c r="H57" s="554"/>
      <c r="I57" s="554"/>
      <c r="J57" s="554"/>
      <c r="K57" s="554"/>
      <c r="L57" s="555"/>
      <c r="M57" s="556"/>
      <c r="N57" s="1149"/>
      <c r="O57" s="1149"/>
      <c r="P57" s="557"/>
      <c r="Q57" s="558"/>
    </row>
    <row r="58" spans="1:17" s="470" customFormat="1" ht="15.75" thickBot="1">
      <c r="A58" s="552"/>
      <c r="B58" s="542"/>
      <c r="C58" s="559"/>
      <c r="D58" s="535"/>
      <c r="E58" s="535"/>
      <c r="F58" s="535"/>
      <c r="G58" s="535"/>
      <c r="H58" s="535"/>
      <c r="I58" s="535"/>
      <c r="J58" s="535"/>
      <c r="K58" s="535"/>
      <c r="L58" s="535"/>
      <c r="M58" s="536"/>
      <c r="N58" s="1148"/>
      <c r="O58" s="1148"/>
      <c r="P58" s="557"/>
      <c r="Q58" s="558"/>
    </row>
    <row r="59" spans="1:17" s="470" customFormat="1" ht="15.75" thickTop="1">
      <c r="A59" s="552"/>
      <c r="B59" s="537">
        <f>B13</f>
        <v>111</v>
      </c>
      <c r="C59" s="548"/>
      <c r="D59" s="548"/>
      <c r="E59" s="548"/>
      <c r="F59" s="548"/>
      <c r="G59" s="553"/>
      <c r="H59" s="554"/>
      <c r="I59" s="554"/>
      <c r="J59" s="554"/>
      <c r="K59" s="554"/>
      <c r="L59" s="555"/>
      <c r="M59" s="556"/>
      <c r="N59" s="1149"/>
      <c r="O59" s="1149"/>
      <c r="P59" s="469"/>
      <c r="Q59" s="560"/>
    </row>
    <row r="60" spans="1:17" s="470" customFormat="1" ht="15.75" thickBot="1">
      <c r="A60" s="552"/>
      <c r="B60" s="542"/>
      <c r="C60" s="559"/>
      <c r="D60" s="559"/>
      <c r="E60" s="559"/>
      <c r="F60" s="559"/>
      <c r="G60" s="559"/>
      <c r="H60" s="561"/>
      <c r="I60" s="561"/>
      <c r="J60" s="561"/>
      <c r="K60" s="561"/>
      <c r="L60" s="561"/>
      <c r="M60" s="562"/>
      <c r="N60" s="1149"/>
      <c r="O60" s="1149"/>
      <c r="P60" s="557"/>
      <c r="Q60" s="558"/>
    </row>
    <row r="61" spans="1:17" ht="15" thickTop="1">
      <c r="A61" s="526" t="s">
        <v>2555</v>
      </c>
      <c r="B61" s="527" t="s">
        <v>2598</v>
      </c>
      <c r="C61" s="572" t="s">
        <v>2593</v>
      </c>
      <c r="D61" s="572" t="s">
        <v>2594</v>
      </c>
      <c r="E61" s="572" t="s">
        <v>2595</v>
      </c>
      <c r="F61" s="572" t="s">
        <v>2596</v>
      </c>
      <c r="G61" s="572" t="s">
        <v>2597</v>
      </c>
      <c r="H61" s="528"/>
      <c r="I61" s="528"/>
      <c r="J61" s="528"/>
      <c r="K61" s="573"/>
      <c r="L61" s="574"/>
      <c r="M61" s="575"/>
      <c r="N61" s="1147"/>
      <c r="O61" s="1147"/>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48"/>
      <c r="O62" s="1148"/>
      <c r="P62" s="44"/>
      <c r="Q62" s="503"/>
    </row>
    <row r="63" spans="1:17" ht="27.75" thickTop="1">
      <c r="A63" s="533"/>
      <c r="B63" s="537" t="s">
        <v>2736</v>
      </c>
      <c r="C63" s="577" t="s">
        <v>2593</v>
      </c>
      <c r="D63" s="577" t="s">
        <v>2594</v>
      </c>
      <c r="E63" s="577" t="s">
        <v>2595</v>
      </c>
      <c r="F63" s="577" t="s">
        <v>2596</v>
      </c>
      <c r="G63" s="577" t="s">
        <v>2597</v>
      </c>
      <c r="H63" s="538"/>
      <c r="I63" s="538"/>
      <c r="J63" s="538"/>
      <c r="K63" s="539"/>
      <c r="L63" s="540"/>
      <c r="M63" s="541"/>
      <c r="N63" s="1147"/>
      <c r="O63" s="1147"/>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48"/>
      <c r="O64" s="1148"/>
      <c r="P64" s="44"/>
      <c r="Q64" s="503"/>
    </row>
    <row r="65" spans="1:17" ht="15.75" thickTop="1">
      <c r="A65" s="533"/>
      <c r="B65" s="545" t="s">
        <v>2685</v>
      </c>
      <c r="C65" s="658" t="s">
        <v>2671</v>
      </c>
      <c r="D65" s="658" t="s">
        <v>2672</v>
      </c>
      <c r="E65" s="658" t="s">
        <v>2673</v>
      </c>
      <c r="F65" s="658" t="s">
        <v>2674</v>
      </c>
      <c r="G65" s="658" t="s">
        <v>2675</v>
      </c>
      <c r="H65" s="538"/>
      <c r="I65" s="538"/>
      <c r="J65" s="538"/>
      <c r="K65" s="538"/>
      <c r="L65" s="538"/>
      <c r="M65" s="1377"/>
      <c r="N65" s="1148"/>
      <c r="O65" s="1148"/>
      <c r="P65" s="44"/>
      <c r="Q65" s="503"/>
    </row>
    <row r="66" spans="1:17" ht="15.75" thickBot="1">
      <c r="A66" s="533"/>
      <c r="B66" s="545"/>
      <c r="C66" s="543">
        <v>100</v>
      </c>
      <c r="D66" s="543">
        <f>C66-$K18</f>
        <v>100</v>
      </c>
      <c r="E66" s="543">
        <f>D66-$K18</f>
        <v>100</v>
      </c>
      <c r="F66" s="543">
        <f>E66-$K18</f>
        <v>100</v>
      </c>
      <c r="G66" s="543">
        <f>F66-$K18</f>
        <v>100</v>
      </c>
      <c r="H66" s="658"/>
      <c r="I66" s="658"/>
      <c r="J66" s="658"/>
      <c r="K66" s="658"/>
      <c r="L66" s="658"/>
      <c r="M66" s="449"/>
      <c r="N66" s="1148"/>
      <c r="O66" s="1148"/>
      <c r="P66" s="44"/>
      <c r="Q66" s="503"/>
    </row>
    <row r="67" spans="1:17" ht="15.75" thickTop="1">
      <c r="A67" s="533"/>
      <c r="B67" s="537" t="s">
        <v>2605</v>
      </c>
      <c r="C67" s="577" t="s">
        <v>2593</v>
      </c>
      <c r="D67" s="577" t="s">
        <v>2594</v>
      </c>
      <c r="E67" s="577" t="s">
        <v>2595</v>
      </c>
      <c r="F67" s="577" t="s">
        <v>2596</v>
      </c>
      <c r="G67" s="577" t="s">
        <v>2597</v>
      </c>
      <c r="H67" s="538"/>
      <c r="I67" s="538"/>
      <c r="J67" s="538"/>
      <c r="K67" s="539"/>
      <c r="L67" s="540"/>
      <c r="M67" s="541"/>
      <c r="N67" s="1147"/>
      <c r="O67" s="1147"/>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48"/>
      <c r="O68" s="1148"/>
      <c r="P68" s="44"/>
      <c r="Q68" s="503"/>
    </row>
    <row r="69" spans="1:17" ht="15.75" thickTop="1">
      <c r="A69" s="533"/>
      <c r="B69" s="537" t="s">
        <v>2725</v>
      </c>
      <c r="C69" s="553"/>
      <c r="D69" s="553"/>
      <c r="E69" s="553"/>
      <c r="F69" s="553"/>
      <c r="G69" s="553"/>
      <c r="H69" s="582"/>
      <c r="I69" s="582"/>
      <c r="J69" s="582"/>
      <c r="K69" s="583"/>
      <c r="L69" s="584"/>
      <c r="M69" s="585"/>
      <c r="N69" s="1147"/>
      <c r="O69" s="1147"/>
      <c r="P69" s="44"/>
      <c r="Q69" s="503"/>
    </row>
    <row r="70" spans="1:17" ht="15.75" thickBot="1">
      <c r="A70" s="533"/>
      <c r="B70" s="542"/>
      <c r="C70" s="543">
        <v>100</v>
      </c>
      <c r="D70" s="543">
        <f>C70-$K22</f>
        <v>100</v>
      </c>
      <c r="E70" s="543"/>
      <c r="F70" s="543"/>
      <c r="G70" s="543"/>
      <c r="H70" s="543"/>
      <c r="I70" s="543"/>
      <c r="J70" s="543"/>
      <c r="K70" s="543"/>
      <c r="L70" s="543"/>
      <c r="M70" s="544"/>
      <c r="N70" s="1148"/>
      <c r="O70" s="1148"/>
      <c r="P70" s="44"/>
      <c r="Q70" s="503"/>
    </row>
    <row r="71" spans="1:17" s="116" customFormat="1" ht="15.75" thickTop="1">
      <c r="A71" s="578"/>
      <c r="B71" s="537">
        <f>B23</f>
        <v>111</v>
      </c>
      <c r="C71" s="548"/>
      <c r="D71" s="548"/>
      <c r="E71" s="548"/>
      <c r="F71" s="548"/>
      <c r="G71" s="553"/>
      <c r="H71" s="553"/>
      <c r="I71" s="553"/>
      <c r="J71" s="553"/>
      <c r="K71" s="553"/>
      <c r="L71" s="579"/>
      <c r="M71" s="580"/>
      <c r="N71" s="1146"/>
      <c r="O71" s="1146"/>
      <c r="P71" s="44"/>
      <c r="Q71" s="503"/>
    </row>
    <row r="72" spans="1:17" s="116" customFormat="1" ht="15.75" thickBot="1">
      <c r="A72" s="578"/>
      <c r="B72" s="542"/>
      <c r="C72" s="559"/>
      <c r="D72" s="535"/>
      <c r="E72" s="535"/>
      <c r="F72" s="535"/>
      <c r="G72" s="535"/>
      <c r="H72" s="535"/>
      <c r="I72" s="535"/>
      <c r="J72" s="535"/>
      <c r="K72" s="535"/>
      <c r="L72" s="535"/>
      <c r="M72" s="536"/>
      <c r="N72" s="1148"/>
      <c r="O72" s="1148"/>
      <c r="P72" s="44"/>
      <c r="Q72" s="503"/>
    </row>
    <row r="73" spans="1:17" s="116" customFormat="1" ht="15.75" thickTop="1">
      <c r="A73" s="578"/>
      <c r="B73" s="537">
        <f>B24</f>
        <v>111</v>
      </c>
      <c r="C73" s="548"/>
      <c r="D73" s="548"/>
      <c r="E73" s="548"/>
      <c r="F73" s="548"/>
      <c r="G73" s="553"/>
      <c r="H73" s="553"/>
      <c r="I73" s="553"/>
      <c r="J73" s="553"/>
      <c r="K73" s="553"/>
      <c r="L73" s="553"/>
      <c r="M73" s="580"/>
      <c r="N73" s="1146"/>
      <c r="O73" s="1146"/>
      <c r="P73" s="44"/>
      <c r="Q73" s="503"/>
    </row>
    <row r="74" spans="1:17" s="116" customFormat="1" ht="15.75" thickBot="1">
      <c r="A74" s="578"/>
      <c r="B74" s="542"/>
      <c r="C74" s="559"/>
      <c r="D74" s="535"/>
      <c r="E74" s="535"/>
      <c r="F74" s="535"/>
      <c r="G74" s="535"/>
      <c r="H74" s="535"/>
      <c r="I74" s="535"/>
      <c r="J74" s="535"/>
      <c r="K74" s="535"/>
      <c r="L74" s="535"/>
      <c r="M74" s="536"/>
      <c r="N74" s="1148"/>
      <c r="O74" s="1148"/>
      <c r="P74" s="44"/>
      <c r="Q74" s="503"/>
    </row>
    <row r="75" spans="1:17" s="470" customFormat="1" ht="15.75" thickTop="1">
      <c r="A75" s="552"/>
      <c r="B75" s="537">
        <f>B25</f>
        <v>111</v>
      </c>
      <c r="C75" s="548"/>
      <c r="D75" s="548"/>
      <c r="E75" s="548"/>
      <c r="F75" s="548"/>
      <c r="G75" s="553"/>
      <c r="H75" s="554"/>
      <c r="I75" s="554"/>
      <c r="J75" s="554"/>
      <c r="K75" s="554"/>
      <c r="L75" s="555"/>
      <c r="M75" s="556"/>
      <c r="N75" s="1149"/>
      <c r="O75" s="1149"/>
      <c r="P75" s="557"/>
      <c r="Q75" s="558"/>
    </row>
    <row r="76" spans="1:17" s="470" customFormat="1" ht="15.75" thickBot="1">
      <c r="A76" s="552"/>
      <c r="B76" s="542"/>
      <c r="C76" s="559"/>
      <c r="D76" s="559"/>
      <c r="E76" s="559"/>
      <c r="F76" s="559"/>
      <c r="G76" s="535"/>
      <c r="H76" s="535"/>
      <c r="I76" s="535"/>
      <c r="J76" s="535"/>
      <c r="K76" s="535"/>
      <c r="L76" s="535"/>
      <c r="M76" s="536"/>
      <c r="N76" s="1149"/>
      <c r="O76" s="1149"/>
      <c r="P76" s="557"/>
      <c r="Q76" s="558"/>
    </row>
    <row r="77" spans="1:17" ht="15" thickTop="1">
      <c r="A77" s="526" t="s">
        <v>2559</v>
      </c>
      <c r="B77" s="527" t="s">
        <v>2612</v>
      </c>
      <c r="C77" s="553"/>
      <c r="D77" s="553"/>
      <c r="E77" s="529"/>
      <c r="F77" s="529"/>
      <c r="G77" s="529"/>
      <c r="H77" s="529"/>
      <c r="I77" s="529"/>
      <c r="J77" s="529"/>
      <c r="K77" s="530"/>
      <c r="L77" s="531"/>
      <c r="M77" s="532"/>
      <c r="N77" s="1147"/>
      <c r="O77" s="1147"/>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48"/>
      <c r="O78" s="1148"/>
      <c r="P78" s="44"/>
      <c r="Q78" s="503"/>
    </row>
    <row r="79" spans="1:17" ht="15.75" thickTop="1">
      <c r="A79" s="533"/>
      <c r="B79" s="537" t="s">
        <v>2728</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6"/>
      <c r="O79" s="1146"/>
      <c r="P79" s="44"/>
      <c r="Q79" s="503"/>
    </row>
    <row r="80" spans="1:17" ht="15">
      <c r="A80" s="533"/>
      <c r="B80" s="545"/>
      <c r="C80" s="602">
        <v>0.5</v>
      </c>
      <c r="D80" s="602">
        <v>0.6</v>
      </c>
      <c r="E80" s="602">
        <v>0.7</v>
      </c>
      <c r="F80" s="602">
        <v>0.8</v>
      </c>
      <c r="G80" s="602">
        <v>0.9</v>
      </c>
      <c r="H80" s="602">
        <v>1.0001</v>
      </c>
      <c r="I80" s="658"/>
      <c r="J80" s="658"/>
      <c r="K80" s="666"/>
      <c r="L80" s="667"/>
      <c r="M80" s="668"/>
      <c r="N80" s="1146"/>
      <c r="O80" s="1146"/>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48"/>
      <c r="O81" s="1148"/>
      <c r="P81" s="557"/>
      <c r="Q81" s="558"/>
    </row>
    <row r="82" spans="1:17" ht="15" thickTop="1">
      <c r="A82" s="598"/>
      <c r="B82" s="545" t="s">
        <v>2729</v>
      </c>
      <c r="C82" s="553"/>
      <c r="D82" s="553"/>
      <c r="E82" s="582"/>
      <c r="F82" s="582"/>
      <c r="G82" s="582"/>
      <c r="H82" s="582"/>
      <c r="I82" s="582"/>
      <c r="J82" s="582"/>
      <c r="K82" s="583"/>
      <c r="L82" s="584"/>
      <c r="M82" s="585"/>
      <c r="N82" s="1147"/>
      <c r="O82" s="1147"/>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48"/>
      <c r="O83" s="1148"/>
      <c r="P83" s="44"/>
      <c r="Q83" s="503"/>
    </row>
    <row r="84" spans="1:17" ht="15" thickTop="1">
      <c r="A84" s="598"/>
      <c r="B84" s="537" t="s">
        <v>2737</v>
      </c>
      <c r="C84" s="553"/>
      <c r="D84" s="553"/>
      <c r="E84" s="553"/>
      <c r="F84" s="553"/>
      <c r="G84" s="553"/>
      <c r="H84" s="553"/>
      <c r="I84" s="582"/>
      <c r="J84" s="582"/>
      <c r="K84" s="583"/>
      <c r="L84" s="584"/>
      <c r="M84" s="585"/>
      <c r="N84" s="1147"/>
      <c r="O84" s="1147"/>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48"/>
      <c r="O85" s="1148"/>
      <c r="P85" s="44"/>
      <c r="Q85" s="503"/>
    </row>
    <row r="86" spans="1:17" ht="15" thickTop="1">
      <c r="A86" s="598"/>
      <c r="B86" s="545" t="s">
        <v>2738</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0" t="str">
        <f>M87&amp;"(含)"&amp;"-"&amp;P87</f>
        <v>(含)-</v>
      </c>
      <c r="N86" s="1147"/>
      <c r="O86" s="1147"/>
      <c r="P86" s="44"/>
      <c r="Q86" s="503"/>
    </row>
    <row r="87" spans="1:17">
      <c r="A87" s="598"/>
      <c r="B87" s="545"/>
      <c r="C87" s="594"/>
      <c r="D87" s="594"/>
      <c r="E87" s="594"/>
      <c r="F87" s="594"/>
      <c r="G87" s="594"/>
      <c r="H87" s="594"/>
      <c r="I87" s="594"/>
      <c r="J87" s="595"/>
      <c r="K87" s="595"/>
      <c r="L87" s="596"/>
      <c r="M87" s="597"/>
      <c r="N87" s="1147"/>
      <c r="O87" s="1147"/>
      <c r="P87" s="44"/>
      <c r="Q87" s="503"/>
    </row>
    <row r="88" spans="1:17" ht="15.75" thickBot="1">
      <c r="A88" s="533"/>
      <c r="B88" s="542"/>
      <c r="C88" s="559"/>
      <c r="D88" s="535"/>
      <c r="E88" s="535"/>
      <c r="F88" s="535"/>
      <c r="G88" s="535"/>
      <c r="H88" s="535"/>
      <c r="I88" s="535"/>
      <c r="J88" s="535"/>
      <c r="K88" s="535"/>
      <c r="L88" s="535"/>
      <c r="M88" s="535"/>
      <c r="N88" s="1148"/>
      <c r="O88" s="1148"/>
      <c r="P88" s="44"/>
      <c r="Q88" s="503"/>
    </row>
    <row r="89" spans="1:17" s="470" customFormat="1" ht="15" thickTop="1">
      <c r="A89" s="592"/>
      <c r="B89" s="537" t="s">
        <v>2739</v>
      </c>
      <c r="C89" s="553"/>
      <c r="D89" s="553"/>
      <c r="E89" s="553"/>
      <c r="F89" s="553"/>
      <c r="G89" s="553"/>
      <c r="H89" s="553"/>
      <c r="I89" s="553"/>
      <c r="J89" s="553"/>
      <c r="K89" s="553"/>
      <c r="L89" s="553"/>
      <c r="M89" s="580"/>
      <c r="N89" s="1149"/>
      <c r="O89" s="1149"/>
      <c r="P89" s="557"/>
      <c r="Q89" s="558"/>
    </row>
    <row r="90" spans="1:17" s="470" customFormat="1" ht="15.75" thickBot="1">
      <c r="A90" s="552"/>
      <c r="B90" s="542"/>
      <c r="C90" s="559"/>
      <c r="D90" s="535"/>
      <c r="E90" s="535"/>
      <c r="F90" s="535"/>
      <c r="G90" s="535"/>
      <c r="H90" s="535"/>
      <c r="I90" s="535"/>
      <c r="J90" s="535"/>
      <c r="K90" s="535"/>
      <c r="L90" s="535"/>
      <c r="M90" s="536"/>
      <c r="N90" s="1149"/>
      <c r="O90" s="1149"/>
      <c r="P90" s="557"/>
      <c r="Q90" s="558"/>
    </row>
    <row r="91" spans="1:17" ht="15" thickTop="1">
      <c r="A91" s="598"/>
      <c r="B91" s="537">
        <f>B32</f>
        <v>111</v>
      </c>
      <c r="C91" s="548"/>
      <c r="D91" s="548"/>
      <c r="E91" s="548"/>
      <c r="F91" s="548"/>
      <c r="G91" s="553"/>
      <c r="H91" s="554"/>
      <c r="I91" s="554"/>
      <c r="J91" s="554"/>
      <c r="K91" s="554"/>
      <c r="L91" s="555"/>
      <c r="M91" s="556"/>
      <c r="N91" s="1147"/>
      <c r="O91" s="1147"/>
      <c r="P91" s="44"/>
      <c r="Q91" s="503"/>
    </row>
    <row r="92" spans="1:17" ht="15.75" thickBot="1">
      <c r="A92" s="533"/>
      <c r="B92" s="542"/>
      <c r="C92" s="559"/>
      <c r="D92" s="535"/>
      <c r="E92" s="535"/>
      <c r="F92" s="535"/>
      <c r="G92" s="559"/>
      <c r="H92" s="561"/>
      <c r="I92" s="561"/>
      <c r="J92" s="561"/>
      <c r="K92" s="561"/>
      <c r="L92" s="561"/>
      <c r="M92" s="562"/>
      <c r="N92" s="1148"/>
      <c r="O92" s="1148"/>
      <c r="P92" s="44"/>
      <c r="Q92" s="503"/>
    </row>
    <row r="93" spans="1:17" ht="15" thickTop="1">
      <c r="A93" s="598"/>
      <c r="B93" s="537">
        <f>B33</f>
        <v>111</v>
      </c>
      <c r="C93" s="548"/>
      <c r="D93" s="548"/>
      <c r="E93" s="548"/>
      <c r="F93" s="548"/>
      <c r="G93" s="553"/>
      <c r="H93" s="554"/>
      <c r="I93" s="554"/>
      <c r="J93" s="554"/>
      <c r="K93" s="554"/>
      <c r="L93" s="555"/>
      <c r="M93" s="556"/>
      <c r="N93" s="1147"/>
      <c r="O93" s="1147"/>
      <c r="P93" s="44"/>
      <c r="Q93" s="503"/>
    </row>
    <row r="94" spans="1:17" ht="15.75" thickBot="1">
      <c r="A94" s="533"/>
      <c r="B94" s="542"/>
      <c r="C94" s="559"/>
      <c r="D94" s="535"/>
      <c r="E94" s="535"/>
      <c r="F94" s="535"/>
      <c r="G94" s="559"/>
      <c r="H94" s="561"/>
      <c r="I94" s="561"/>
      <c r="J94" s="561"/>
      <c r="K94" s="561"/>
      <c r="L94" s="561"/>
      <c r="M94" s="562"/>
      <c r="N94" s="1148"/>
      <c r="O94" s="1148"/>
      <c r="P94" s="44"/>
      <c r="Q94" s="503"/>
    </row>
    <row r="95" spans="1:17" ht="15" thickTop="1">
      <c r="A95" s="598"/>
      <c r="B95" s="634">
        <f>B34</f>
        <v>111</v>
      </c>
      <c r="C95" s="548"/>
      <c r="D95" s="548"/>
      <c r="E95" s="548"/>
      <c r="F95" s="548"/>
      <c r="G95" s="553"/>
      <c r="H95" s="554"/>
      <c r="I95" s="554"/>
      <c r="J95" s="554"/>
      <c r="K95" s="554"/>
      <c r="L95" s="555"/>
      <c r="M95" s="556"/>
      <c r="N95" s="1148"/>
      <c r="O95" s="1148"/>
      <c r="P95" s="635"/>
      <c r="Q95" s="636"/>
    </row>
    <row r="96" spans="1:17" ht="15.75" thickBot="1">
      <c r="A96" s="533"/>
      <c r="B96" s="542"/>
      <c r="C96" s="559"/>
      <c r="D96" s="559"/>
      <c r="E96" s="559"/>
      <c r="F96" s="559"/>
      <c r="G96" s="559"/>
      <c r="H96" s="561"/>
      <c r="I96" s="561"/>
      <c r="J96" s="561"/>
      <c r="K96" s="561"/>
      <c r="L96" s="561"/>
      <c r="M96" s="562"/>
      <c r="N96" s="1148"/>
      <c r="O96" s="1148"/>
      <c r="P96" s="44"/>
      <c r="Q96" s="503"/>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2740</v>
      </c>
      <c r="B1" s="394"/>
      <c r="C1" s="395" t="s">
        <v>2741</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c r="AD1" s="396"/>
    </row>
    <row r="2" spans="1:30" s="397" customFormat="1" ht="28.5" customHeight="1">
      <c r="A2" s="244" t="s">
        <v>2323</v>
      </c>
      <c r="B2" s="669" t="e">
        <f>F66</f>
        <v>#DIV/0!</v>
      </c>
      <c r="C2" s="1119"/>
      <c r="D2" s="1119"/>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c r="AD2" s="396"/>
    </row>
    <row r="3" spans="1:30" s="397" customFormat="1" ht="28.5" customHeight="1" thickBot="1">
      <c r="A3" s="246" t="s">
        <v>2325</v>
      </c>
      <c r="B3" s="608" t="e">
        <f>ROUND(IF(D3="",B2*10000/'数据-汇总表'!E3,B2*10000/D3),0)</f>
        <v>#DIV/0!</v>
      </c>
      <c r="C3" s="246" t="s">
        <v>2742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30" ht="15">
      <c r="A4" s="400" t="s">
        <v>2641</v>
      </c>
      <c r="B4" s="401"/>
      <c r="C4" s="3251" t="s">
        <v>2642</v>
      </c>
      <c r="D4" s="3252"/>
      <c r="E4" s="3253" t="s">
        <v>2643</v>
      </c>
      <c r="F4" s="3254"/>
      <c r="G4" s="3251" t="s">
        <v>2644</v>
      </c>
      <c r="H4" s="3252"/>
      <c r="I4" s="3251" t="s">
        <v>2645</v>
      </c>
      <c r="J4" s="3252"/>
      <c r="K4" s="609" t="s">
        <v>2646</v>
      </c>
      <c r="L4" s="1125"/>
      <c r="M4" s="1126"/>
      <c r="N4" s="1126"/>
      <c r="O4" s="1126"/>
      <c r="P4" s="3312" t="s">
        <v>2647</v>
      </c>
      <c r="Q4" s="3313"/>
      <c r="R4" s="3309" t="s">
        <v>2643</v>
      </c>
      <c r="S4" s="3310"/>
      <c r="T4" s="3309" t="s">
        <v>2644</v>
      </c>
      <c r="U4" s="3310"/>
      <c r="V4" s="3264" t="s">
        <v>2645</v>
      </c>
      <c r="W4" s="3264"/>
      <c r="X4" s="1808"/>
      <c r="Y4" s="3309" t="s">
        <v>2647</v>
      </c>
      <c r="Z4" s="3310"/>
      <c r="AA4" s="3308" t="s">
        <v>2643</v>
      </c>
      <c r="AB4" s="3230" t="s">
        <v>2644</v>
      </c>
      <c r="AC4" s="3308" t="s">
        <v>2645</v>
      </c>
    </row>
    <row r="5" spans="1:30" ht="15">
      <c r="A5" s="403"/>
      <c r="B5" s="404"/>
      <c r="C5" s="3240" t="s">
        <v>2538</v>
      </c>
      <c r="D5" s="3241"/>
      <c r="E5" s="3311" t="s">
        <v>2539</v>
      </c>
      <c r="F5" s="3239"/>
      <c r="G5" s="3240" t="s">
        <v>2540</v>
      </c>
      <c r="H5" s="3241"/>
      <c r="I5" s="3240" t="s">
        <v>2541</v>
      </c>
      <c r="J5" s="3241"/>
      <c r="K5" s="609"/>
      <c r="L5" s="1125"/>
      <c r="M5" s="1126"/>
      <c r="N5" s="1126"/>
      <c r="O5" s="1126"/>
      <c r="P5" s="3314"/>
      <c r="Q5" s="3258"/>
      <c r="R5" s="3236"/>
      <c r="S5" s="3237"/>
      <c r="T5" s="3236"/>
      <c r="U5" s="3237"/>
      <c r="V5" s="3264"/>
      <c r="W5" s="3264"/>
      <c r="X5" s="1808"/>
      <c r="Y5" s="3236"/>
      <c r="Z5" s="3237"/>
      <c r="AA5" s="3230"/>
      <c r="AB5" s="3230"/>
      <c r="AC5" s="3230"/>
    </row>
    <row r="6" spans="1:30" ht="15.75" thickBot="1">
      <c r="A6" s="405"/>
      <c r="B6" s="406"/>
      <c r="C6" s="3242" t="s">
        <v>2542</v>
      </c>
      <c r="D6" s="3243"/>
      <c r="E6" s="3245" t="s">
        <v>2542</v>
      </c>
      <c r="F6" s="3246"/>
      <c r="G6" s="3242" t="s">
        <v>2542</v>
      </c>
      <c r="H6" s="3243"/>
      <c r="I6" s="3242" t="s">
        <v>2542</v>
      </c>
      <c r="J6" s="3243"/>
      <c r="K6" s="609" t="s">
        <v>2543</v>
      </c>
      <c r="L6" s="1125"/>
      <c r="M6" s="1126"/>
      <c r="N6" s="1126"/>
      <c r="O6" s="1126"/>
      <c r="P6" s="3315"/>
      <c r="Q6" s="3260"/>
      <c r="R6" s="3236"/>
      <c r="S6" s="3237"/>
      <c r="T6" s="3261"/>
      <c r="U6" s="3262"/>
      <c r="V6" s="3264"/>
      <c r="W6" s="3264"/>
      <c r="X6" s="1808"/>
      <c r="Y6" s="3261"/>
      <c r="Z6" s="3262"/>
      <c r="AA6" s="3231"/>
      <c r="AB6" s="3231"/>
      <c r="AC6" s="3231"/>
    </row>
    <row r="7" spans="1:30" s="116" customFormat="1" ht="15.75" thickBot="1">
      <c r="A7" s="407" t="s">
        <v>2544</v>
      </c>
      <c r="B7" s="408"/>
      <c r="C7" s="409">
        <f>'数据-取费表'!B2</f>
        <v>43565</v>
      </c>
      <c r="D7" s="410">
        <v>100</v>
      </c>
      <c r="E7" s="411">
        <v>42309</v>
      </c>
      <c r="F7" s="412">
        <f>SUMIF(70:70,YEAR(E7)&amp;"-"&amp;INT((MONTH(E7)+2)/3),71:71)</f>
        <v>0</v>
      </c>
      <c r="G7" s="2688">
        <v>42309</v>
      </c>
      <c r="H7" s="410">
        <f>SUMIF(70:70,YEAR(G7)&amp;"-"&amp;INT((MONTH(G7)+2)/3),71:71)</f>
        <v>0</v>
      </c>
      <c r="I7" s="2688">
        <v>42036</v>
      </c>
      <c r="J7" s="410">
        <f>SUMIF(70:70,YEAR(I7)&amp;"-"&amp;INT((MONTH(I7)+2)/3),71:71)</f>
        <v>0</v>
      </c>
      <c r="K7" s="610"/>
      <c r="L7" s="1127"/>
      <c r="M7" s="1128"/>
      <c r="N7" s="1128"/>
      <c r="O7" s="1128"/>
      <c r="P7" s="3232" t="s">
        <v>2545</v>
      </c>
      <c r="Q7" s="3266"/>
      <c r="R7" s="767" t="s">
        <v>17</v>
      </c>
      <c r="S7" s="768">
        <f t="shared" ref="S7:S15" si="0">F7</f>
        <v>0</v>
      </c>
      <c r="T7" s="767" t="s">
        <v>17</v>
      </c>
      <c r="U7" s="768">
        <f t="shared" ref="U7:U15" si="1">H7</f>
        <v>0</v>
      </c>
      <c r="V7" s="767" t="s">
        <v>17</v>
      </c>
      <c r="W7" s="768">
        <f t="shared" ref="W7:W15" si="2">J7</f>
        <v>0</v>
      </c>
      <c r="X7" s="769"/>
      <c r="Y7" s="3232" t="s">
        <v>2545</v>
      </c>
      <c r="Z7" s="3233"/>
      <c r="AA7" s="770" t="e">
        <f>D7/F7</f>
        <v>#DIV/0!</v>
      </c>
      <c r="AB7" s="770" t="e">
        <f>D7/H7</f>
        <v>#DIV/0!</v>
      </c>
      <c r="AC7" s="770" t="e">
        <f>D7/J7</f>
        <v>#DIV/0!</v>
      </c>
    </row>
    <row r="8" spans="1:30" s="116" customFormat="1" ht="15.75" thickBot="1">
      <c r="A8" s="407" t="s">
        <v>2546</v>
      </c>
      <c r="B8" s="408"/>
      <c r="C8" s="413" t="s">
        <v>2547</v>
      </c>
      <c r="D8" s="410">
        <v>100</v>
      </c>
      <c r="E8" s="413"/>
      <c r="F8" s="412">
        <f>SUMIF(73:73,E8,74:74)-SUMIF(73:73,C8,74:74)+100</f>
        <v>0</v>
      </c>
      <c r="G8" s="413"/>
      <c r="H8" s="410">
        <f>SUMIF(73:73,G8,74:74)-SUMIF(73:73,C8,74:74)+100</f>
        <v>0</v>
      </c>
      <c r="I8" s="413"/>
      <c r="J8" s="410">
        <f>SUMIF(73:73,I8,74:74)-SUMIF(73:73,C8,74:74)+100</f>
        <v>0</v>
      </c>
      <c r="K8" s="610"/>
      <c r="L8" s="1127"/>
      <c r="M8" s="1128"/>
      <c r="N8" s="1128"/>
      <c r="O8" s="1128"/>
      <c r="P8" s="3232" t="s">
        <v>2548</v>
      </c>
      <c r="Q8" s="3233"/>
      <c r="R8" s="767" t="s">
        <v>17</v>
      </c>
      <c r="S8" s="768">
        <f t="shared" si="0"/>
        <v>0</v>
      </c>
      <c r="T8" s="767" t="s">
        <v>17</v>
      </c>
      <c r="U8" s="768">
        <f t="shared" si="1"/>
        <v>0</v>
      </c>
      <c r="V8" s="767" t="s">
        <v>17</v>
      </c>
      <c r="W8" s="768">
        <f t="shared" si="2"/>
        <v>0</v>
      </c>
      <c r="X8" s="769"/>
      <c r="Y8" s="3232" t="s">
        <v>2548</v>
      </c>
      <c r="Z8" s="3233"/>
      <c r="AA8" s="770" t="e">
        <f t="shared" ref="AA8:AA45" si="3">D8/F8</f>
        <v>#DIV/0!</v>
      </c>
      <c r="AB8" s="770" t="e">
        <f t="shared" ref="AB8:AB45" si="4">D8/H8</f>
        <v>#DIV/0!</v>
      </c>
      <c r="AC8" s="770" t="e">
        <f t="shared" ref="AC8:AC45" si="5">D8/J8</f>
        <v>#DIV/0!</v>
      </c>
    </row>
    <row r="9" spans="1:30" s="116" customFormat="1">
      <c r="A9" s="414" t="s">
        <v>2549</v>
      </c>
      <c r="B9" s="70" t="s">
        <v>2550</v>
      </c>
      <c r="C9" s="2691"/>
      <c r="D9" s="134">
        <v>100</v>
      </c>
      <c r="E9" s="2691"/>
      <c r="F9" s="134">
        <f>SUMIF(75:75,E9,76:76)-SUMIF(75:75,C9,76:76)+100</f>
        <v>100</v>
      </c>
      <c r="G9" s="2691"/>
      <c r="H9" s="134">
        <f>SUMIF(75:75,G9,76:76)-SUMIF(75:75,C9,76:76)+100</f>
        <v>100</v>
      </c>
      <c r="I9" s="2691"/>
      <c r="J9" s="134">
        <f>SUMIF(75:75,I9,76:76)-SUMIF(75:75,C9,76:76)+100</f>
        <v>100</v>
      </c>
      <c r="K9" s="610"/>
      <c r="L9" s="1127"/>
      <c r="M9" s="1128"/>
      <c r="N9" s="1128"/>
      <c r="O9" s="1129"/>
      <c r="P9" s="3276" t="s">
        <v>2551</v>
      </c>
      <c r="Q9" s="1790" t="str">
        <f t="shared" ref="Q9:Q15" si="6">B9</f>
        <v>用途</v>
      </c>
      <c r="R9" s="767" t="s">
        <v>17</v>
      </c>
      <c r="S9" s="768">
        <f t="shared" si="0"/>
        <v>100</v>
      </c>
      <c r="T9" s="767" t="s">
        <v>17</v>
      </c>
      <c r="U9" s="768">
        <f t="shared" si="1"/>
        <v>100</v>
      </c>
      <c r="V9" s="767" t="s">
        <v>17</v>
      </c>
      <c r="W9" s="768">
        <f t="shared" si="2"/>
        <v>100</v>
      </c>
      <c r="X9" s="769"/>
      <c r="Y9" s="3106" t="s">
        <v>2552</v>
      </c>
      <c r="Z9" s="54" t="str">
        <f t="shared" ref="Z9:Z15" si="7">Q9</f>
        <v>用途</v>
      </c>
      <c r="AA9" s="770">
        <f t="shared" si="3"/>
        <v>1</v>
      </c>
      <c r="AB9" s="770">
        <f t="shared" si="4"/>
        <v>1</v>
      </c>
      <c r="AC9" s="770">
        <f t="shared" si="5"/>
        <v>1</v>
      </c>
    </row>
    <row r="10" spans="1:30" s="426" customFormat="1" ht="27">
      <c r="A10" s="420"/>
      <c r="B10" s="421" t="s">
        <v>2553</v>
      </c>
      <c r="C10" s="431"/>
      <c r="D10" s="135">
        <v>100</v>
      </c>
      <c r="E10" s="464"/>
      <c r="F10" s="135">
        <f>ROUND(100/'数据-取费表'!G16,0)</f>
        <v>102</v>
      </c>
      <c r="G10" s="462"/>
      <c r="H10" s="135">
        <f>ROUND(100/'数据-取费表'!G16,0)</f>
        <v>102</v>
      </c>
      <c r="I10" s="462"/>
      <c r="J10" s="135">
        <f>ROUND(100/'数据-取费表'!G16,0)</f>
        <v>102</v>
      </c>
      <c r="K10" s="670"/>
      <c r="L10" s="1130"/>
      <c r="M10" s="1131"/>
      <c r="N10" s="1131"/>
      <c r="O10" s="1132"/>
      <c r="P10" s="3276"/>
      <c r="Q10" s="1790" t="str">
        <f t="shared" si="6"/>
        <v>土地使用年限（年）</v>
      </c>
      <c r="R10" s="767" t="s">
        <v>17</v>
      </c>
      <c r="S10" s="768">
        <f t="shared" si="0"/>
        <v>102</v>
      </c>
      <c r="T10" s="767" t="s">
        <v>17</v>
      </c>
      <c r="U10" s="768">
        <f t="shared" si="1"/>
        <v>102</v>
      </c>
      <c r="V10" s="767" t="s">
        <v>17</v>
      </c>
      <c r="W10" s="768">
        <f t="shared" si="2"/>
        <v>102</v>
      </c>
      <c r="X10" s="769"/>
      <c r="Y10" s="3106"/>
      <c r="Z10" s="54" t="str">
        <f t="shared" si="7"/>
        <v>土地使用年限（年）</v>
      </c>
      <c r="AA10" s="770">
        <f t="shared" si="3"/>
        <v>0.98039215686274506</v>
      </c>
      <c r="AB10" s="770">
        <f t="shared" si="4"/>
        <v>0.98039215686274506</v>
      </c>
      <c r="AC10" s="770">
        <f t="shared" si="5"/>
        <v>0.98039215686274506</v>
      </c>
    </row>
    <row r="11" spans="1:30" ht="15">
      <c r="A11" s="427"/>
      <c r="B11" s="421" t="s">
        <v>2554</v>
      </c>
      <c r="C11" s="428"/>
      <c r="D11" s="135">
        <v>100</v>
      </c>
      <c r="E11" s="428"/>
      <c r="F11" s="135" t="e">
        <f>LOOKUP(E11,80:80,81:81)-LOOKUP(C11,80:80,81:81)+100</f>
        <v>#N/A</v>
      </c>
      <c r="G11" s="429"/>
      <c r="H11" s="135" t="e">
        <f>LOOKUP(G11,80:80,81:81)-LOOKUP(C11,80:80,81:81)+100</f>
        <v>#N/A</v>
      </c>
      <c r="I11" s="428"/>
      <c r="J11" s="135" t="e">
        <f>LOOKUP(I11,80:80,81:81)-LOOKUP(C11,80:80,81:81)+100</f>
        <v>#N/A</v>
      </c>
      <c r="K11" s="671"/>
      <c r="L11" s="1133"/>
      <c r="M11" s="1126"/>
      <c r="N11" s="1126"/>
      <c r="O11" s="1134"/>
      <c r="P11" s="3276"/>
      <c r="Q11" s="1790" t="str">
        <f t="shared" si="6"/>
        <v>容积率</v>
      </c>
      <c r="R11" s="767" t="s">
        <v>17</v>
      </c>
      <c r="S11" s="768" t="e">
        <f t="shared" si="0"/>
        <v>#N/A</v>
      </c>
      <c r="T11" s="767" t="s">
        <v>17</v>
      </c>
      <c r="U11" s="768" t="e">
        <f t="shared" si="1"/>
        <v>#N/A</v>
      </c>
      <c r="V11" s="767" t="s">
        <v>17</v>
      </c>
      <c r="W11" s="768" t="e">
        <f t="shared" si="2"/>
        <v>#N/A</v>
      </c>
      <c r="X11" s="769"/>
      <c r="Y11" s="3106"/>
      <c r="Z11" s="54" t="str">
        <f t="shared" si="7"/>
        <v>容积率</v>
      </c>
      <c r="AA11" s="770" t="e">
        <f t="shared" si="3"/>
        <v>#N/A</v>
      </c>
      <c r="AB11" s="770" t="e">
        <f t="shared" si="4"/>
        <v>#N/A</v>
      </c>
      <c r="AC11" s="770" t="e">
        <f t="shared" si="5"/>
        <v>#N/A</v>
      </c>
    </row>
    <row r="12" spans="1:30" s="116" customFormat="1" ht="15">
      <c r="A12" s="430"/>
      <c r="B12" s="2592" t="s">
        <v>2743</v>
      </c>
      <c r="C12" s="431"/>
      <c r="D12" s="432">
        <v>100</v>
      </c>
      <c r="E12" s="464"/>
      <c r="F12" s="135">
        <f>SUMIF(82:82,E12,83:83)-SUMIF(82:82,C12,83:83)+100</f>
        <v>100</v>
      </c>
      <c r="G12" s="462"/>
      <c r="H12" s="135">
        <f>SUMIF(82:82,G12,83:83)-SUMIF(82:82,C12,83:83)+100</f>
        <v>100</v>
      </c>
      <c r="I12" s="464"/>
      <c r="J12" s="135">
        <f>SUMIF(82:82,I12,83:83)-SUMIF(82:82,C12,83:83)+100</f>
        <v>100</v>
      </c>
      <c r="K12" s="670"/>
      <c r="L12" s="1127"/>
      <c r="M12" s="1128"/>
      <c r="N12" s="1128"/>
      <c r="O12" s="1129"/>
      <c r="P12" s="3276"/>
      <c r="Q12" s="1790" t="str">
        <f t="shared" si="6"/>
        <v>配建</v>
      </c>
      <c r="R12" s="767" t="s">
        <v>17</v>
      </c>
      <c r="S12" s="768">
        <f t="shared" si="0"/>
        <v>100</v>
      </c>
      <c r="T12" s="767" t="s">
        <v>17</v>
      </c>
      <c r="U12" s="768">
        <f t="shared" si="1"/>
        <v>100</v>
      </c>
      <c r="V12" s="767" t="s">
        <v>17</v>
      </c>
      <c r="W12" s="768">
        <f t="shared" si="2"/>
        <v>100</v>
      </c>
      <c r="X12" s="769"/>
      <c r="Y12" s="3106"/>
      <c r="Z12" s="54" t="str">
        <f t="shared" si="7"/>
        <v>配建</v>
      </c>
      <c r="AA12" s="770">
        <f>D12/F12</f>
        <v>1</v>
      </c>
      <c r="AB12" s="770">
        <f>D12/H12</f>
        <v>1</v>
      </c>
      <c r="AC12" s="770">
        <f>D12/J12</f>
        <v>1</v>
      </c>
    </row>
    <row r="13" spans="1:30" ht="15">
      <c r="A13" s="427"/>
      <c r="B13" s="2592">
        <v>111</v>
      </c>
      <c r="C13" s="433"/>
      <c r="D13" s="434">
        <v>100</v>
      </c>
      <c r="E13" s="548"/>
      <c r="F13" s="135">
        <f>SUMIF(84:84,E13,85:85)-SUMIF(84:84,C13,85:85)+100</f>
        <v>100</v>
      </c>
      <c r="G13" s="672"/>
      <c r="H13" s="434">
        <f>SUMIF(84:84,G13,85:85)-SUMIF(84:84,C13,85:85)+100</f>
        <v>100</v>
      </c>
      <c r="I13" s="672"/>
      <c r="J13" s="434">
        <f>SUMIF(84:84,I13,85:85)-SUMIF(84:84,C13,85:85)+100</f>
        <v>100</v>
      </c>
      <c r="K13" s="670"/>
      <c r="L13" s="1135"/>
      <c r="M13" s="1126"/>
      <c r="N13" s="1126"/>
      <c r="O13" s="1134"/>
      <c r="P13" s="3276"/>
      <c r="Q13" s="1790">
        <f t="shared" si="6"/>
        <v>111</v>
      </c>
      <c r="R13" s="767" t="s">
        <v>17</v>
      </c>
      <c r="S13" s="768">
        <f t="shared" si="0"/>
        <v>100</v>
      </c>
      <c r="T13" s="767" t="s">
        <v>17</v>
      </c>
      <c r="U13" s="768">
        <f t="shared" si="1"/>
        <v>100</v>
      </c>
      <c r="V13" s="767" t="s">
        <v>17</v>
      </c>
      <c r="W13" s="768">
        <f t="shared" si="2"/>
        <v>100</v>
      </c>
      <c r="X13" s="769"/>
      <c r="Y13" s="3106"/>
      <c r="Z13" s="54">
        <f t="shared" si="7"/>
        <v>111</v>
      </c>
      <c r="AA13" s="770">
        <f>D13/F13</f>
        <v>1</v>
      </c>
      <c r="AB13" s="770">
        <f>D13/H13</f>
        <v>1</v>
      </c>
      <c r="AC13" s="770">
        <f>D13/J13</f>
        <v>1</v>
      </c>
    </row>
    <row r="14" spans="1:30" ht="15.75" thickBot="1">
      <c r="A14" s="435"/>
      <c r="B14" s="2594">
        <v>111</v>
      </c>
      <c r="C14" s="436"/>
      <c r="D14" s="437">
        <v>100</v>
      </c>
      <c r="E14" s="548"/>
      <c r="F14" s="437">
        <f>SUMIF(86:86,E14,87:87)-SUMIF(86:86,C14,87:87)+100</f>
        <v>100</v>
      </c>
      <c r="G14" s="672"/>
      <c r="H14" s="437">
        <f>SUMIF(86:86,G14,87:87)-SUMIF(86:86,C14,87:87)+100</f>
        <v>100</v>
      </c>
      <c r="I14" s="672"/>
      <c r="J14" s="437">
        <f>SUMIF(86:86,I14,87:87)-SUMIF(86:86,C14,87:87)+100</f>
        <v>100</v>
      </c>
      <c r="K14" s="670"/>
      <c r="L14" s="1135"/>
      <c r="M14" s="1126"/>
      <c r="N14" s="1126"/>
      <c r="O14" s="1134"/>
      <c r="P14" s="3276"/>
      <c r="Q14" s="1790">
        <f t="shared" si="6"/>
        <v>111</v>
      </c>
      <c r="R14" s="767" t="s">
        <v>17</v>
      </c>
      <c r="S14" s="768">
        <f t="shared" si="0"/>
        <v>100</v>
      </c>
      <c r="T14" s="767" t="s">
        <v>17</v>
      </c>
      <c r="U14" s="768">
        <f t="shared" si="1"/>
        <v>100</v>
      </c>
      <c r="V14" s="767" t="s">
        <v>17</v>
      </c>
      <c r="W14" s="768">
        <f t="shared" si="2"/>
        <v>100</v>
      </c>
      <c r="X14" s="769"/>
      <c r="Y14" s="3106"/>
      <c r="Z14" s="54">
        <f t="shared" si="7"/>
        <v>111</v>
      </c>
      <c r="AA14" s="770">
        <f>D14/F14</f>
        <v>1</v>
      </c>
      <c r="AB14" s="770">
        <f>D14/H14</f>
        <v>1</v>
      </c>
      <c r="AC14" s="770">
        <f>D14/J14</f>
        <v>1</v>
      </c>
    </row>
    <row r="15" spans="1:30" ht="99.75">
      <c r="A15" s="439" t="s">
        <v>2555</v>
      </c>
      <c r="B15" s="68" t="s">
        <v>2082</v>
      </c>
      <c r="C15" s="2595"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1"/>
      <c r="L15" s="1135"/>
      <c r="M15" s="1126"/>
      <c r="N15" s="1126"/>
      <c r="O15" s="1134"/>
      <c r="P15" s="3269" t="s">
        <v>2556</v>
      </c>
      <c r="Q15" s="1805" t="str">
        <f t="shared" si="6"/>
        <v>居住社区成熟度</v>
      </c>
      <c r="R15" s="771" t="s">
        <v>17</v>
      </c>
      <c r="S15" s="772">
        <f t="shared" si="0"/>
        <v>100</v>
      </c>
      <c r="T15" s="771" t="s">
        <v>17</v>
      </c>
      <c r="U15" s="772">
        <f t="shared" si="1"/>
        <v>100</v>
      </c>
      <c r="V15" s="771" t="s">
        <v>17</v>
      </c>
      <c r="W15" s="772">
        <f t="shared" si="2"/>
        <v>100</v>
      </c>
      <c r="X15" s="1808"/>
      <c r="Y15" s="3269" t="s">
        <v>2556</v>
      </c>
      <c r="Z15" s="1809" t="str">
        <f t="shared" si="7"/>
        <v>居住社区成熟度</v>
      </c>
      <c r="AA15" s="1806">
        <f t="shared" si="3"/>
        <v>1</v>
      </c>
      <c r="AB15" s="1806">
        <f t="shared" si="4"/>
        <v>1</v>
      </c>
      <c r="AC15" s="1806">
        <f t="shared" si="5"/>
        <v>1</v>
      </c>
    </row>
    <row r="16" spans="1:30" ht="15">
      <c r="A16" s="427"/>
      <c r="B16" s="445"/>
      <c r="C16" s="446"/>
      <c r="D16" s="447"/>
      <c r="E16" s="2597"/>
      <c r="F16" s="447"/>
      <c r="G16" s="2597"/>
      <c r="H16" s="449"/>
      <c r="I16" s="2596"/>
      <c r="J16" s="447"/>
      <c r="K16" s="670"/>
      <c r="L16" s="1135"/>
      <c r="M16" s="1126"/>
      <c r="N16" s="1126"/>
      <c r="O16" s="1134"/>
      <c r="P16" s="3270"/>
      <c r="Q16" s="1805"/>
      <c r="R16" s="771"/>
      <c r="S16" s="772"/>
      <c r="T16" s="771"/>
      <c r="U16" s="772"/>
      <c r="V16" s="771"/>
      <c r="W16" s="772"/>
      <c r="X16" s="1808"/>
      <c r="Y16" s="3270"/>
      <c r="Z16" s="1809"/>
      <c r="AA16" s="1806">
        <v>1</v>
      </c>
      <c r="AB16" s="1806">
        <v>1</v>
      </c>
      <c r="AC16" s="1806">
        <v>1</v>
      </c>
    </row>
    <row r="17" spans="1:29" ht="71.25">
      <c r="A17" s="427"/>
      <c r="B17" s="450" t="s">
        <v>2649</v>
      </c>
      <c r="C17" s="2656"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100</v>
      </c>
      <c r="K17" s="671"/>
      <c r="L17" s="1135"/>
      <c r="M17" s="1126"/>
      <c r="N17" s="1126"/>
      <c r="O17" s="1134"/>
      <c r="P17" s="3270"/>
      <c r="Q17" s="1805" t="str">
        <f>B17</f>
        <v>商业繁华度</v>
      </c>
      <c r="R17" s="771" t="s">
        <v>17</v>
      </c>
      <c r="S17" s="772">
        <f>F17</f>
        <v>100</v>
      </c>
      <c r="T17" s="771" t="s">
        <v>17</v>
      </c>
      <c r="U17" s="772">
        <f>H17</f>
        <v>100</v>
      </c>
      <c r="V17" s="771" t="s">
        <v>17</v>
      </c>
      <c r="W17" s="772">
        <f>J17</f>
        <v>100</v>
      </c>
      <c r="X17" s="1808"/>
      <c r="Y17" s="3270"/>
      <c r="Z17" s="1809" t="str">
        <f>Q17</f>
        <v>商业繁华度</v>
      </c>
      <c r="AA17" s="1806">
        <f t="shared" si="3"/>
        <v>1</v>
      </c>
      <c r="AB17" s="1806">
        <f t="shared" si="4"/>
        <v>1</v>
      </c>
      <c r="AC17" s="1806">
        <f t="shared" si="5"/>
        <v>1</v>
      </c>
    </row>
    <row r="18" spans="1:29" ht="15">
      <c r="A18" s="427"/>
      <c r="B18" s="455"/>
      <c r="C18" s="2600"/>
      <c r="D18" s="449"/>
      <c r="E18" s="2602"/>
      <c r="F18" s="449"/>
      <c r="G18" s="2602"/>
      <c r="H18" s="447"/>
      <c r="I18" s="2601"/>
      <c r="J18" s="447"/>
      <c r="K18" s="670"/>
      <c r="L18" s="1135"/>
      <c r="M18" s="1126"/>
      <c r="N18" s="1126"/>
      <c r="O18" s="1134"/>
      <c r="P18" s="3270"/>
      <c r="Q18" s="1805"/>
      <c r="R18" s="771"/>
      <c r="S18" s="772"/>
      <c r="T18" s="771"/>
      <c r="U18" s="772"/>
      <c r="V18" s="771"/>
      <c r="W18" s="772"/>
      <c r="X18" s="1808"/>
      <c r="Y18" s="3270"/>
      <c r="Z18" s="1809"/>
      <c r="AA18" s="1806">
        <v>1</v>
      </c>
      <c r="AB18" s="1806">
        <v>1</v>
      </c>
      <c r="AC18" s="1806">
        <v>1</v>
      </c>
    </row>
    <row r="19" spans="1:29" ht="71.25">
      <c r="A19" s="427"/>
      <c r="B19" s="450" t="s">
        <v>2683</v>
      </c>
      <c r="C19" s="2656"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1"/>
      <c r="L19" s="1135"/>
      <c r="M19" s="1126"/>
      <c r="N19" s="1126"/>
      <c r="O19" s="1134"/>
      <c r="P19" s="3270"/>
      <c r="Q19" s="1805" t="str">
        <f>B19</f>
        <v>办公集聚程度</v>
      </c>
      <c r="R19" s="771" t="s">
        <v>17</v>
      </c>
      <c r="S19" s="772">
        <f>F19</f>
        <v>100</v>
      </c>
      <c r="T19" s="771" t="s">
        <v>17</v>
      </c>
      <c r="U19" s="772">
        <f>H19</f>
        <v>100</v>
      </c>
      <c r="V19" s="771" t="s">
        <v>17</v>
      </c>
      <c r="W19" s="772">
        <f>J19</f>
        <v>100</v>
      </c>
      <c r="X19" s="1808"/>
      <c r="Y19" s="3270"/>
      <c r="Z19" s="1809" t="str">
        <f>Q19</f>
        <v>办公集聚程度</v>
      </c>
      <c r="AA19" s="1806">
        <f t="shared" si="3"/>
        <v>1</v>
      </c>
      <c r="AB19" s="1806">
        <f t="shared" si="4"/>
        <v>1</v>
      </c>
      <c r="AC19" s="1806">
        <f t="shared" si="5"/>
        <v>1</v>
      </c>
    </row>
    <row r="20" spans="1:29" ht="15">
      <c r="A20" s="427"/>
      <c r="B20" s="455"/>
      <c r="C20" s="446"/>
      <c r="D20" s="447"/>
      <c r="E20" s="2597"/>
      <c r="F20" s="447"/>
      <c r="G20" s="2597"/>
      <c r="H20" s="447"/>
      <c r="I20" s="2596"/>
      <c r="J20" s="447"/>
      <c r="K20" s="670"/>
      <c r="L20" s="1135"/>
      <c r="M20" s="1126"/>
      <c r="N20" s="1126"/>
      <c r="O20" s="1134"/>
      <c r="P20" s="3270"/>
      <c r="Q20" s="1805"/>
      <c r="R20" s="771"/>
      <c r="S20" s="772"/>
      <c r="T20" s="771"/>
      <c r="U20" s="772"/>
      <c r="V20" s="771"/>
      <c r="W20" s="772"/>
      <c r="X20" s="1808"/>
      <c r="Y20" s="3270"/>
      <c r="Z20" s="1809"/>
      <c r="AA20" s="1806">
        <v>1</v>
      </c>
      <c r="AB20" s="1806">
        <v>1</v>
      </c>
      <c r="AC20" s="1806">
        <v>1</v>
      </c>
    </row>
    <row r="21" spans="1:29" ht="85.5">
      <c r="A21" s="427"/>
      <c r="B21" s="450" t="s">
        <v>2705</v>
      </c>
      <c r="C21" s="2599"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1"/>
      <c r="L21" s="1135"/>
      <c r="M21" s="1126"/>
      <c r="N21" s="1126"/>
      <c r="O21" s="1134"/>
      <c r="P21" s="3270"/>
      <c r="Q21" s="1805" t="str">
        <f>B21</f>
        <v>交通便捷度</v>
      </c>
      <c r="R21" s="771" t="s">
        <v>17</v>
      </c>
      <c r="S21" s="772">
        <f>F21</f>
        <v>100</v>
      </c>
      <c r="T21" s="771" t="s">
        <v>17</v>
      </c>
      <c r="U21" s="772">
        <f>H21</f>
        <v>100</v>
      </c>
      <c r="V21" s="771" t="s">
        <v>17</v>
      </c>
      <c r="W21" s="772">
        <f>J21</f>
        <v>100</v>
      </c>
      <c r="X21" s="1808"/>
      <c r="Y21" s="3270"/>
      <c r="Z21" s="1809" t="str">
        <f>Q21</f>
        <v>交通便捷度</v>
      </c>
      <c r="AA21" s="1806">
        <f t="shared" si="3"/>
        <v>1</v>
      </c>
      <c r="AB21" s="1806">
        <f t="shared" si="4"/>
        <v>1</v>
      </c>
      <c r="AC21" s="1806">
        <f t="shared" si="5"/>
        <v>1</v>
      </c>
    </row>
    <row r="22" spans="1:29" ht="15">
      <c r="A22" s="427"/>
      <c r="B22" s="1379"/>
      <c r="C22" s="446"/>
      <c r="D22" s="449"/>
      <c r="E22" s="2597"/>
      <c r="F22" s="447"/>
      <c r="G22" s="2597"/>
      <c r="H22" s="447"/>
      <c r="I22" s="2596"/>
      <c r="J22" s="447"/>
      <c r="K22" s="670"/>
      <c r="L22" s="1135"/>
      <c r="M22" s="1126"/>
      <c r="N22" s="1126"/>
      <c r="O22" s="1134"/>
      <c r="P22" s="3270"/>
      <c r="Q22" s="1805"/>
      <c r="R22" s="771"/>
      <c r="S22" s="772"/>
      <c r="T22" s="771"/>
      <c r="U22" s="772"/>
      <c r="V22" s="771"/>
      <c r="W22" s="772"/>
      <c r="X22" s="1808"/>
      <c r="Y22" s="3270"/>
      <c r="Z22" s="1809"/>
      <c r="AA22" s="1806">
        <v>1</v>
      </c>
      <c r="AB22" s="1806">
        <v>1</v>
      </c>
      <c r="AC22" s="1806">
        <v>1</v>
      </c>
    </row>
    <row r="23" spans="1:29" ht="15">
      <c r="A23" s="403"/>
      <c r="B23" s="450" t="s">
        <v>2744</v>
      </c>
      <c r="C23" s="1384">
        <f>估价对象房地状况!C19</f>
        <v>0</v>
      </c>
      <c r="D23" s="454">
        <v>100</v>
      </c>
      <c r="E23" s="451"/>
      <c r="F23" s="454">
        <f>SUMIF(96:96,E24,97:97)-SUMIF(96:96,C24,97:97)+100</f>
        <v>100</v>
      </c>
      <c r="G23" s="453"/>
      <c r="H23" s="454">
        <f>SUMIF(96:96,G24,97:97)-SUMIF(96:96,C24,97:97)+100</f>
        <v>100</v>
      </c>
      <c r="I23" s="453"/>
      <c r="J23" s="454">
        <f>SUMIF(96:96,I24,97:97)-SUMIF(96:96,C24,97:97)+100</f>
        <v>100</v>
      </c>
      <c r="K23" s="671"/>
      <c r="L23" s="1135"/>
      <c r="M23" s="1126"/>
      <c r="N23" s="1126"/>
      <c r="O23" s="1134"/>
      <c r="P23" s="3270"/>
      <c r="Q23" s="1805" t="str">
        <f t="shared" ref="Q23:Q37" si="8">B23</f>
        <v>区域土地利用方向</v>
      </c>
      <c r="R23" s="771" t="s">
        <v>17</v>
      </c>
      <c r="S23" s="772">
        <f>F23</f>
        <v>100</v>
      </c>
      <c r="T23" s="771" t="s">
        <v>17</v>
      </c>
      <c r="U23" s="772">
        <f>H23</f>
        <v>100</v>
      </c>
      <c r="V23" s="771" t="s">
        <v>17</v>
      </c>
      <c r="W23" s="772">
        <f>J23</f>
        <v>100</v>
      </c>
      <c r="X23" s="1808"/>
      <c r="Y23" s="3270"/>
      <c r="Z23" s="1809" t="str">
        <f>Q23</f>
        <v>区域土地利用方向</v>
      </c>
      <c r="AA23" s="1806">
        <f t="shared" si="3"/>
        <v>1</v>
      </c>
      <c r="AB23" s="1806">
        <f t="shared" si="4"/>
        <v>1</v>
      </c>
      <c r="AC23" s="1806">
        <f t="shared" si="5"/>
        <v>1</v>
      </c>
    </row>
    <row r="24" spans="1:29" ht="15">
      <c r="A24" s="403"/>
      <c r="B24" s="455"/>
      <c r="C24" s="615"/>
      <c r="D24" s="447"/>
      <c r="E24" s="2597"/>
      <c r="F24" s="447"/>
      <c r="G24" s="2596"/>
      <c r="H24" s="447"/>
      <c r="I24" s="2596"/>
      <c r="J24" s="447"/>
      <c r="K24" s="807"/>
      <c r="L24" s="1135"/>
      <c r="M24" s="1126"/>
      <c r="N24" s="1126"/>
      <c r="O24" s="1134"/>
      <c r="P24" s="3270"/>
      <c r="Q24" s="1805"/>
      <c r="R24" s="771"/>
      <c r="S24" s="772"/>
      <c r="T24" s="771"/>
      <c r="U24" s="772"/>
      <c r="V24" s="771"/>
      <c r="W24" s="772"/>
      <c r="X24" s="1808"/>
      <c r="Y24" s="3270"/>
      <c r="Z24" s="1809"/>
      <c r="AA24" s="1806"/>
      <c r="AB24" s="1806"/>
      <c r="AC24" s="1806"/>
    </row>
    <row r="25" spans="1:29" ht="57">
      <c r="A25" s="403"/>
      <c r="B25" s="1379" t="s">
        <v>2745</v>
      </c>
      <c r="C25" s="2656"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1"/>
      <c r="L25" s="1135"/>
      <c r="M25" s="1126"/>
      <c r="N25" s="1126"/>
      <c r="O25" s="1134"/>
      <c r="P25" s="3270"/>
      <c r="Q25" s="1805" t="str">
        <f t="shared" si="8"/>
        <v>自然及人文环境状况</v>
      </c>
      <c r="R25" s="771" t="s">
        <v>17</v>
      </c>
      <c r="S25" s="772">
        <f>F25</f>
        <v>100</v>
      </c>
      <c r="T25" s="771" t="s">
        <v>17</v>
      </c>
      <c r="U25" s="772">
        <f>H25</f>
        <v>100</v>
      </c>
      <c r="V25" s="771" t="s">
        <v>17</v>
      </c>
      <c r="W25" s="772">
        <f>J25</f>
        <v>100</v>
      </c>
      <c r="X25" s="1808"/>
      <c r="Y25" s="3270"/>
      <c r="Z25" s="1809" t="str">
        <f>Q25</f>
        <v>自然及人文环境状况</v>
      </c>
      <c r="AA25" s="1806">
        <f t="shared" si="3"/>
        <v>1</v>
      </c>
      <c r="AB25" s="1806">
        <f t="shared" si="4"/>
        <v>1</v>
      </c>
      <c r="AC25" s="1806">
        <f t="shared" si="5"/>
        <v>1</v>
      </c>
    </row>
    <row r="26" spans="1:29" ht="15">
      <c r="A26" s="403"/>
      <c r="B26" s="455"/>
      <c r="C26" s="446"/>
      <c r="D26" s="447"/>
      <c r="E26" s="2603"/>
      <c r="F26" s="447"/>
      <c r="G26" s="2603"/>
      <c r="H26" s="447"/>
      <c r="I26" s="446"/>
      <c r="J26" s="447"/>
      <c r="K26" s="670"/>
      <c r="L26" s="1135"/>
      <c r="M26" s="1126"/>
      <c r="N26" s="1126"/>
      <c r="O26" s="1134"/>
      <c r="P26" s="3270"/>
      <c r="Q26" s="1805"/>
      <c r="R26" s="771"/>
      <c r="S26" s="772"/>
      <c r="T26" s="771"/>
      <c r="U26" s="772"/>
      <c r="V26" s="771"/>
      <c r="W26" s="772"/>
      <c r="X26" s="1808"/>
      <c r="Y26" s="3270"/>
      <c r="Z26" s="1809"/>
      <c r="AA26" s="1806">
        <v>1</v>
      </c>
      <c r="AB26" s="1806">
        <v>1</v>
      </c>
      <c r="AC26" s="1806">
        <v>1</v>
      </c>
    </row>
    <row r="27" spans="1:29" s="116" customFormat="1" ht="42.75">
      <c r="A27" s="647"/>
      <c r="B27" s="1379" t="s">
        <v>2650</v>
      </c>
      <c r="C27" s="2599"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3"/>
      <c r="J27" s="449">
        <f>SUMIF(100:100,I28,101:101)-SUMIF(100:100,C28,101:101)+100</f>
        <v>100</v>
      </c>
      <c r="K27" s="671"/>
      <c r="L27" s="1127"/>
      <c r="M27" s="1128"/>
      <c r="N27" s="1128"/>
      <c r="O27" s="1129"/>
      <c r="P27" s="3270"/>
      <c r="Q27" s="1790" t="str">
        <f t="shared" si="8"/>
        <v>公共配套设施</v>
      </c>
      <c r="R27" s="767" t="s">
        <v>17</v>
      </c>
      <c r="S27" s="768">
        <f>F27</f>
        <v>100</v>
      </c>
      <c r="T27" s="767" t="s">
        <v>17</v>
      </c>
      <c r="U27" s="768">
        <f>H27</f>
        <v>100</v>
      </c>
      <c r="V27" s="767" t="s">
        <v>17</v>
      </c>
      <c r="W27" s="768">
        <f>J27</f>
        <v>100</v>
      </c>
      <c r="X27" s="769"/>
      <c r="Y27" s="3270"/>
      <c r="Z27" s="54" t="str">
        <f>Q27</f>
        <v>公共配套设施</v>
      </c>
      <c r="AA27" s="1806">
        <f>D27/F27</f>
        <v>1</v>
      </c>
      <c r="AB27" s="1806">
        <f>D27/H27</f>
        <v>1</v>
      </c>
      <c r="AC27" s="1806">
        <f>D27/J27</f>
        <v>1</v>
      </c>
    </row>
    <row r="28" spans="1:29" s="116" customFormat="1" ht="15">
      <c r="A28" s="647"/>
      <c r="B28" s="455"/>
      <c r="C28" s="2692"/>
      <c r="D28" s="447"/>
      <c r="E28" s="2603"/>
      <c r="F28" s="447"/>
      <c r="G28" s="2603"/>
      <c r="H28" s="447"/>
      <c r="I28" s="446"/>
      <c r="J28" s="447"/>
      <c r="K28" s="670"/>
      <c r="L28" s="1127"/>
      <c r="M28" s="1128"/>
      <c r="N28" s="1128"/>
      <c r="O28" s="1129"/>
      <c r="P28" s="3270"/>
      <c r="Q28" s="1790"/>
      <c r="R28" s="767"/>
      <c r="S28" s="768"/>
      <c r="T28" s="767"/>
      <c r="U28" s="768"/>
      <c r="V28" s="767"/>
      <c r="W28" s="768"/>
      <c r="X28" s="769"/>
      <c r="Y28" s="3270"/>
      <c r="Z28" s="54"/>
      <c r="AA28" s="1806">
        <v>1</v>
      </c>
      <c r="AB28" s="1806">
        <v>1</v>
      </c>
      <c r="AC28" s="1806">
        <v>1</v>
      </c>
    </row>
    <row r="29" spans="1:29" s="116" customFormat="1" ht="28.5">
      <c r="A29" s="647"/>
      <c r="B29" s="1379" t="s">
        <v>2651</v>
      </c>
      <c r="C29" s="2599"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1"/>
      <c r="L29" s="1127"/>
      <c r="M29" s="1128"/>
      <c r="N29" s="1128"/>
      <c r="O29" s="1129"/>
      <c r="P29" s="3270"/>
      <c r="Q29" s="1790" t="str">
        <f t="shared" ref="Q29" si="9">B29</f>
        <v>基础设施水平</v>
      </c>
      <c r="R29" s="767" t="s">
        <v>17</v>
      </c>
      <c r="S29" s="768">
        <f>F29</f>
        <v>100</v>
      </c>
      <c r="T29" s="767" t="s">
        <v>17</v>
      </c>
      <c r="U29" s="768">
        <f>H29</f>
        <v>100</v>
      </c>
      <c r="V29" s="767" t="s">
        <v>17</v>
      </c>
      <c r="W29" s="768">
        <f>J29</f>
        <v>100</v>
      </c>
      <c r="X29" s="769"/>
      <c r="Y29" s="3270"/>
      <c r="Z29" s="54" t="str">
        <f>Q29</f>
        <v>基础设施水平</v>
      </c>
      <c r="AA29" s="1806">
        <f>D29/F29</f>
        <v>1</v>
      </c>
      <c r="AB29" s="1806">
        <f>D29/H29</f>
        <v>1</v>
      </c>
      <c r="AC29" s="1806">
        <f>D29/J29</f>
        <v>1</v>
      </c>
    </row>
    <row r="30" spans="1:29" s="116" customFormat="1" ht="15">
      <c r="A30" s="647"/>
      <c r="B30" s="455"/>
      <c r="C30" s="2692"/>
      <c r="D30" s="447"/>
      <c r="E30" s="2693"/>
      <c r="F30" s="447"/>
      <c r="G30" s="2693"/>
      <c r="H30" s="447"/>
      <c r="I30" s="2693"/>
      <c r="J30" s="447"/>
      <c r="K30" s="670"/>
      <c r="L30" s="1127"/>
      <c r="M30" s="1128"/>
      <c r="N30" s="1128"/>
      <c r="O30" s="1129"/>
      <c r="P30" s="3270"/>
      <c r="Q30" s="1790"/>
      <c r="R30" s="767"/>
      <c r="S30" s="768"/>
      <c r="T30" s="767"/>
      <c r="U30" s="768"/>
      <c r="V30" s="767"/>
      <c r="W30" s="768"/>
      <c r="X30" s="769"/>
      <c r="Y30" s="3270"/>
      <c r="Z30" s="54"/>
      <c r="AA30" s="1806">
        <v>1</v>
      </c>
      <c r="AB30" s="1806">
        <v>1</v>
      </c>
      <c r="AC30" s="1806">
        <v>1</v>
      </c>
    </row>
    <row r="31" spans="1:29" ht="15">
      <c r="A31" s="427"/>
      <c r="B31" s="455" t="s">
        <v>2652</v>
      </c>
      <c r="C31" s="615"/>
      <c r="D31" s="434">
        <v>100</v>
      </c>
      <c r="E31" s="632"/>
      <c r="F31" s="434">
        <f>SUMIF(104:104,E31,105:105)-SUMIF(104:104,C31,105:105)+100</f>
        <v>100</v>
      </c>
      <c r="G31" s="632"/>
      <c r="H31" s="434">
        <f>SUMIF(104:104,G31,105:105)-SUMIF(104:104,C31,105:105)+100</f>
        <v>100</v>
      </c>
      <c r="I31" s="632"/>
      <c r="J31" s="434">
        <f>SUMIF(104:104,I31,105:105)-SUMIF(104:104,C31,105:105)+100</f>
        <v>100</v>
      </c>
      <c r="K31" s="671"/>
      <c r="L31" s="1135"/>
      <c r="M31" s="1126"/>
      <c r="N31" s="1126"/>
      <c r="O31" s="1134"/>
      <c r="P31" s="3270"/>
      <c r="Q31" s="1805" t="str">
        <f t="shared" si="8"/>
        <v>临街状况</v>
      </c>
      <c r="R31" s="771" t="s">
        <v>17</v>
      </c>
      <c r="S31" s="772">
        <f t="shared" ref="S31:S45" si="10">F31</f>
        <v>100</v>
      </c>
      <c r="T31" s="771" t="s">
        <v>17</v>
      </c>
      <c r="U31" s="772">
        <f t="shared" ref="U31:U45" si="11">H31</f>
        <v>100</v>
      </c>
      <c r="V31" s="771" t="s">
        <v>17</v>
      </c>
      <c r="W31" s="772">
        <f t="shared" ref="W31:W45" si="12">J31</f>
        <v>100</v>
      </c>
      <c r="X31" s="1808"/>
      <c r="Y31" s="3270"/>
      <c r="Z31" s="1809" t="str">
        <f t="shared" ref="Z31:Z45" si="13">Q31</f>
        <v>临街状况</v>
      </c>
      <c r="AA31" s="1806">
        <f t="shared" si="3"/>
        <v>1</v>
      </c>
      <c r="AB31" s="1806">
        <f t="shared" si="4"/>
        <v>1</v>
      </c>
      <c r="AC31" s="1806">
        <f t="shared" si="5"/>
        <v>1</v>
      </c>
    </row>
    <row r="32" spans="1:29" ht="27">
      <c r="A32" s="427"/>
      <c r="B32" s="1379" t="s">
        <v>2687</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1"/>
      <c r="L32" s="1135"/>
      <c r="M32" s="1126"/>
      <c r="N32" s="1126"/>
      <c r="O32" s="1134"/>
      <c r="P32" s="3270"/>
      <c r="Q32" s="1805" t="str">
        <f t="shared" si="8"/>
        <v>毗邻道路的类型与等级</v>
      </c>
      <c r="R32" s="771" t="s">
        <v>17</v>
      </c>
      <c r="S32" s="772">
        <f t="shared" si="10"/>
        <v>100</v>
      </c>
      <c r="T32" s="771" t="s">
        <v>17</v>
      </c>
      <c r="U32" s="772">
        <f t="shared" si="11"/>
        <v>100</v>
      </c>
      <c r="V32" s="771" t="s">
        <v>17</v>
      </c>
      <c r="W32" s="772">
        <f t="shared" si="12"/>
        <v>100</v>
      </c>
      <c r="X32" s="1808"/>
      <c r="Y32" s="3270"/>
      <c r="Z32" s="1809" t="str">
        <f t="shared" si="13"/>
        <v>毗邻道路的类型与等级</v>
      </c>
      <c r="AA32" s="1806">
        <f t="shared" si="3"/>
        <v>1</v>
      </c>
      <c r="AB32" s="1806">
        <f t="shared" si="4"/>
        <v>1</v>
      </c>
      <c r="AC32" s="1806">
        <f t="shared" si="5"/>
        <v>1</v>
      </c>
    </row>
    <row r="33" spans="1:29" ht="15">
      <c r="A33" s="427"/>
      <c r="B33" s="455"/>
      <c r="C33" s="446"/>
      <c r="D33" s="447"/>
      <c r="E33" s="2603"/>
      <c r="F33" s="447"/>
      <c r="G33" s="2603"/>
      <c r="H33" s="447"/>
      <c r="I33" s="446"/>
      <c r="J33" s="447"/>
      <c r="K33" s="612"/>
      <c r="L33" s="1135"/>
      <c r="M33" s="1126"/>
      <c r="N33" s="1126"/>
      <c r="O33" s="1134"/>
      <c r="P33" s="3270"/>
      <c r="Q33" s="1805"/>
      <c r="R33" s="771"/>
      <c r="S33" s="772"/>
      <c r="T33" s="771"/>
      <c r="U33" s="772"/>
      <c r="V33" s="771"/>
      <c r="W33" s="772"/>
      <c r="X33" s="1808"/>
      <c r="Y33" s="3270"/>
      <c r="Z33" s="1809"/>
      <c r="AA33" s="1806">
        <v>1</v>
      </c>
      <c r="AB33" s="1806">
        <v>1</v>
      </c>
      <c r="AC33" s="1806">
        <v>1</v>
      </c>
    </row>
    <row r="34" spans="1:29" ht="15">
      <c r="A34" s="427"/>
      <c r="B34" s="421" t="s">
        <v>2746</v>
      </c>
      <c r="C34" s="615"/>
      <c r="D34" s="434">
        <v>100</v>
      </c>
      <c r="E34" s="632"/>
      <c r="F34" s="434">
        <f>SUMIF(108:108,E34,109:109)-SUMIF(108:108,C34,109:109)+100</f>
        <v>100</v>
      </c>
      <c r="G34" s="632"/>
      <c r="H34" s="434">
        <f>SUMIF(108:108,G34,109:109)-SUMIF(108:108,C34,109:109)+100</f>
        <v>100</v>
      </c>
      <c r="I34" s="615"/>
      <c r="J34" s="434">
        <f>SUMIF(108:108,I34,109:109)-SUMIF(108:108,C34,109:109)+100</f>
        <v>100</v>
      </c>
      <c r="K34" s="611"/>
      <c r="L34" s="1135"/>
      <c r="M34" s="1126"/>
      <c r="N34" s="1126"/>
      <c r="O34" s="1134"/>
      <c r="P34" s="3270"/>
      <c r="Q34" s="1805" t="str">
        <f t="shared" si="8"/>
        <v>土地级别</v>
      </c>
      <c r="R34" s="771" t="s">
        <v>17</v>
      </c>
      <c r="S34" s="772">
        <f t="shared" si="10"/>
        <v>100</v>
      </c>
      <c r="T34" s="771" t="s">
        <v>17</v>
      </c>
      <c r="U34" s="772">
        <f t="shared" si="11"/>
        <v>100</v>
      </c>
      <c r="V34" s="771" t="s">
        <v>17</v>
      </c>
      <c r="W34" s="772">
        <f t="shared" si="12"/>
        <v>100</v>
      </c>
      <c r="X34" s="1808"/>
      <c r="Y34" s="3270"/>
      <c r="Z34" s="1809" t="str">
        <f t="shared" si="13"/>
        <v>土地级别</v>
      </c>
      <c r="AA34" s="1806">
        <f t="shared" si="3"/>
        <v>1</v>
      </c>
      <c r="AB34" s="1806">
        <f t="shared" si="4"/>
        <v>1</v>
      </c>
      <c r="AC34" s="1806">
        <f t="shared" si="5"/>
        <v>1</v>
      </c>
    </row>
    <row r="35" spans="1:29" ht="15">
      <c r="A35" s="403"/>
      <c r="B35" s="1381">
        <v>111</v>
      </c>
      <c r="C35" s="672"/>
      <c r="D35" s="434">
        <v>100</v>
      </c>
      <c r="E35" s="476"/>
      <c r="F35" s="434">
        <f>SUMIF(110:110,E35,111:111)-SUMIF(110:110,C35,111:111)+100</f>
        <v>100</v>
      </c>
      <c r="G35" s="476"/>
      <c r="H35" s="434">
        <f>SUMIF(110:110,G35,111:111)-SUMIF(110:110,C35,111:111)+100</f>
        <v>100</v>
      </c>
      <c r="I35" s="672"/>
      <c r="J35" s="434">
        <f>SUMIF(110:110,I35,111:111)-SUMIF(110:110,C35,111:111)+100</f>
        <v>100</v>
      </c>
      <c r="K35" s="612"/>
      <c r="L35" s="1135"/>
      <c r="M35" s="1126"/>
      <c r="N35" s="1126"/>
      <c r="O35" s="1134"/>
      <c r="P35" s="3270"/>
      <c r="Q35" s="1805">
        <f t="shared" si="8"/>
        <v>111</v>
      </c>
      <c r="R35" s="771" t="s">
        <v>17</v>
      </c>
      <c r="S35" s="772">
        <f t="shared" si="10"/>
        <v>100</v>
      </c>
      <c r="T35" s="771" t="s">
        <v>17</v>
      </c>
      <c r="U35" s="772">
        <f t="shared" si="11"/>
        <v>100</v>
      </c>
      <c r="V35" s="771" t="s">
        <v>17</v>
      </c>
      <c r="W35" s="772">
        <f t="shared" si="12"/>
        <v>100</v>
      </c>
      <c r="X35" s="1808"/>
      <c r="Y35" s="3270"/>
      <c r="Z35" s="1809">
        <f t="shared" si="13"/>
        <v>111</v>
      </c>
      <c r="AA35" s="1806">
        <f t="shared" si="3"/>
        <v>1</v>
      </c>
      <c r="AB35" s="1806">
        <f t="shared" si="4"/>
        <v>1</v>
      </c>
      <c r="AC35" s="1806">
        <f t="shared" si="5"/>
        <v>1</v>
      </c>
    </row>
    <row r="36" spans="1:29" ht="15">
      <c r="A36" s="673"/>
      <c r="B36" s="1382">
        <v>111</v>
      </c>
      <c r="C36" s="672"/>
      <c r="D36" s="434">
        <v>100</v>
      </c>
      <c r="E36" s="476"/>
      <c r="F36" s="434">
        <f>SUMIF(112:112,E37,113:113)-SUMIF(112:112,C37,113:113)+100</f>
        <v>100</v>
      </c>
      <c r="G36" s="476"/>
      <c r="H36" s="434">
        <f>SUMIF(112:112,G36,113:113)-SUMIF(112:112,C36,113:113)+100</f>
        <v>100</v>
      </c>
      <c r="I36" s="672"/>
      <c r="J36" s="434">
        <f>SUMIF(112:112,I36,113:113)-SUMIF(112:112,C36,113:113)+100</f>
        <v>100</v>
      </c>
      <c r="K36" s="612"/>
      <c r="L36" s="1135"/>
      <c r="M36" s="1126"/>
      <c r="N36" s="1126"/>
      <c r="O36" s="1134"/>
      <c r="P36" s="3319" t="s">
        <v>2561</v>
      </c>
      <c r="Q36" s="1805">
        <f t="shared" si="8"/>
        <v>111</v>
      </c>
      <c r="R36" s="771" t="s">
        <v>17</v>
      </c>
      <c r="S36" s="772">
        <f t="shared" si="10"/>
        <v>100</v>
      </c>
      <c r="T36" s="771" t="s">
        <v>17</v>
      </c>
      <c r="U36" s="772">
        <f t="shared" si="11"/>
        <v>100</v>
      </c>
      <c r="V36" s="771" t="s">
        <v>17</v>
      </c>
      <c r="W36" s="772">
        <f t="shared" si="12"/>
        <v>100</v>
      </c>
      <c r="X36" s="1808"/>
      <c r="Y36" s="3274" t="s">
        <v>2561</v>
      </c>
      <c r="Z36" s="1809">
        <f t="shared" si="13"/>
        <v>111</v>
      </c>
      <c r="AA36" s="1806">
        <f t="shared" si="3"/>
        <v>1</v>
      </c>
      <c r="AB36" s="1806">
        <f t="shared" si="4"/>
        <v>1</v>
      </c>
      <c r="AC36" s="1806">
        <f t="shared" si="5"/>
        <v>1</v>
      </c>
    </row>
    <row r="37" spans="1:29" s="470" customFormat="1" ht="15.75" thickBot="1">
      <c r="A37" s="674"/>
      <c r="B37" s="1383">
        <v>111</v>
      </c>
      <c r="C37" s="676"/>
      <c r="D37" s="136">
        <v>100</v>
      </c>
      <c r="E37" s="699"/>
      <c r="F37" s="437">
        <f>SUMIF(114:114,E37,115:115)-SUMIF(114:114,C37,115:115)+100</f>
        <v>100</v>
      </c>
      <c r="G37" s="699"/>
      <c r="H37" s="437">
        <f>SUMIF(114:114,G37,115:115)-SUMIF(114:114,C37,115:115)+100</f>
        <v>100</v>
      </c>
      <c r="I37" s="676"/>
      <c r="J37" s="437">
        <f>SUMIF(114:114,I37,115:115)-SUMIF(114:114,C37,115:115)+100</f>
        <v>100</v>
      </c>
      <c r="K37" s="612"/>
      <c r="L37" s="1133"/>
      <c r="M37" s="1136"/>
      <c r="N37" s="1136"/>
      <c r="O37" s="1137"/>
      <c r="P37" s="3274"/>
      <c r="Q37" s="1805">
        <f t="shared" si="8"/>
        <v>111</v>
      </c>
      <c r="R37" s="774" t="s">
        <v>17</v>
      </c>
      <c r="S37" s="775">
        <f t="shared" si="10"/>
        <v>100</v>
      </c>
      <c r="T37" s="774" t="s">
        <v>17</v>
      </c>
      <c r="U37" s="775">
        <f t="shared" si="11"/>
        <v>100</v>
      </c>
      <c r="V37" s="774" t="s">
        <v>17</v>
      </c>
      <c r="W37" s="775">
        <f t="shared" si="12"/>
        <v>100</v>
      </c>
      <c r="X37" s="776"/>
      <c r="Y37" s="3274"/>
      <c r="Z37" s="777">
        <f t="shared" si="13"/>
        <v>111</v>
      </c>
      <c r="AA37" s="1806">
        <f t="shared" si="3"/>
        <v>1</v>
      </c>
      <c r="AB37" s="1806">
        <f t="shared" si="4"/>
        <v>1</v>
      </c>
      <c r="AC37" s="1806">
        <f t="shared" si="5"/>
        <v>1</v>
      </c>
    </row>
    <row r="38" spans="1:29" ht="15">
      <c r="A38" s="471" t="s">
        <v>2559</v>
      </c>
      <c r="B38" s="455" t="s">
        <v>2747</v>
      </c>
      <c r="C38" s="677"/>
      <c r="D38" s="466">
        <v>100</v>
      </c>
      <c r="E38" s="677"/>
      <c r="F38" s="466" t="e">
        <f>LOOKUP(E38,117:117,118:118)-LOOKUP(C38,117:117,118:118)+100</f>
        <v>#N/A</v>
      </c>
      <c r="G38" s="677"/>
      <c r="H38" s="466" t="e">
        <f>LOOKUP(G38,117:117,118:118)-LOOKUP(C38,117:117,118:118)+100</f>
        <v>#N/A</v>
      </c>
      <c r="I38" s="529"/>
      <c r="J38" s="466" t="e">
        <f>LOOKUP(I38,117:117,118:118)-LOOKUP(C38,117:117,118:118)+100</f>
        <v>#N/A</v>
      </c>
      <c r="K38" s="612"/>
      <c r="L38" s="1135"/>
      <c r="M38" s="1126"/>
      <c r="N38" s="1126"/>
      <c r="O38" s="1134"/>
      <c r="P38" s="3274"/>
      <c r="Q38" s="1805" t="str">
        <f>B38</f>
        <v>宗地面积</v>
      </c>
      <c r="R38" s="771" t="s">
        <v>17</v>
      </c>
      <c r="S38" s="772" t="e">
        <f t="shared" si="10"/>
        <v>#N/A</v>
      </c>
      <c r="T38" s="771" t="s">
        <v>17</v>
      </c>
      <c r="U38" s="772" t="e">
        <f t="shared" si="11"/>
        <v>#N/A</v>
      </c>
      <c r="V38" s="771" t="s">
        <v>17</v>
      </c>
      <c r="W38" s="772" t="e">
        <f t="shared" si="12"/>
        <v>#N/A</v>
      </c>
      <c r="X38" s="1808"/>
      <c r="Y38" s="3274"/>
      <c r="Z38" s="1809" t="str">
        <f t="shared" si="13"/>
        <v>宗地面积</v>
      </c>
      <c r="AA38" s="1806" t="e">
        <f t="shared" si="3"/>
        <v>#N/A</v>
      </c>
      <c r="AB38" s="1806" t="e">
        <f t="shared" si="4"/>
        <v>#N/A</v>
      </c>
      <c r="AC38" s="1806" t="e">
        <f t="shared" si="5"/>
        <v>#N/A</v>
      </c>
    </row>
    <row r="39" spans="1:29" ht="15">
      <c r="A39" s="471"/>
      <c r="B39" s="421" t="s">
        <v>2748</v>
      </c>
      <c r="C39" s="2605"/>
      <c r="D39" s="434">
        <v>100</v>
      </c>
      <c r="E39" s="2605"/>
      <c r="F39" s="434">
        <f>SUMIF(119:119,E39,120:120)-SUMIF(119:119,C39,120:120)+100</f>
        <v>100</v>
      </c>
      <c r="G39" s="2605"/>
      <c r="H39" s="434">
        <f>SUMIF(119:119,G39,120:120)-SUMIF(119:119,C39,120:120)+100</f>
        <v>100</v>
      </c>
      <c r="I39" s="2605"/>
      <c r="J39" s="434">
        <f>SUMIF(119:119,I39,120:120)-SUMIF(119:119,C39,120:120)+100</f>
        <v>100</v>
      </c>
      <c r="K39" s="611"/>
      <c r="L39" s="1135"/>
      <c r="M39" s="1126"/>
      <c r="N39" s="1126"/>
      <c r="O39" s="1134"/>
      <c r="P39" s="3274"/>
      <c r="Q39" s="1805" t="str">
        <f t="shared" ref="Q39:Q45" si="14">B39</f>
        <v>宗地形状</v>
      </c>
      <c r="R39" s="771" t="s">
        <v>17</v>
      </c>
      <c r="S39" s="772">
        <f t="shared" si="10"/>
        <v>100</v>
      </c>
      <c r="T39" s="771" t="s">
        <v>17</v>
      </c>
      <c r="U39" s="772">
        <f t="shared" si="11"/>
        <v>100</v>
      </c>
      <c r="V39" s="771" t="s">
        <v>17</v>
      </c>
      <c r="W39" s="772">
        <f t="shared" si="12"/>
        <v>100</v>
      </c>
      <c r="X39" s="1808"/>
      <c r="Y39" s="3274"/>
      <c r="Z39" s="1809" t="str">
        <f t="shared" si="13"/>
        <v>宗地形状</v>
      </c>
      <c r="AA39" s="1806">
        <f t="shared" si="3"/>
        <v>1</v>
      </c>
      <c r="AB39" s="1806">
        <f t="shared" si="4"/>
        <v>1</v>
      </c>
      <c r="AC39" s="1806">
        <f t="shared" si="5"/>
        <v>1</v>
      </c>
    </row>
    <row r="40" spans="1:29" ht="15">
      <c r="A40" s="471"/>
      <c r="B40" s="421" t="s">
        <v>2749</v>
      </c>
      <c r="C40" s="2605"/>
      <c r="D40" s="434">
        <v>100</v>
      </c>
      <c r="E40" s="2605"/>
      <c r="F40" s="434">
        <f>SUMIF(121:121,E40,122:122)-SUMIF(121:121,C40,122:122)+100</f>
        <v>100</v>
      </c>
      <c r="G40" s="2605"/>
      <c r="H40" s="434">
        <f>SUMIF(121:121,G40,122:122)-SUMIF(121:121,C40,122:122)+100</f>
        <v>100</v>
      </c>
      <c r="I40" s="2605"/>
      <c r="J40" s="434">
        <f>SUMIF(121:121,I40,122:122)-SUMIF(121:121,C40,122:122)+100</f>
        <v>100</v>
      </c>
      <c r="K40" s="611"/>
      <c r="L40" s="1135"/>
      <c r="M40" s="1126"/>
      <c r="N40" s="1126"/>
      <c r="O40" s="1134"/>
      <c r="P40" s="3274"/>
      <c r="Q40" s="1805" t="str">
        <f t="shared" si="14"/>
        <v>临街宽度及深度</v>
      </c>
      <c r="R40" s="771" t="s">
        <v>17</v>
      </c>
      <c r="S40" s="772">
        <f t="shared" si="10"/>
        <v>100</v>
      </c>
      <c r="T40" s="771" t="s">
        <v>17</v>
      </c>
      <c r="U40" s="772">
        <f t="shared" si="11"/>
        <v>100</v>
      </c>
      <c r="V40" s="771" t="s">
        <v>17</v>
      </c>
      <c r="W40" s="772">
        <f t="shared" si="12"/>
        <v>100</v>
      </c>
      <c r="X40" s="1808"/>
      <c r="Y40" s="3274"/>
      <c r="Z40" s="1809" t="str">
        <f t="shared" si="13"/>
        <v>临街宽度及深度</v>
      </c>
      <c r="AA40" s="1806">
        <f t="shared" si="3"/>
        <v>1</v>
      </c>
      <c r="AB40" s="1806">
        <f t="shared" si="4"/>
        <v>1</v>
      </c>
      <c r="AC40" s="1806">
        <f t="shared" si="5"/>
        <v>1</v>
      </c>
    </row>
    <row r="41" spans="1:29" s="116" customFormat="1" ht="15">
      <c r="A41" s="472"/>
      <c r="B41" s="421" t="s">
        <v>2750</v>
      </c>
      <c r="C41" s="2694"/>
      <c r="D41" s="135">
        <v>100</v>
      </c>
      <c r="E41" s="2694"/>
      <c r="F41" s="434">
        <f>SUMIF(123:123,E41,124:124)-SUMIF(123:123,C41,124:124)+100</f>
        <v>100</v>
      </c>
      <c r="G41" s="2694"/>
      <c r="H41" s="434">
        <f>SUMIF(123:123,G41,124:124)-SUMIF(123:123,C41,124:124)+100</f>
        <v>100</v>
      </c>
      <c r="I41" s="2694"/>
      <c r="J41" s="434">
        <f>SUMIF(123:123,I41,124:124)-SUMIF(123:123,C41,124:124)+100</f>
        <v>100</v>
      </c>
      <c r="K41" s="611"/>
      <c r="L41" s="1127"/>
      <c r="M41" s="1128"/>
      <c r="N41" s="1128"/>
      <c r="O41" s="1129"/>
      <c r="P41" s="3274"/>
      <c r="Q41" s="1805" t="str">
        <f t="shared" si="14"/>
        <v>宗地开发程度</v>
      </c>
      <c r="R41" s="767" t="s">
        <v>17</v>
      </c>
      <c r="S41" s="768">
        <f t="shared" si="10"/>
        <v>100</v>
      </c>
      <c r="T41" s="767" t="s">
        <v>17</v>
      </c>
      <c r="U41" s="768">
        <f t="shared" si="11"/>
        <v>100</v>
      </c>
      <c r="V41" s="767" t="s">
        <v>17</v>
      </c>
      <c r="W41" s="768">
        <f t="shared" si="12"/>
        <v>100</v>
      </c>
      <c r="X41" s="769"/>
      <c r="Y41" s="3274"/>
      <c r="Z41" s="54" t="str">
        <f t="shared" si="13"/>
        <v>宗地开发程度</v>
      </c>
      <c r="AA41" s="770">
        <f t="shared" si="3"/>
        <v>1</v>
      </c>
      <c r="AB41" s="770">
        <f t="shared" si="4"/>
        <v>1</v>
      </c>
      <c r="AC41" s="770">
        <f t="shared" si="5"/>
        <v>1</v>
      </c>
    </row>
    <row r="42" spans="1:29" ht="15">
      <c r="A42" s="471"/>
      <c r="B42" s="421" t="s">
        <v>2751</v>
      </c>
      <c r="C42" s="2605"/>
      <c r="D42" s="434">
        <v>100</v>
      </c>
      <c r="E42" s="2605"/>
      <c r="F42" s="434">
        <f>SUMIF(125:125,E42,126:126)-SUMIF(125:125,C42,126:126)+100</f>
        <v>100</v>
      </c>
      <c r="G42" s="2605"/>
      <c r="H42" s="434">
        <f>SUMIF(125:125,G42,126:126)-SUMIF(125:125,C42,126:126)+100</f>
        <v>100</v>
      </c>
      <c r="I42" s="2605"/>
      <c r="J42" s="434">
        <f>SUMIF(125:125,I42,126:126)-SUMIF(125:125,C42,126:126)+100</f>
        <v>100</v>
      </c>
      <c r="K42" s="611"/>
      <c r="L42" s="1135"/>
      <c r="M42" s="1126"/>
      <c r="N42" s="1126"/>
      <c r="O42" s="1134"/>
      <c r="P42" s="3274" t="s">
        <v>2561</v>
      </c>
      <c r="Q42" s="1805" t="str">
        <f t="shared" si="14"/>
        <v>工程地质条件</v>
      </c>
      <c r="R42" s="771" t="s">
        <v>17</v>
      </c>
      <c r="S42" s="772">
        <f t="shared" si="10"/>
        <v>100</v>
      </c>
      <c r="T42" s="771" t="s">
        <v>17</v>
      </c>
      <c r="U42" s="772">
        <f t="shared" si="11"/>
        <v>100</v>
      </c>
      <c r="V42" s="771" t="s">
        <v>17</v>
      </c>
      <c r="W42" s="772">
        <f t="shared" si="12"/>
        <v>100</v>
      </c>
      <c r="X42" s="1808"/>
      <c r="Y42" s="3274" t="s">
        <v>2561</v>
      </c>
      <c r="Z42" s="1809" t="str">
        <f t="shared" si="13"/>
        <v>工程地质条件</v>
      </c>
      <c r="AA42" s="1806">
        <f t="shared" si="3"/>
        <v>1</v>
      </c>
      <c r="AB42" s="1806">
        <f t="shared" si="4"/>
        <v>1</v>
      </c>
      <c r="AC42" s="1806">
        <f t="shared" si="5"/>
        <v>1</v>
      </c>
    </row>
    <row r="43" spans="1:29" ht="15">
      <c r="A43" s="471"/>
      <c r="B43" s="1382">
        <v>111</v>
      </c>
      <c r="C43" s="672"/>
      <c r="D43" s="434">
        <v>100</v>
      </c>
      <c r="E43" s="672"/>
      <c r="F43" s="434">
        <f>SUMIF(127:127,E43,128:128)-SUMIF(127:127,C43,128:128)+100</f>
        <v>100</v>
      </c>
      <c r="G43" s="672"/>
      <c r="H43" s="434">
        <f>SUMIF(127:127,G43,128:128)-SUMIF(127:127,C43,128:128)+100</f>
        <v>100</v>
      </c>
      <c r="I43" s="548"/>
      <c r="J43" s="434">
        <f>SUMIF(127:127,I43,128:128)-SUMIF(127:127,C43,128:128)+100</f>
        <v>100</v>
      </c>
      <c r="K43" s="612"/>
      <c r="L43" s="1135"/>
      <c r="M43" s="1126"/>
      <c r="N43" s="1126"/>
      <c r="O43" s="1134"/>
      <c r="P43" s="3274"/>
      <c r="Q43" s="1805">
        <f t="shared" si="14"/>
        <v>111</v>
      </c>
      <c r="R43" s="771" t="s">
        <v>17</v>
      </c>
      <c r="S43" s="772">
        <f t="shared" si="10"/>
        <v>100</v>
      </c>
      <c r="T43" s="771" t="s">
        <v>17</v>
      </c>
      <c r="U43" s="772">
        <f t="shared" si="11"/>
        <v>100</v>
      </c>
      <c r="V43" s="771" t="s">
        <v>17</v>
      </c>
      <c r="W43" s="772">
        <f t="shared" si="12"/>
        <v>100</v>
      </c>
      <c r="X43" s="1808"/>
      <c r="Y43" s="3274"/>
      <c r="Z43" s="1809">
        <f t="shared" si="13"/>
        <v>111</v>
      </c>
      <c r="AA43" s="1806">
        <f t="shared" si="3"/>
        <v>1</v>
      </c>
      <c r="AB43" s="1806">
        <f t="shared" si="4"/>
        <v>1</v>
      </c>
      <c r="AC43" s="1806">
        <f t="shared" si="5"/>
        <v>1</v>
      </c>
    </row>
    <row r="44" spans="1:29" ht="15">
      <c r="A44" s="471"/>
      <c r="B44" s="1382">
        <v>111</v>
      </c>
      <c r="C44" s="672"/>
      <c r="D44" s="434">
        <v>100</v>
      </c>
      <c r="E44" s="672"/>
      <c r="F44" s="434">
        <f>SUMIF(129:129,E44,130:130)-SUMIF(129:129,C44,130:130)+100</f>
        <v>100</v>
      </c>
      <c r="G44" s="672"/>
      <c r="H44" s="434">
        <f>SUMIF(129:129,G44,130:130)-SUMIF(129:129,C44,130:130)+100</f>
        <v>100</v>
      </c>
      <c r="I44" s="548"/>
      <c r="J44" s="434">
        <f>SUMIF(129:129,I44,130:130)-SUMIF(129:129,C44,130:130)+100</f>
        <v>100</v>
      </c>
      <c r="K44" s="612"/>
      <c r="L44" s="1135"/>
      <c r="M44" s="1126"/>
      <c r="N44" s="1126"/>
      <c r="O44" s="1134"/>
      <c r="P44" s="3274"/>
      <c r="Q44" s="1805">
        <f t="shared" si="14"/>
        <v>111</v>
      </c>
      <c r="R44" s="771" t="s">
        <v>17</v>
      </c>
      <c r="S44" s="772">
        <f t="shared" si="10"/>
        <v>100</v>
      </c>
      <c r="T44" s="771" t="s">
        <v>17</v>
      </c>
      <c r="U44" s="772">
        <f t="shared" si="11"/>
        <v>100</v>
      </c>
      <c r="V44" s="771" t="s">
        <v>17</v>
      </c>
      <c r="W44" s="772">
        <f t="shared" si="12"/>
        <v>100</v>
      </c>
      <c r="X44" s="1808"/>
      <c r="Y44" s="3274"/>
      <c r="Z44" s="1809">
        <f t="shared" si="13"/>
        <v>111</v>
      </c>
      <c r="AA44" s="1806">
        <f t="shared" si="3"/>
        <v>1</v>
      </c>
      <c r="AB44" s="1806">
        <f t="shared" si="4"/>
        <v>1</v>
      </c>
      <c r="AC44" s="1806">
        <f t="shared" si="5"/>
        <v>1</v>
      </c>
    </row>
    <row r="45" spans="1:29" s="470" customFormat="1" ht="15.75" thickBot="1">
      <c r="A45" s="467"/>
      <c r="B45" s="1382">
        <v>111</v>
      </c>
      <c r="C45" s="2695"/>
      <c r="D45" s="678">
        <v>100</v>
      </c>
      <c r="E45" s="672"/>
      <c r="F45" s="437">
        <f>SUMIF(131:131,E45,132:132)-SUMIF(131:131,C45,132:132)+100</f>
        <v>100</v>
      </c>
      <c r="G45" s="672"/>
      <c r="H45" s="437">
        <f>SUMIF(131:131,G45,132:132)-SUMIF(131:131,C45,132:132)+100</f>
        <v>100</v>
      </c>
      <c r="I45" s="672"/>
      <c r="J45" s="437">
        <f>SUMIF(131:131,I45,132:132)-SUMIF(131:131,C45,132:132)+100</f>
        <v>100</v>
      </c>
      <c r="K45" s="679"/>
      <c r="L45" s="1133"/>
      <c r="M45" s="1136"/>
      <c r="N45" s="1136"/>
      <c r="O45" s="1137"/>
      <c r="P45" s="3274"/>
      <c r="Q45" s="1805">
        <f t="shared" si="14"/>
        <v>111</v>
      </c>
      <c r="R45" s="774" t="s">
        <v>17</v>
      </c>
      <c r="S45" s="775">
        <f t="shared" si="10"/>
        <v>100</v>
      </c>
      <c r="T45" s="774" t="s">
        <v>17</v>
      </c>
      <c r="U45" s="775">
        <f t="shared" si="11"/>
        <v>100</v>
      </c>
      <c r="V45" s="774" t="s">
        <v>17</v>
      </c>
      <c r="W45" s="775">
        <f t="shared" si="12"/>
        <v>100</v>
      </c>
      <c r="X45" s="776"/>
      <c r="Y45" s="3274"/>
      <c r="Z45" s="777">
        <f t="shared" si="13"/>
        <v>111</v>
      </c>
      <c r="AA45" s="1806">
        <f t="shared" si="3"/>
        <v>1</v>
      </c>
      <c r="AB45" s="1806">
        <f t="shared" si="4"/>
        <v>1</v>
      </c>
      <c r="AC45" s="1806">
        <f t="shared" si="5"/>
        <v>1</v>
      </c>
    </row>
    <row r="46" spans="1:29" ht="15">
      <c r="A46" s="478" t="s">
        <v>2716</v>
      </c>
      <c r="B46" s="2696" t="s">
        <v>2752</v>
      </c>
      <c r="C46" s="680" t="s">
        <v>1</v>
      </c>
      <c r="D46" s="480"/>
      <c r="E46" s="481"/>
      <c r="F46" s="482"/>
      <c r="G46" s="483"/>
      <c r="H46" s="484"/>
      <c r="I46" s="481"/>
      <c r="J46" s="484"/>
      <c r="K46" s="780"/>
      <c r="L46" s="1138"/>
      <c r="M46" s="1139"/>
      <c r="N46" s="1126"/>
      <c r="O46" s="1139"/>
      <c r="P46" s="3276" t="str">
        <f>A46</f>
        <v>成交单价</v>
      </c>
      <c r="Q46" s="3276"/>
      <c r="R46" s="3264">
        <f>E46</f>
        <v>0</v>
      </c>
      <c r="S46" s="3264"/>
      <c r="T46" s="3264">
        <f>G46</f>
        <v>0</v>
      </c>
      <c r="U46" s="3264"/>
      <c r="V46" s="3264">
        <f>I46</f>
        <v>0</v>
      </c>
      <c r="W46" s="3264"/>
      <c r="X46" s="756"/>
      <c r="Y46" s="778"/>
      <c r="Z46" s="756"/>
      <c r="AA46" s="756"/>
      <c r="AB46" s="756"/>
      <c r="AC46" s="756"/>
    </row>
    <row r="47" spans="1:29" ht="15.75" thickBot="1">
      <c r="A47" s="485" t="s">
        <v>2665</v>
      </c>
      <c r="B47" s="681"/>
      <c r="C47" s="489" t="e">
        <f>R48</f>
        <v>#DIV/0!</v>
      </c>
      <c r="D47" s="488"/>
      <c r="E47" s="489" t="e">
        <f>R47</f>
        <v>#DIV/0!</v>
      </c>
      <c r="F47" s="490"/>
      <c r="G47" s="487" t="e">
        <f>T47</f>
        <v>#DIV/0!</v>
      </c>
      <c r="H47" s="488"/>
      <c r="I47" s="489" t="e">
        <f>V47</f>
        <v>#DIV/0!</v>
      </c>
      <c r="J47" s="488"/>
      <c r="K47" s="781"/>
      <c r="L47" s="1138"/>
      <c r="M47" s="1139"/>
      <c r="N47" s="1139"/>
      <c r="O47" s="1139"/>
      <c r="P47" s="3276" t="str">
        <f>A47</f>
        <v>比较价值（元/平方米）</v>
      </c>
      <c r="Q47" s="3276"/>
      <c r="R47" s="3320" t="e">
        <f>ROUND(PRODUCT(R46,AA7:AA45),0)</f>
        <v>#DIV/0!</v>
      </c>
      <c r="S47" s="3320"/>
      <c r="T47" s="3320" t="e">
        <f>ROUND(PRODUCT(T46,AB7:AB45),0)</f>
        <v>#DIV/0!</v>
      </c>
      <c r="U47" s="3320"/>
      <c r="V47" s="3320" t="e">
        <f>ROUND(PRODUCT(V46,AC7:AC45),0)</f>
        <v>#DIV/0!</v>
      </c>
      <c r="W47" s="3320"/>
      <c r="X47" s="756"/>
      <c r="Y47" s="756"/>
      <c r="Z47" s="756"/>
      <c r="AA47" s="756"/>
      <c r="AB47" s="756"/>
      <c r="AC47" s="756"/>
    </row>
    <row r="48" spans="1:29" ht="15.75" thickBot="1">
      <c r="A48" s="491" t="s">
        <v>2753</v>
      </c>
      <c r="B48" s="492"/>
      <c r="C48" s="493" t="e">
        <f>R48</f>
        <v>#DIV/0!</v>
      </c>
      <c r="D48" s="493"/>
      <c r="E48" s="493"/>
      <c r="F48" s="493"/>
      <c r="G48" s="493"/>
      <c r="H48" s="493"/>
      <c r="I48" s="493"/>
      <c r="J48" s="493"/>
      <c r="K48" s="782"/>
      <c r="L48" s="1138"/>
      <c r="M48" s="1139"/>
      <c r="N48" s="1139"/>
      <c r="O48" s="1139"/>
      <c r="P48" s="3316" t="str">
        <f>A48</f>
        <v>估价对象XX用房的比较价值（楼面单价，元/平方米）</v>
      </c>
      <c r="Q48" s="3317"/>
      <c r="R48" s="3321" t="e">
        <f>ROUND(AVERAGE(R47:V47),0)</f>
        <v>#DIV/0!</v>
      </c>
      <c r="S48" s="3321"/>
      <c r="T48" s="3321"/>
      <c r="U48" s="3321"/>
      <c r="V48" s="3321"/>
      <c r="W48" s="3321"/>
      <c r="X48" s="756"/>
      <c r="Y48" s="756"/>
      <c r="Z48" s="756"/>
      <c r="AA48" s="756"/>
      <c r="AB48" s="756"/>
      <c r="AC48" s="756"/>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6" t="s">
        <v>2667</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0"/>
      <c r="L51" s="1101"/>
      <c r="M51" s="1139"/>
      <c r="N51" s="1139"/>
      <c r="O51" s="1139"/>
    </row>
    <row r="52" spans="1:15" ht="13.5" customHeight="1">
      <c r="A52" s="1139"/>
      <c r="B52" s="1139"/>
      <c r="C52" s="496" t="s">
        <v>2668</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0"/>
      <c r="L52" s="1101"/>
      <c r="M52" s="1139"/>
      <c r="N52" s="1139"/>
      <c r="O52" s="1139"/>
    </row>
    <row r="53" spans="1:15" s="501" customFormat="1" ht="13.5" customHeight="1">
      <c r="A53" s="1140"/>
      <c r="B53" s="1140"/>
      <c r="C53" s="496" t="s">
        <v>2669</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3"/>
      <c r="L53" s="1144"/>
      <c r="M53" s="1140"/>
      <c r="N53" s="1140"/>
      <c r="O53" s="1140"/>
    </row>
    <row r="54" spans="1:15" s="501" customFormat="1" ht="15" thickBot="1">
      <c r="A54" s="1140"/>
      <c r="B54" s="1141"/>
      <c r="C54" s="759"/>
      <c r="D54" s="757"/>
      <c r="E54" s="757"/>
      <c r="F54" s="757"/>
      <c r="G54" s="757"/>
      <c r="H54" s="757"/>
      <c r="I54" s="757"/>
      <c r="J54" s="757"/>
      <c r="K54" s="1143"/>
      <c r="L54" s="1144"/>
      <c r="M54" s="1140"/>
      <c r="N54" s="1140"/>
      <c r="O54" s="1140"/>
    </row>
    <row r="55" spans="1:15" ht="27" customHeight="1">
      <c r="A55" s="682" t="s">
        <v>2754</v>
      </c>
      <c r="B55" s="683" t="s">
        <v>2755</v>
      </c>
      <c r="C55" s="2697" t="s">
        <v>2756</v>
      </c>
      <c r="D55" s="2698" t="s">
        <v>2757</v>
      </c>
      <c r="E55" s="684" t="s">
        <v>2758</v>
      </c>
      <c r="F55" s="1102" t="s">
        <v>2759</v>
      </c>
      <c r="G55" s="3251" t="s">
        <v>2760</v>
      </c>
      <c r="H55" s="3322"/>
      <c r="I55" s="143" t="s">
        <v>2761</v>
      </c>
      <c r="J55" s="2699">
        <f>项目基本情况!F35</f>
        <v>0</v>
      </c>
      <c r="K55" s="2700" t="s">
        <v>2762</v>
      </c>
      <c r="L55" s="1101"/>
      <c r="M55" s="1139"/>
      <c r="N55" s="1139"/>
      <c r="O55" s="1139"/>
    </row>
    <row r="56" spans="1:15" s="690" customFormat="1">
      <c r="A56" s="686" t="s">
        <v>2763</v>
      </c>
      <c r="B56" s="687" t="e">
        <f>C48</f>
        <v>#DIV/0!</v>
      </c>
      <c r="C56" s="688">
        <v>1</v>
      </c>
      <c r="D56" s="1158">
        <v>1</v>
      </c>
      <c r="E56" s="688">
        <f>'数据-汇总表'!E8+'数据-汇总表'!E9</f>
        <v>27.04</v>
      </c>
      <c r="F56" s="1098" t="e">
        <f t="shared" ref="F56:F65" si="15">ROUND(B56*E56/10000,0)</f>
        <v>#DIV/0!</v>
      </c>
      <c r="G56" s="3247"/>
      <c r="H56" s="3276"/>
      <c r="I56" s="1103">
        <v>1</v>
      </c>
      <c r="J56" s="1106">
        <v>1</v>
      </c>
      <c r="K56" s="1140"/>
      <c r="L56" s="936"/>
      <c r="M56" s="936"/>
      <c r="N56" s="936"/>
      <c r="O56" s="936"/>
    </row>
    <row r="57" spans="1:15" s="690" customFormat="1">
      <c r="A57" s="691" t="s">
        <v>2764</v>
      </c>
      <c r="B57" s="261" t="e">
        <f>ROUND($C$48*C57*D57,0)</f>
        <v>#DIV/0!</v>
      </c>
      <c r="C57" s="199">
        <f t="shared" ref="C57:C65" si="16">IF($C$55="北京市系数",I57,J57)</f>
        <v>0</v>
      </c>
      <c r="D57" s="1159">
        <v>0.25</v>
      </c>
      <c r="E57" s="692"/>
      <c r="F57" s="1098" t="e">
        <f t="shared" si="15"/>
        <v>#DIV/0!</v>
      </c>
      <c r="G57" s="3323" t="s">
        <v>2765</v>
      </c>
      <c r="H57" s="1099">
        <f>项目基本情况!B37</f>
        <v>0</v>
      </c>
      <c r="I57" s="1103">
        <f>SUMIF(修正!A45:A56,H57,修正!B45:B56)</f>
        <v>0</v>
      </c>
      <c r="J57" s="1107"/>
      <c r="K57" s="1139"/>
      <c r="L57" s="936"/>
      <c r="M57" s="936"/>
      <c r="N57" s="936"/>
      <c r="O57" s="936"/>
    </row>
    <row r="58" spans="1:15" s="690" customFormat="1">
      <c r="A58" s="691" t="s">
        <v>2766</v>
      </c>
      <c r="B58" s="261" t="e">
        <f t="shared" ref="B58:B65" si="17">ROUND($C$48*C58*D58,0)</f>
        <v>#DIV/0!</v>
      </c>
      <c r="C58" s="199">
        <f t="shared" si="16"/>
        <v>0</v>
      </c>
      <c r="D58" s="1159">
        <v>0.25</v>
      </c>
      <c r="E58" s="692"/>
      <c r="F58" s="1098" t="e">
        <f t="shared" si="15"/>
        <v>#DIV/0!</v>
      </c>
      <c r="G58" s="3323"/>
      <c r="H58" s="1099">
        <f>项目基本情况!B37</f>
        <v>0</v>
      </c>
      <c r="I58" s="1103">
        <f>SUMIF(修正!A45:A56,H58,修正!C45:C56)</f>
        <v>0</v>
      </c>
      <c r="J58" s="1107"/>
      <c r="K58" s="1140"/>
      <c r="L58" s="936"/>
      <c r="M58" s="936"/>
      <c r="N58" s="936"/>
      <c r="O58" s="936"/>
    </row>
    <row r="59" spans="1:15" s="690" customFormat="1">
      <c r="A59" s="691" t="s">
        <v>2767</v>
      </c>
      <c r="B59" s="261" t="e">
        <f t="shared" si="17"/>
        <v>#DIV/0!</v>
      </c>
      <c r="C59" s="199">
        <f t="shared" si="16"/>
        <v>0</v>
      </c>
      <c r="D59" s="1159">
        <v>0.25</v>
      </c>
      <c r="E59" s="692"/>
      <c r="F59" s="1098" t="e">
        <f t="shared" si="15"/>
        <v>#DIV/0!</v>
      </c>
      <c r="G59" s="3323"/>
      <c r="H59" s="1099">
        <f>项目基本情况!B37</f>
        <v>0</v>
      </c>
      <c r="I59" s="1103">
        <f>SUMIF(修正!A45:A56,H59,修正!D45:D56)</f>
        <v>0</v>
      </c>
      <c r="J59" s="1107"/>
      <c r="K59" s="1139"/>
      <c r="L59" s="936"/>
      <c r="M59" s="936"/>
      <c r="N59" s="936"/>
      <c r="O59" s="936"/>
    </row>
    <row r="60" spans="1:15" s="690" customFormat="1">
      <c r="A60" s="691" t="s">
        <v>2768</v>
      </c>
      <c r="B60" s="261" t="e">
        <f t="shared" si="17"/>
        <v>#DIV/0!</v>
      </c>
      <c r="C60" s="199">
        <f t="shared" si="16"/>
        <v>0</v>
      </c>
      <c r="D60" s="1159">
        <v>0.25</v>
      </c>
      <c r="E60" s="692"/>
      <c r="F60" s="1098" t="e">
        <f t="shared" si="15"/>
        <v>#DIV/0!</v>
      </c>
      <c r="G60" s="3323"/>
      <c r="H60" s="1099">
        <f>项目基本情况!B37</f>
        <v>0</v>
      </c>
      <c r="I60" s="1103">
        <f>SUMIF(修正!A45:A56,H60,修正!E45:E56)</f>
        <v>0</v>
      </c>
      <c r="J60" s="1107"/>
      <c r="K60" s="1140"/>
      <c r="L60" s="936"/>
      <c r="M60" s="936"/>
      <c r="N60" s="936"/>
      <c r="O60" s="936"/>
    </row>
    <row r="61" spans="1:15" s="690" customFormat="1">
      <c r="A61" s="691" t="s">
        <v>2769</v>
      </c>
      <c r="B61" s="261" t="e">
        <f t="shared" si="17"/>
        <v>#DIV/0!</v>
      </c>
      <c r="C61" s="199">
        <f t="shared" si="16"/>
        <v>0</v>
      </c>
      <c r="D61" s="1159">
        <v>0.25</v>
      </c>
      <c r="E61" s="260">
        <f>'数据-汇总表'!E11</f>
        <v>0</v>
      </c>
      <c r="F61" s="1098" t="e">
        <f t="shared" si="15"/>
        <v>#DIV/0!</v>
      </c>
      <c r="G61" s="2701" t="s">
        <v>2770</v>
      </c>
      <c r="H61" s="1099">
        <f>项目基本情况!C37</f>
        <v>0</v>
      </c>
      <c r="I61" s="1103">
        <f>SUMIF(修正!A45:A56,H61,修正!F45:F56)</f>
        <v>0</v>
      </c>
      <c r="J61" s="1107"/>
      <c r="K61" s="1139"/>
      <c r="L61" s="936"/>
      <c r="M61" s="936"/>
      <c r="N61" s="936"/>
      <c r="O61" s="936"/>
    </row>
    <row r="62" spans="1:15" s="690" customFormat="1">
      <c r="A62" s="691" t="s">
        <v>2771</v>
      </c>
      <c r="B62" s="261" t="e">
        <f t="shared" si="17"/>
        <v>#DIV/0!</v>
      </c>
      <c r="C62" s="199">
        <f t="shared" si="16"/>
        <v>0</v>
      </c>
      <c r="D62" s="1159">
        <v>0.25</v>
      </c>
      <c r="E62" s="260">
        <f>'数据-汇总表'!E12</f>
        <v>0</v>
      </c>
      <c r="F62" s="1098" t="e">
        <f t="shared" si="15"/>
        <v>#DIV/0!</v>
      </c>
      <c r="G62" s="1104" t="s">
        <v>2772</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90" customFormat="1">
      <c r="A63" s="691" t="s">
        <v>2773</v>
      </c>
      <c r="B63" s="261" t="e">
        <f t="shared" si="17"/>
        <v>#DIV/0!</v>
      </c>
      <c r="C63" s="199">
        <f t="shared" si="16"/>
        <v>0</v>
      </c>
      <c r="D63" s="1159">
        <v>0.25</v>
      </c>
      <c r="E63" s="260">
        <f>'数据-汇总表'!E13</f>
        <v>0</v>
      </c>
      <c r="F63" s="1098" t="e">
        <f t="shared" si="15"/>
        <v>#DIV/0!</v>
      </c>
      <c r="G63" s="1104" t="s">
        <v>2774</v>
      </c>
      <c r="H63" s="1099">
        <f>IF(G63="商业",项目基本情况!B37,IF(G63="办公",项目基本情况!C37,IF(G63="住宅",项目基本情况!D37,项目基本情况!E37)))</f>
        <v>0</v>
      </c>
      <c r="I63" s="1103">
        <f>SUMIF(修正!A45:A56,H63,修正!H45:H56)</f>
        <v>0</v>
      </c>
      <c r="J63" s="1107"/>
      <c r="K63" s="1139"/>
      <c r="L63" s="936"/>
      <c r="M63" s="936"/>
      <c r="N63" s="936"/>
      <c r="O63" s="936"/>
    </row>
    <row r="64" spans="1:15" s="690" customFormat="1">
      <c r="A64" s="691" t="s">
        <v>2775</v>
      </c>
      <c r="B64" s="261" t="e">
        <f t="shared" si="17"/>
        <v>#DIV/0!</v>
      </c>
      <c r="C64" s="199">
        <f t="shared" si="16"/>
        <v>0</v>
      </c>
      <c r="D64" s="1159">
        <v>0.25</v>
      </c>
      <c r="E64" s="260">
        <f>'数据-汇总表'!E14</f>
        <v>0</v>
      </c>
      <c r="F64" s="1098" t="e">
        <f t="shared" si="15"/>
        <v>#DIV/0!</v>
      </c>
      <c r="G64" s="2701" t="s">
        <v>2765</v>
      </c>
      <c r="H64" s="1099">
        <f>项目基本情况!B37</f>
        <v>0</v>
      </c>
      <c r="I64" s="1103">
        <f>SUMIF(修正!A45:A56,H64,修正!H45:H56)</f>
        <v>0</v>
      </c>
      <c r="J64" s="1107"/>
      <c r="K64" s="1140"/>
      <c r="L64" s="936"/>
      <c r="M64" s="936"/>
      <c r="N64" s="936"/>
      <c r="O64" s="936"/>
    </row>
    <row r="65" spans="1:17" s="690" customFormat="1" ht="15" thickBot="1">
      <c r="A65" s="691" t="s">
        <v>2776</v>
      </c>
      <c r="B65" s="261" t="e">
        <f t="shared" si="17"/>
        <v>#DIV/0!</v>
      </c>
      <c r="C65" s="199">
        <f t="shared" si="16"/>
        <v>0</v>
      </c>
      <c r="D65" s="1159">
        <v>0.25</v>
      </c>
      <c r="E65" s="260">
        <f>'数据-汇总表'!E15</f>
        <v>0</v>
      </c>
      <c r="F65" s="1098" t="e">
        <f t="shared" si="15"/>
        <v>#DIV/0!</v>
      </c>
      <c r="G65" s="2702" t="s">
        <v>2770</v>
      </c>
      <c r="H65" s="1109">
        <f>项目基本情况!C37</f>
        <v>0</v>
      </c>
      <c r="I65" s="1105">
        <f>SUMIF(修正!A45:A56,H65,修正!H45:H56)</f>
        <v>0</v>
      </c>
      <c r="J65" s="1108"/>
      <c r="K65" s="1139"/>
      <c r="L65" s="936"/>
      <c r="M65" s="936"/>
      <c r="N65" s="936"/>
      <c r="O65" s="936"/>
    </row>
    <row r="66" spans="1:17" s="690" customFormat="1" ht="13.5" thickBot="1">
      <c r="A66" s="693" t="s">
        <v>2777</v>
      </c>
      <c r="B66" s="694" t="s">
        <v>28</v>
      </c>
      <c r="C66" s="694" t="s">
        <v>29</v>
      </c>
      <c r="D66" s="694" t="s">
        <v>1026</v>
      </c>
      <c r="E66" s="694">
        <f>IF(B46="楼面地价",SUM(E56:E65),'数据-汇总表'!D3)</f>
        <v>27.04</v>
      </c>
      <c r="F66" s="695" t="e">
        <f>IF(B46="楼面地价",SUM(F56:F65),ROUND(C48*E66/10000,0))</f>
        <v>#DIV/0!</v>
      </c>
      <c r="G66" s="784"/>
      <c r="H66" s="784"/>
      <c r="I66" s="784"/>
      <c r="J66" s="784"/>
      <c r="K66" s="1153"/>
      <c r="L66" s="936"/>
      <c r="M66" s="936"/>
      <c r="N66" s="936"/>
      <c r="O66" s="936"/>
    </row>
    <row r="67" spans="1:17">
      <c r="A67" s="756"/>
      <c r="B67" s="758"/>
      <c r="C67" s="759"/>
      <c r="D67" s="756"/>
      <c r="E67" s="756"/>
      <c r="F67" s="756"/>
      <c r="G67" s="756"/>
      <c r="H67" s="756"/>
      <c r="I67" s="756"/>
      <c r="J67" s="1139"/>
      <c r="K67" s="1100"/>
      <c r="L67" s="1101"/>
      <c r="M67" s="1139"/>
      <c r="N67" s="1139"/>
      <c r="O67" s="1139"/>
    </row>
    <row r="68" spans="1:17">
      <c r="A68" s="756"/>
      <c r="B68" s="758"/>
      <c r="C68" s="758" t="str">
        <f>YEAR(C7)&amp;"-"&amp;MONTH(C7)&amp;"-1"</f>
        <v>2019-4-1</v>
      </c>
      <c r="D68" s="758">
        <f>EDATE(C68,-3)</f>
        <v>43466</v>
      </c>
      <c r="E68" s="758">
        <f>EDATE(D68,-3)</f>
        <v>43374</v>
      </c>
      <c r="F68" s="758">
        <f t="shared" ref="F68:O68" si="18">EDATE(E68,-3)</f>
        <v>43282</v>
      </c>
      <c r="G68" s="758">
        <f t="shared" si="18"/>
        <v>43191</v>
      </c>
      <c r="H68" s="758">
        <f t="shared" si="18"/>
        <v>43101</v>
      </c>
      <c r="I68" s="758">
        <f t="shared" si="18"/>
        <v>43009</v>
      </c>
      <c r="J68" s="758">
        <f t="shared" si="18"/>
        <v>42917</v>
      </c>
      <c r="K68" s="758">
        <f t="shared" si="18"/>
        <v>42826</v>
      </c>
      <c r="L68" s="758">
        <f t="shared" si="18"/>
        <v>42736</v>
      </c>
      <c r="M68" s="758">
        <f t="shared" si="18"/>
        <v>42644</v>
      </c>
      <c r="N68" s="758">
        <f t="shared" si="18"/>
        <v>42552</v>
      </c>
      <c r="O68" s="758">
        <f t="shared" si="18"/>
        <v>42461</v>
      </c>
    </row>
    <row r="69" spans="1:17" ht="21.75" thickBot="1">
      <c r="A69" s="760" t="s">
        <v>2670</v>
      </c>
      <c r="B69" s="756"/>
      <c r="C69" s="761"/>
      <c r="D69" s="761"/>
      <c r="E69" s="761"/>
      <c r="F69" s="762"/>
      <c r="G69" s="762"/>
      <c r="H69" s="761"/>
      <c r="I69" s="761"/>
      <c r="J69" s="1154"/>
      <c r="K69" s="1155"/>
      <c r="L69" s="1156"/>
      <c r="M69" s="1154"/>
      <c r="N69" s="1154"/>
      <c r="O69" s="1154"/>
      <c r="P69" s="502"/>
      <c r="Q69" s="503"/>
    </row>
    <row r="70" spans="1:17" s="507" customFormat="1" ht="15">
      <c r="A70" s="2703" t="s">
        <v>2778</v>
      </c>
      <c r="B70" s="1354"/>
      <c r="C70" s="1567" t="str">
        <f>YEAR(C68)&amp;"-"&amp;ROUNDUP(MONTH(C68)/3,0)</f>
        <v>2019-2</v>
      </c>
      <c r="D70" s="1567" t="str">
        <f>YEAR(D68)&amp;"-"&amp;ROUNDUP(MONTH(D68)/3,0)</f>
        <v>2019-1</v>
      </c>
      <c r="E70" s="1567" t="str">
        <f t="shared" ref="E70:O70" si="19">YEAR(E68)&amp;"-"&amp;ROUNDUP(MONTH(E68)/3,0)</f>
        <v>2018-4</v>
      </c>
      <c r="F70" s="1567" t="str">
        <f t="shared" si="19"/>
        <v>2018-3</v>
      </c>
      <c r="G70" s="1567" t="str">
        <f t="shared" si="19"/>
        <v>2018-2</v>
      </c>
      <c r="H70" s="1567" t="str">
        <f t="shared" si="19"/>
        <v>2018-1</v>
      </c>
      <c r="I70" s="1567" t="str">
        <f t="shared" si="19"/>
        <v>2017-4</v>
      </c>
      <c r="J70" s="1567" t="str">
        <f t="shared" si="19"/>
        <v>2017-3</v>
      </c>
      <c r="K70" s="1567" t="str">
        <f t="shared" si="19"/>
        <v>2017-2</v>
      </c>
      <c r="L70" s="1567" t="str">
        <f t="shared" si="19"/>
        <v>2017-1</v>
      </c>
      <c r="M70" s="1567" t="str">
        <f t="shared" si="19"/>
        <v>2016-4</v>
      </c>
      <c r="N70" s="1567" t="str">
        <f t="shared" si="19"/>
        <v>2016-3</v>
      </c>
      <c r="O70" s="1567" t="str">
        <f t="shared" si="19"/>
        <v>2016-2</v>
      </c>
      <c r="P70" s="506"/>
    </row>
    <row r="71" spans="1:17" s="116" customFormat="1" ht="30" customHeight="1">
      <c r="A71" s="2704" t="s">
        <v>2779</v>
      </c>
      <c r="B71" s="331" t="str">
        <f>"北京市平均增长率"&amp;TEXT(SUMIF(基准地价修正!N21:N25,A71,基准地价修正!P21:P25),"0.00%")</f>
        <v>北京市平均增长率2.26%</v>
      </c>
      <c r="C71" s="602">
        <v>100</v>
      </c>
      <c r="D71" s="594"/>
      <c r="E71" s="594"/>
      <c r="F71" s="594"/>
      <c r="G71" s="594"/>
      <c r="H71" s="594"/>
      <c r="I71" s="594"/>
      <c r="J71" s="594"/>
      <c r="K71" s="594"/>
      <c r="L71" s="594"/>
      <c r="M71" s="1562"/>
      <c r="N71" s="594"/>
      <c r="O71" s="1563"/>
      <c r="P71" s="503"/>
    </row>
    <row r="72" spans="1:17" s="116" customFormat="1" ht="15.75" thickBot="1">
      <c r="A72" s="514" t="s">
        <v>2581</v>
      </c>
      <c r="B72" s="515"/>
      <c r="C72" s="516"/>
      <c r="D72" s="517"/>
      <c r="E72" s="517"/>
      <c r="F72" s="517"/>
      <c r="G72" s="517"/>
      <c r="H72" s="517"/>
      <c r="I72" s="517"/>
      <c r="J72" s="517"/>
      <c r="K72" s="517"/>
      <c r="L72" s="517"/>
      <c r="M72" s="518"/>
      <c r="N72" s="517"/>
      <c r="O72" s="1157"/>
      <c r="P72" s="503"/>
      <c r="Q72" s="503"/>
    </row>
    <row r="73" spans="1:17" s="116" customFormat="1" ht="15">
      <c r="A73" s="520" t="s">
        <v>2546</v>
      </c>
      <c r="B73" s="509"/>
      <c r="C73" s="521" t="s">
        <v>2648</v>
      </c>
      <c r="D73" s="522"/>
      <c r="E73" s="522"/>
      <c r="F73" s="522"/>
      <c r="G73" s="522"/>
      <c r="H73" s="522"/>
      <c r="I73" s="522"/>
      <c r="J73" s="522"/>
      <c r="K73" s="522"/>
      <c r="L73" s="523"/>
      <c r="M73" s="524"/>
      <c r="N73" s="1146"/>
      <c r="O73" s="1146"/>
      <c r="P73" s="525"/>
      <c r="Q73" s="503"/>
    </row>
    <row r="74" spans="1:17" s="116" customFormat="1" ht="15.75" thickBot="1">
      <c r="A74" s="520"/>
      <c r="B74" s="509"/>
      <c r="C74" s="637">
        <v>100</v>
      </c>
      <c r="D74" s="511"/>
      <c r="E74" s="511"/>
      <c r="F74" s="511"/>
      <c r="G74" s="511"/>
      <c r="H74" s="511"/>
      <c r="I74" s="511"/>
      <c r="J74" s="511"/>
      <c r="K74" s="511"/>
      <c r="L74" s="511"/>
      <c r="M74" s="513"/>
      <c r="N74" s="1146"/>
      <c r="O74" s="1146"/>
      <c r="P74" s="503"/>
      <c r="Q74" s="503"/>
    </row>
    <row r="75" spans="1:17">
      <c r="A75" s="526" t="s">
        <v>2584</v>
      </c>
      <c r="B75" s="527" t="s">
        <v>2550</v>
      </c>
      <c r="C75" s="529"/>
      <c r="D75" s="529"/>
      <c r="E75" s="529"/>
      <c r="F75" s="529"/>
      <c r="G75" s="529"/>
      <c r="H75" s="529"/>
      <c r="I75" s="529"/>
      <c r="J75" s="529"/>
      <c r="K75" s="530"/>
      <c r="L75" s="531"/>
      <c r="M75" s="532"/>
      <c r="N75" s="1147"/>
      <c r="O75" s="1147"/>
      <c r="P75" s="44"/>
      <c r="Q75" s="503"/>
    </row>
    <row r="76" spans="1:17" ht="15.75" thickBot="1">
      <c r="A76" s="533"/>
      <c r="B76" s="534"/>
      <c r="C76" s="535"/>
      <c r="D76" s="535"/>
      <c r="E76" s="535"/>
      <c r="F76" s="535"/>
      <c r="G76" s="535"/>
      <c r="H76" s="535"/>
      <c r="I76" s="535"/>
      <c r="J76" s="535"/>
      <c r="K76" s="535"/>
      <c r="L76" s="535"/>
      <c r="M76" s="536"/>
      <c r="N76" s="1148"/>
      <c r="O76" s="1148"/>
      <c r="P76" s="44"/>
      <c r="Q76" s="503"/>
    </row>
    <row r="77" spans="1:17" ht="27.75" thickTop="1">
      <c r="A77" s="533"/>
      <c r="B77" s="537" t="s">
        <v>2553</v>
      </c>
      <c r="C77" s="538"/>
      <c r="D77" s="538"/>
      <c r="E77" s="538"/>
      <c r="F77" s="538"/>
      <c r="G77" s="538"/>
      <c r="H77" s="538"/>
      <c r="I77" s="538"/>
      <c r="J77" s="538"/>
      <c r="K77" s="539"/>
      <c r="L77" s="540"/>
      <c r="M77" s="541"/>
      <c r="N77" s="1147"/>
      <c r="O77" s="1147"/>
      <c r="P77" s="44"/>
      <c r="Q77" s="503"/>
    </row>
    <row r="78" spans="1:17" ht="15.75" thickBot="1">
      <c r="A78" s="533"/>
      <c r="B78" s="542"/>
      <c r="C78" s="543"/>
      <c r="D78" s="543"/>
      <c r="E78" s="543"/>
      <c r="F78" s="543"/>
      <c r="G78" s="543"/>
      <c r="H78" s="543"/>
      <c r="I78" s="543"/>
      <c r="J78" s="543"/>
      <c r="K78" s="543"/>
      <c r="L78" s="543"/>
      <c r="M78" s="544"/>
      <c r="N78" s="1148"/>
      <c r="O78" s="1148"/>
      <c r="P78" s="44"/>
      <c r="Q78" s="503"/>
    </row>
    <row r="79" spans="1:17" ht="15.75" thickTop="1">
      <c r="A79" s="533"/>
      <c r="B79" s="545" t="s">
        <v>2554</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48"/>
      <c r="O79" s="1148"/>
      <c r="P79" s="44"/>
      <c r="Q79" s="503"/>
    </row>
    <row r="80" spans="1:17" ht="15">
      <c r="A80" s="533"/>
      <c r="B80" s="547"/>
      <c r="C80" s="548"/>
      <c r="D80" s="548"/>
      <c r="E80" s="548"/>
      <c r="F80" s="548"/>
      <c r="G80" s="548"/>
      <c r="H80" s="548"/>
      <c r="I80" s="548"/>
      <c r="J80" s="548"/>
      <c r="K80" s="549"/>
      <c r="L80" s="550"/>
      <c r="M80" s="551"/>
      <c r="N80" s="1147"/>
      <c r="O80" s="1147"/>
      <c r="P80" s="44"/>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48"/>
      <c r="O81" s="1148"/>
      <c r="P81" s="44"/>
      <c r="Q81" s="503"/>
    </row>
    <row r="82" spans="1:17" s="470" customFormat="1" ht="15.75" thickTop="1">
      <c r="A82" s="552"/>
      <c r="B82" s="537" t="str">
        <f>B12</f>
        <v>配建</v>
      </c>
      <c r="C82" s="553"/>
      <c r="D82" s="553"/>
      <c r="E82" s="553"/>
      <c r="F82" s="553"/>
      <c r="G82" s="553"/>
      <c r="H82" s="554"/>
      <c r="I82" s="554"/>
      <c r="J82" s="554"/>
      <c r="K82" s="554"/>
      <c r="L82" s="555"/>
      <c r="M82" s="556"/>
      <c r="N82" s="1149"/>
      <c r="O82" s="1149"/>
      <c r="P82" s="557"/>
      <c r="Q82" s="558"/>
    </row>
    <row r="83" spans="1:17" s="470" customFormat="1" ht="15.75" thickBot="1">
      <c r="A83" s="552"/>
      <c r="B83" s="542"/>
      <c r="C83" s="559"/>
      <c r="D83" s="535"/>
      <c r="E83" s="535"/>
      <c r="F83" s="535"/>
      <c r="G83" s="535"/>
      <c r="H83" s="535"/>
      <c r="I83" s="535"/>
      <c r="J83" s="535"/>
      <c r="K83" s="535"/>
      <c r="L83" s="535"/>
      <c r="M83" s="536"/>
      <c r="N83" s="1148"/>
      <c r="O83" s="1148"/>
      <c r="P83" s="557"/>
      <c r="Q83" s="558"/>
    </row>
    <row r="84" spans="1:17" s="470" customFormat="1" ht="15.75" thickTop="1">
      <c r="A84" s="552"/>
      <c r="B84" s="537">
        <f>B13</f>
        <v>111</v>
      </c>
      <c r="C84" s="553"/>
      <c r="D84" s="553"/>
      <c r="E84" s="553"/>
      <c r="F84" s="553"/>
      <c r="G84" s="553"/>
      <c r="H84" s="554"/>
      <c r="I84" s="554"/>
      <c r="J84" s="554"/>
      <c r="K84" s="554"/>
      <c r="L84" s="555"/>
      <c r="M84" s="556"/>
      <c r="N84" s="1149"/>
      <c r="O84" s="1149"/>
      <c r="P84" s="469"/>
      <c r="Q84" s="560"/>
    </row>
    <row r="85" spans="1:17" s="470" customFormat="1" ht="15.75" thickBot="1">
      <c r="A85" s="552"/>
      <c r="B85" s="542"/>
      <c r="C85" s="559"/>
      <c r="D85" s="559"/>
      <c r="E85" s="559"/>
      <c r="F85" s="559"/>
      <c r="G85" s="559"/>
      <c r="H85" s="561"/>
      <c r="I85" s="561"/>
      <c r="J85" s="561"/>
      <c r="K85" s="561"/>
      <c r="L85" s="561"/>
      <c r="M85" s="562"/>
      <c r="N85" s="1149"/>
      <c r="O85" s="1149"/>
      <c r="P85" s="557"/>
      <c r="Q85" s="558"/>
    </row>
    <row r="86" spans="1:17" s="470" customFormat="1" ht="15.75" thickTop="1">
      <c r="A86" s="552"/>
      <c r="B86" s="545">
        <f>B14</f>
        <v>111</v>
      </c>
      <c r="C86" s="522"/>
      <c r="D86" s="522"/>
      <c r="E86" s="522"/>
      <c r="F86" s="522"/>
      <c r="G86" s="522"/>
      <c r="H86" s="563"/>
      <c r="I86" s="563"/>
      <c r="J86" s="563"/>
      <c r="K86" s="563"/>
      <c r="L86" s="564"/>
      <c r="M86" s="565"/>
      <c r="N86" s="1149"/>
      <c r="O86" s="1149"/>
      <c r="P86" s="566"/>
      <c r="Q86" s="558"/>
    </row>
    <row r="87" spans="1:17" s="470" customFormat="1" ht="15.75" thickBot="1">
      <c r="A87" s="567"/>
      <c r="B87" s="568"/>
      <c r="C87" s="569"/>
      <c r="D87" s="569"/>
      <c r="E87" s="569"/>
      <c r="F87" s="569"/>
      <c r="G87" s="569"/>
      <c r="H87" s="570"/>
      <c r="I87" s="570"/>
      <c r="J87" s="570"/>
      <c r="K87" s="570"/>
      <c r="L87" s="570"/>
      <c r="M87" s="571"/>
      <c r="N87" s="1149"/>
      <c r="O87" s="1149"/>
      <c r="P87" s="557"/>
      <c r="Q87" s="558"/>
    </row>
    <row r="88" spans="1:17">
      <c r="A88" s="526" t="s">
        <v>2555</v>
      </c>
      <c r="B88" s="527" t="s">
        <v>2592</v>
      </c>
      <c r="C88" s="572" t="s">
        <v>2593</v>
      </c>
      <c r="D88" s="572" t="s">
        <v>2594</v>
      </c>
      <c r="E88" s="572" t="s">
        <v>2595</v>
      </c>
      <c r="F88" s="572" t="s">
        <v>2596</v>
      </c>
      <c r="G88" s="572" t="s">
        <v>2597</v>
      </c>
      <c r="H88" s="528"/>
      <c r="I88" s="528"/>
      <c r="J88" s="528"/>
      <c r="K88" s="573"/>
      <c r="L88" s="574"/>
      <c r="M88" s="575"/>
      <c r="N88" s="1147"/>
      <c r="O88" s="1147"/>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48"/>
      <c r="O89" s="1148"/>
      <c r="P89" s="44"/>
      <c r="Q89" s="503"/>
    </row>
    <row r="90" spans="1:17" ht="15.75" thickTop="1">
      <c r="A90" s="533"/>
      <c r="B90" s="537" t="s">
        <v>2780</v>
      </c>
      <c r="C90" s="577" t="s">
        <v>2593</v>
      </c>
      <c r="D90" s="577" t="s">
        <v>2594</v>
      </c>
      <c r="E90" s="577" t="s">
        <v>2595</v>
      </c>
      <c r="F90" s="577" t="s">
        <v>2596</v>
      </c>
      <c r="G90" s="577" t="s">
        <v>2597</v>
      </c>
      <c r="H90" s="538"/>
      <c r="I90" s="538"/>
      <c r="J90" s="538"/>
      <c r="K90" s="539"/>
      <c r="L90" s="540"/>
      <c r="M90" s="541"/>
      <c r="N90" s="1147"/>
      <c r="O90" s="1147"/>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48"/>
      <c r="O91" s="1148"/>
      <c r="P91" s="44"/>
      <c r="Q91" s="503"/>
    </row>
    <row r="92" spans="1:17" ht="15.75" thickTop="1">
      <c r="A92" s="533"/>
      <c r="B92" s="537" t="s">
        <v>2693</v>
      </c>
      <c r="C92" s="577" t="s">
        <v>2593</v>
      </c>
      <c r="D92" s="577" t="s">
        <v>2594</v>
      </c>
      <c r="E92" s="577" t="s">
        <v>2595</v>
      </c>
      <c r="F92" s="577" t="s">
        <v>2596</v>
      </c>
      <c r="G92" s="577" t="s">
        <v>2597</v>
      </c>
      <c r="H92" s="538"/>
      <c r="I92" s="538"/>
      <c r="J92" s="538"/>
      <c r="K92" s="539"/>
      <c r="L92" s="540"/>
      <c r="M92" s="541"/>
      <c r="N92" s="1147"/>
      <c r="O92" s="1147"/>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48"/>
      <c r="O93" s="1148"/>
      <c r="P93" s="44"/>
      <c r="Q93" s="503"/>
    </row>
    <row r="94" spans="1:17" ht="15.75" thickTop="1">
      <c r="A94" s="533"/>
      <c r="B94" s="537" t="s">
        <v>2598</v>
      </c>
      <c r="C94" s="577" t="s">
        <v>2593</v>
      </c>
      <c r="D94" s="577" t="s">
        <v>2594</v>
      </c>
      <c r="E94" s="577" t="s">
        <v>2595</v>
      </c>
      <c r="F94" s="577" t="s">
        <v>2596</v>
      </c>
      <c r="G94" s="577" t="s">
        <v>2597</v>
      </c>
      <c r="H94" s="538"/>
      <c r="I94" s="538"/>
      <c r="J94" s="538"/>
      <c r="K94" s="539"/>
      <c r="L94" s="540"/>
      <c r="M94" s="541"/>
      <c r="N94" s="1147"/>
      <c r="O94" s="1147"/>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48"/>
      <c r="O95" s="1148"/>
      <c r="P95" s="44"/>
      <c r="Q95" s="503"/>
    </row>
    <row r="96" spans="1:17" s="116" customFormat="1" ht="15.75" thickTop="1">
      <c r="A96" s="578"/>
      <c r="B96" s="537" t="s">
        <v>2781</v>
      </c>
      <c r="C96" s="577" t="s">
        <v>2593</v>
      </c>
      <c r="D96" s="577" t="s">
        <v>2594</v>
      </c>
      <c r="E96" s="577" t="s">
        <v>2595</v>
      </c>
      <c r="F96" s="577" t="s">
        <v>2596</v>
      </c>
      <c r="G96" s="577" t="s">
        <v>2597</v>
      </c>
      <c r="H96" s="577"/>
      <c r="I96" s="577"/>
      <c r="J96" s="577"/>
      <c r="K96" s="577"/>
      <c r="L96" s="696"/>
      <c r="M96" s="620"/>
      <c r="N96" s="1146"/>
      <c r="O96" s="1146"/>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48"/>
      <c r="O97" s="1148"/>
      <c r="P97" s="44"/>
      <c r="Q97" s="503"/>
    </row>
    <row r="98" spans="1:17" s="116" customFormat="1" ht="27.75" thickTop="1">
      <c r="A98" s="578"/>
      <c r="B98" s="537" t="s">
        <v>2782</v>
      </c>
      <c r="C98" s="572" t="s">
        <v>2593</v>
      </c>
      <c r="D98" s="572" t="s">
        <v>2594</v>
      </c>
      <c r="E98" s="572" t="s">
        <v>2595</v>
      </c>
      <c r="F98" s="572" t="s">
        <v>2596</v>
      </c>
      <c r="G98" s="572" t="s">
        <v>2597</v>
      </c>
      <c r="H98" s="577"/>
      <c r="I98" s="577"/>
      <c r="J98" s="577"/>
      <c r="K98" s="577"/>
      <c r="L98" s="577"/>
      <c r="M98" s="620"/>
      <c r="N98" s="1146"/>
      <c r="O98" s="1146"/>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48"/>
      <c r="O99" s="1148"/>
      <c r="P99" s="44"/>
      <c r="Q99" s="503"/>
    </row>
    <row r="100" spans="1:17" s="470" customFormat="1" ht="15.75" thickTop="1">
      <c r="A100" s="552"/>
      <c r="B100" s="537" t="s">
        <v>2650</v>
      </c>
      <c r="C100" s="572" t="s">
        <v>2593</v>
      </c>
      <c r="D100" s="572" t="s">
        <v>2594</v>
      </c>
      <c r="E100" s="572" t="s">
        <v>2595</v>
      </c>
      <c r="F100" s="572" t="s">
        <v>2596</v>
      </c>
      <c r="G100" s="572" t="s">
        <v>2597</v>
      </c>
      <c r="H100" s="599"/>
      <c r="I100" s="599"/>
      <c r="J100" s="599"/>
      <c r="K100" s="599"/>
      <c r="L100" s="600"/>
      <c r="M100" s="601"/>
      <c r="N100" s="1149"/>
      <c r="O100" s="1149"/>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49"/>
      <c r="O101" s="1149"/>
      <c r="P101" s="557"/>
      <c r="Q101" s="558"/>
    </row>
    <row r="102" spans="1:17" s="470" customFormat="1" ht="15.75" thickTop="1">
      <c r="A102" s="552"/>
      <c r="B102" s="545" t="s">
        <v>2651</v>
      </c>
      <c r="C102" s="658" t="s">
        <v>2671</v>
      </c>
      <c r="D102" s="658" t="s">
        <v>2672</v>
      </c>
      <c r="E102" s="658" t="s">
        <v>2673</v>
      </c>
      <c r="F102" s="658" t="s">
        <v>2674</v>
      </c>
      <c r="G102" s="658" t="s">
        <v>2675</v>
      </c>
      <c r="H102" s="599"/>
      <c r="I102" s="599"/>
      <c r="J102" s="599"/>
      <c r="K102" s="599"/>
      <c r="L102" s="599"/>
      <c r="M102" s="1380"/>
      <c r="N102" s="1149"/>
      <c r="O102" s="1149"/>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0"/>
      <c r="N103" s="1149"/>
      <c r="O103" s="1149"/>
      <c r="P103" s="557"/>
      <c r="Q103" s="558"/>
    </row>
    <row r="104" spans="1:17" ht="15.75" thickTop="1">
      <c r="A104" s="533"/>
      <c r="B104" s="537" t="str">
        <f>B31</f>
        <v>临街状况</v>
      </c>
      <c r="C104" s="538" t="s">
        <v>2783</v>
      </c>
      <c r="D104" s="538" t="s">
        <v>2784</v>
      </c>
      <c r="E104" s="538" t="s">
        <v>2785</v>
      </c>
      <c r="F104" s="538" t="s">
        <v>2786</v>
      </c>
      <c r="G104" s="538"/>
      <c r="H104" s="538"/>
      <c r="I104" s="538"/>
      <c r="J104" s="538"/>
      <c r="K104" s="539"/>
      <c r="L104" s="540"/>
      <c r="M104" s="541"/>
      <c r="N104" s="1147"/>
      <c r="O104" s="1147"/>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48"/>
      <c r="O105" s="1148"/>
      <c r="P105" s="44"/>
      <c r="Q105" s="503"/>
    </row>
    <row r="106" spans="1:17" ht="27.75" thickTop="1">
      <c r="A106" s="533"/>
      <c r="B106" s="537" t="s">
        <v>2687</v>
      </c>
      <c r="C106" s="553"/>
      <c r="D106" s="553"/>
      <c r="E106" s="553"/>
      <c r="F106" s="553"/>
      <c r="G106" s="553"/>
      <c r="H106" s="582"/>
      <c r="I106" s="582"/>
      <c r="J106" s="582"/>
      <c r="K106" s="583"/>
      <c r="L106" s="584"/>
      <c r="M106" s="585"/>
      <c r="N106" s="1147"/>
      <c r="O106" s="1147"/>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48"/>
      <c r="O107" s="1148"/>
      <c r="P107" s="44"/>
      <c r="Q107" s="503"/>
    </row>
    <row r="108" spans="1:17" ht="15.75" thickTop="1">
      <c r="A108" s="533"/>
      <c r="B108" s="537" t="s">
        <v>2746</v>
      </c>
      <c r="C108" s="582"/>
      <c r="D108" s="582"/>
      <c r="E108" s="582"/>
      <c r="F108" s="582"/>
      <c r="G108" s="582"/>
      <c r="H108" s="582"/>
      <c r="I108" s="582"/>
      <c r="J108" s="582"/>
      <c r="K108" s="583"/>
      <c r="L108" s="584"/>
      <c r="M108" s="585"/>
      <c r="N108" s="1147"/>
      <c r="O108" s="1147"/>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48"/>
      <c r="O109" s="1148"/>
      <c r="P109" s="44"/>
      <c r="Q109" s="503"/>
    </row>
    <row r="110" spans="1:17" ht="15.75" thickTop="1">
      <c r="A110" s="533"/>
      <c r="B110" s="545">
        <f>B35</f>
        <v>111</v>
      </c>
      <c r="C110" s="553"/>
      <c r="D110" s="553"/>
      <c r="E110" s="553"/>
      <c r="F110" s="553"/>
      <c r="G110" s="586"/>
      <c r="H110" s="586"/>
      <c r="I110" s="586"/>
      <c r="J110" s="586"/>
      <c r="K110" s="587"/>
      <c r="L110" s="588"/>
      <c r="M110" s="589"/>
      <c r="N110" s="1147"/>
      <c r="O110" s="1147"/>
      <c r="P110" s="44"/>
      <c r="Q110" s="503"/>
    </row>
    <row r="111" spans="1:17" ht="15.75" thickBot="1">
      <c r="A111" s="533"/>
      <c r="B111" s="568"/>
      <c r="C111" s="559"/>
      <c r="D111" s="559"/>
      <c r="E111" s="559"/>
      <c r="F111" s="559"/>
      <c r="G111" s="590"/>
      <c r="H111" s="590"/>
      <c r="I111" s="590"/>
      <c r="J111" s="590"/>
      <c r="K111" s="590"/>
      <c r="L111" s="590"/>
      <c r="M111" s="591"/>
      <c r="N111" s="1148"/>
      <c r="O111" s="1148"/>
      <c r="P111" s="44"/>
      <c r="Q111" s="503"/>
    </row>
    <row r="112" spans="1:17" ht="15" thickTop="1">
      <c r="A112" s="673"/>
      <c r="B112" s="537">
        <f>B36</f>
        <v>111</v>
      </c>
      <c r="C112" s="522"/>
      <c r="D112" s="522"/>
      <c r="E112" s="522"/>
      <c r="F112" s="522"/>
      <c r="G112" s="582"/>
      <c r="H112" s="582"/>
      <c r="I112" s="582"/>
      <c r="J112" s="582"/>
      <c r="K112" s="583"/>
      <c r="L112" s="584"/>
      <c r="M112" s="585"/>
      <c r="N112" s="1147"/>
      <c r="O112" s="1147"/>
      <c r="P112" s="44"/>
      <c r="Q112" s="503"/>
    </row>
    <row r="113" spans="1:17" ht="15.75" thickBot="1">
      <c r="A113" s="533"/>
      <c r="B113" s="542"/>
      <c r="C113" s="569"/>
      <c r="D113" s="569"/>
      <c r="E113" s="569"/>
      <c r="F113" s="569"/>
      <c r="G113" s="535"/>
      <c r="H113" s="535"/>
      <c r="I113" s="535"/>
      <c r="J113" s="535"/>
      <c r="K113" s="535"/>
      <c r="L113" s="535"/>
      <c r="M113" s="536"/>
      <c r="N113" s="1148"/>
      <c r="O113" s="1148"/>
      <c r="P113" s="44"/>
      <c r="Q113" s="503"/>
    </row>
    <row r="114" spans="1:17" s="470" customFormat="1" ht="15" thickTop="1">
      <c r="A114" s="592"/>
      <c r="B114" s="593">
        <f>B37</f>
        <v>111</v>
      </c>
      <c r="C114" s="594"/>
      <c r="D114" s="594"/>
      <c r="E114" s="594"/>
      <c r="F114" s="594"/>
      <c r="G114" s="594"/>
      <c r="H114" s="594"/>
      <c r="I114" s="594"/>
      <c r="J114" s="595"/>
      <c r="K114" s="595"/>
      <c r="L114" s="596"/>
      <c r="M114" s="597"/>
      <c r="N114" s="1149"/>
      <c r="O114" s="1149"/>
      <c r="P114" s="557"/>
      <c r="Q114" s="558"/>
    </row>
    <row r="115" spans="1:17" s="470" customFormat="1" ht="15.75" thickBot="1">
      <c r="A115" s="552"/>
      <c r="B115" s="545"/>
      <c r="C115" s="511"/>
      <c r="D115" s="675"/>
      <c r="E115" s="675"/>
      <c r="F115" s="675"/>
      <c r="G115" s="675"/>
      <c r="H115" s="675"/>
      <c r="I115" s="675"/>
      <c r="J115" s="675"/>
      <c r="K115" s="675"/>
      <c r="L115" s="675"/>
      <c r="M115" s="697"/>
      <c r="N115" s="1148"/>
      <c r="O115" s="1148"/>
      <c r="P115" s="557"/>
      <c r="Q115" s="558"/>
    </row>
    <row r="116" spans="1:17">
      <c r="A116" s="526" t="s">
        <v>2559</v>
      </c>
      <c r="B116" s="527" t="s">
        <v>2787</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47"/>
      <c r="O116" s="1147"/>
      <c r="P116" s="44"/>
      <c r="Q116" s="503"/>
    </row>
    <row r="117" spans="1:17" ht="15">
      <c r="A117" s="533"/>
      <c r="B117" s="545"/>
      <c r="C117" s="594"/>
      <c r="D117" s="594"/>
      <c r="E117" s="594"/>
      <c r="F117" s="594"/>
      <c r="G117" s="594"/>
      <c r="H117" s="594"/>
      <c r="I117" s="594"/>
      <c r="J117" s="595"/>
      <c r="K117" s="595"/>
      <c r="L117" s="596"/>
      <c r="M117" s="597"/>
      <c r="N117" s="1147"/>
      <c r="O117" s="1147"/>
      <c r="P117" s="44"/>
      <c r="Q117" s="503"/>
    </row>
    <row r="118" spans="1:17" ht="15.75" thickBot="1">
      <c r="A118" s="533"/>
      <c r="B118" s="542"/>
      <c r="C118" s="569"/>
      <c r="D118" s="590"/>
      <c r="E118" s="590"/>
      <c r="F118" s="590"/>
      <c r="G118" s="590"/>
      <c r="H118" s="590"/>
      <c r="I118" s="590"/>
      <c r="J118" s="590"/>
      <c r="K118" s="590"/>
      <c r="L118" s="590"/>
      <c r="M118" s="591"/>
      <c r="N118" s="1148"/>
      <c r="O118" s="1148"/>
      <c r="P118" s="44"/>
      <c r="Q118" s="503"/>
    </row>
    <row r="119" spans="1:17" ht="15" thickTop="1">
      <c r="A119" s="598"/>
      <c r="B119" s="537" t="s">
        <v>2788</v>
      </c>
      <c r="C119" s="582"/>
      <c r="D119" s="582"/>
      <c r="E119" s="582"/>
      <c r="F119" s="582"/>
      <c r="G119" s="582"/>
      <c r="H119" s="582"/>
      <c r="I119" s="582"/>
      <c r="J119" s="582"/>
      <c r="K119" s="583"/>
      <c r="L119" s="584"/>
      <c r="M119" s="585"/>
      <c r="N119" s="1147"/>
      <c r="O119" s="1147"/>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48"/>
      <c r="O120" s="1148"/>
      <c r="P120" s="44"/>
      <c r="Q120" s="503"/>
    </row>
    <row r="121" spans="1:17" ht="15" thickTop="1">
      <c r="A121" s="598"/>
      <c r="B121" s="537" t="s">
        <v>2789</v>
      </c>
      <c r="C121" s="553"/>
      <c r="D121" s="553"/>
      <c r="E121" s="553"/>
      <c r="F121" s="582"/>
      <c r="G121" s="582"/>
      <c r="H121" s="582"/>
      <c r="I121" s="582"/>
      <c r="J121" s="582"/>
      <c r="K121" s="583"/>
      <c r="L121" s="584"/>
      <c r="M121" s="585"/>
      <c r="N121" s="1147"/>
      <c r="O121" s="1147"/>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48"/>
      <c r="O122" s="1148"/>
      <c r="P122" s="44"/>
      <c r="Q122" s="503"/>
    </row>
    <row r="123" spans="1:17" s="470" customFormat="1" ht="15" thickTop="1">
      <c r="A123" s="592"/>
      <c r="B123" s="537" t="s">
        <v>2790</v>
      </c>
      <c r="C123" s="553"/>
      <c r="D123" s="553"/>
      <c r="E123" s="553"/>
      <c r="F123" s="553"/>
      <c r="G123" s="553"/>
      <c r="H123" s="582"/>
      <c r="I123" s="582"/>
      <c r="J123" s="582"/>
      <c r="K123" s="583"/>
      <c r="L123" s="584"/>
      <c r="M123" s="585"/>
      <c r="N123" s="1149"/>
      <c r="O123" s="1149"/>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49"/>
      <c r="O124" s="1149"/>
      <c r="P124" s="557"/>
      <c r="Q124" s="558"/>
    </row>
    <row r="125" spans="1:17" ht="15" thickTop="1">
      <c r="A125" s="598"/>
      <c r="B125" s="537" t="s">
        <v>2791</v>
      </c>
      <c r="C125" s="553"/>
      <c r="D125" s="553"/>
      <c r="E125" s="582"/>
      <c r="F125" s="582"/>
      <c r="G125" s="582"/>
      <c r="H125" s="582"/>
      <c r="I125" s="582"/>
      <c r="J125" s="582"/>
      <c r="K125" s="583"/>
      <c r="L125" s="584"/>
      <c r="M125" s="585"/>
      <c r="N125" s="1147"/>
      <c r="O125" s="1147"/>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48"/>
      <c r="O126" s="1148"/>
      <c r="P126" s="44"/>
      <c r="Q126" s="503"/>
    </row>
    <row r="127" spans="1:17" ht="15" thickTop="1">
      <c r="A127" s="598"/>
      <c r="B127" s="537">
        <f>B43</f>
        <v>111</v>
      </c>
      <c r="C127" s="553"/>
      <c r="D127" s="553"/>
      <c r="E127" s="553"/>
      <c r="F127" s="553"/>
      <c r="G127" s="553"/>
      <c r="H127" s="582"/>
      <c r="I127" s="582"/>
      <c r="J127" s="582"/>
      <c r="K127" s="583"/>
      <c r="L127" s="584"/>
      <c r="M127" s="585"/>
      <c r="N127" s="1147"/>
      <c r="O127" s="1147"/>
      <c r="P127" s="44"/>
      <c r="Q127" s="503"/>
    </row>
    <row r="128" spans="1:17" ht="15.75" thickBot="1">
      <c r="A128" s="533"/>
      <c r="B128" s="542"/>
      <c r="C128" s="559"/>
      <c r="D128" s="559"/>
      <c r="E128" s="559"/>
      <c r="F128" s="559"/>
      <c r="G128" s="535"/>
      <c r="H128" s="535"/>
      <c r="I128" s="535"/>
      <c r="J128" s="535"/>
      <c r="K128" s="535"/>
      <c r="L128" s="535"/>
      <c r="M128" s="536"/>
      <c r="N128" s="1148"/>
      <c r="O128" s="1148"/>
      <c r="P128" s="44"/>
      <c r="Q128" s="503"/>
    </row>
    <row r="129" spans="1:17" ht="15" thickTop="1">
      <c r="A129" s="598"/>
      <c r="B129" s="537">
        <f>B44</f>
        <v>111</v>
      </c>
      <c r="C129" s="522"/>
      <c r="D129" s="522"/>
      <c r="E129" s="522"/>
      <c r="F129" s="522"/>
      <c r="G129" s="582"/>
      <c r="H129" s="582"/>
      <c r="I129" s="582"/>
      <c r="J129" s="582"/>
      <c r="K129" s="583"/>
      <c r="L129" s="584"/>
      <c r="M129" s="585"/>
      <c r="N129" s="1147"/>
      <c r="O129" s="1147"/>
      <c r="P129" s="44"/>
      <c r="Q129" s="503"/>
    </row>
    <row r="130" spans="1:17" ht="15.75" thickBot="1">
      <c r="A130" s="533"/>
      <c r="B130" s="542"/>
      <c r="C130" s="569"/>
      <c r="D130" s="569"/>
      <c r="E130" s="569"/>
      <c r="F130" s="569"/>
      <c r="G130" s="535"/>
      <c r="H130" s="535"/>
      <c r="I130" s="535"/>
      <c r="J130" s="535"/>
      <c r="K130" s="535"/>
      <c r="L130" s="535"/>
      <c r="M130" s="536"/>
      <c r="N130" s="1148"/>
      <c r="O130" s="1148"/>
      <c r="P130" s="44"/>
      <c r="Q130" s="503"/>
    </row>
    <row r="131" spans="1:17" s="470" customFormat="1" ht="15" thickTop="1">
      <c r="A131" s="592"/>
      <c r="B131" s="537">
        <f>B45</f>
        <v>111</v>
      </c>
      <c r="C131" s="522"/>
      <c r="D131" s="522"/>
      <c r="E131" s="522"/>
      <c r="F131" s="522"/>
      <c r="G131" s="554"/>
      <c r="H131" s="554"/>
      <c r="I131" s="554"/>
      <c r="J131" s="554"/>
      <c r="K131" s="554"/>
      <c r="L131" s="555"/>
      <c r="M131" s="556"/>
      <c r="N131" s="1149"/>
      <c r="O131" s="1149"/>
      <c r="P131" s="557"/>
      <c r="Q131" s="558"/>
    </row>
    <row r="132" spans="1:17" s="470" customFormat="1" ht="15.75" thickBot="1">
      <c r="A132" s="567"/>
      <c r="B132" s="698"/>
      <c r="C132" s="569"/>
      <c r="D132" s="569"/>
      <c r="E132" s="569"/>
      <c r="F132" s="569"/>
      <c r="G132" s="590"/>
      <c r="H132" s="590"/>
      <c r="I132" s="590"/>
      <c r="J132" s="590"/>
      <c r="K132" s="590"/>
      <c r="L132" s="590"/>
      <c r="M132" s="591"/>
      <c r="N132" s="1149"/>
      <c r="O132" s="1149"/>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2740</v>
      </c>
      <c r="B1" s="394"/>
      <c r="C1" s="395" t="s">
        <v>2792</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7" customFormat="1" ht="28.5" customHeight="1">
      <c r="A2" s="244" t="s">
        <v>2323</v>
      </c>
      <c r="B2" s="669" t="e">
        <f>F61</f>
        <v>#DIV/0!</v>
      </c>
      <c r="C2" s="1120"/>
      <c r="D2" s="1120"/>
      <c r="E2" s="1120"/>
      <c r="F2" s="1121"/>
      <c r="G2" s="1120"/>
      <c r="H2" s="1120"/>
      <c r="I2" s="1120"/>
      <c r="J2" s="1120"/>
      <c r="K2" s="1122"/>
      <c r="L2" s="1123"/>
      <c r="M2" s="1124"/>
      <c r="N2" s="1124"/>
      <c r="O2" s="1124"/>
      <c r="P2" s="765"/>
      <c r="Q2" s="765"/>
      <c r="R2" s="765"/>
      <c r="S2" s="765"/>
      <c r="T2" s="765"/>
      <c r="U2" s="765"/>
      <c r="V2" s="765"/>
      <c r="W2" s="765"/>
      <c r="X2" s="765"/>
      <c r="Y2" s="765"/>
      <c r="Z2" s="765"/>
      <c r="AA2" s="765"/>
      <c r="AB2" s="765"/>
      <c r="AC2" s="766"/>
    </row>
    <row r="3" spans="1:29" s="397" customFormat="1" ht="28.5" customHeight="1" thickBot="1">
      <c r="A3" s="246" t="s">
        <v>2325</v>
      </c>
      <c r="B3" s="608" t="e">
        <f>ROUND(IF(D3="",B2*10000/'数据-汇总表'!E3,B2*10000/D3),0)</f>
        <v>#DIV/0!</v>
      </c>
      <c r="C3" s="246" t="s">
        <v>2742</v>
      </c>
      <c r="D3" s="1578"/>
      <c r="E3" s="1120"/>
      <c r="F3" s="1121"/>
      <c r="G3" s="1120"/>
      <c r="H3" s="1120"/>
      <c r="I3" s="1120"/>
      <c r="J3" s="1120"/>
      <c r="K3" s="1122"/>
      <c r="L3" s="1123"/>
      <c r="M3" s="1124"/>
      <c r="N3" s="1124"/>
      <c r="O3" s="1124"/>
      <c r="P3" s="765"/>
      <c r="Q3" s="765"/>
      <c r="R3" s="765"/>
      <c r="S3" s="765"/>
      <c r="T3" s="765"/>
      <c r="U3" s="765"/>
      <c r="V3" s="765"/>
      <c r="W3" s="765"/>
      <c r="X3" s="765"/>
      <c r="Y3" s="765"/>
      <c r="Z3" s="765"/>
      <c r="AA3" s="765"/>
      <c r="AB3" s="783"/>
      <c r="AC3" s="779"/>
    </row>
    <row r="4" spans="1:29" ht="15">
      <c r="A4" s="400" t="s">
        <v>2641</v>
      </c>
      <c r="B4" s="401"/>
      <c r="C4" s="3251" t="s">
        <v>2642</v>
      </c>
      <c r="D4" s="3252"/>
      <c r="E4" s="3253" t="s">
        <v>2643</v>
      </c>
      <c r="F4" s="3254"/>
      <c r="G4" s="3251" t="s">
        <v>2644</v>
      </c>
      <c r="H4" s="3252"/>
      <c r="I4" s="3251" t="s">
        <v>2645</v>
      </c>
      <c r="J4" s="3252"/>
      <c r="K4" s="609" t="s">
        <v>2646</v>
      </c>
      <c r="L4" s="1125"/>
      <c r="M4" s="1126"/>
      <c r="N4" s="1126"/>
      <c r="O4" s="1126"/>
      <c r="P4" s="3312" t="s">
        <v>2647</v>
      </c>
      <c r="Q4" s="3313"/>
      <c r="R4" s="3309" t="s">
        <v>2643</v>
      </c>
      <c r="S4" s="3310"/>
      <c r="T4" s="3309" t="s">
        <v>2644</v>
      </c>
      <c r="U4" s="3310"/>
      <c r="V4" s="3264" t="s">
        <v>2645</v>
      </c>
      <c r="W4" s="3264"/>
      <c r="X4" s="1808"/>
      <c r="Y4" s="3309" t="s">
        <v>2647</v>
      </c>
      <c r="Z4" s="3310"/>
      <c r="AA4" s="3308" t="s">
        <v>2643</v>
      </c>
      <c r="AB4" s="3230" t="s">
        <v>2644</v>
      </c>
      <c r="AC4" s="3308" t="s">
        <v>2645</v>
      </c>
    </row>
    <row r="5" spans="1:29" ht="15">
      <c r="A5" s="403"/>
      <c r="B5" s="404"/>
      <c r="C5" s="3240" t="s">
        <v>2538</v>
      </c>
      <c r="D5" s="3241"/>
      <c r="E5" s="3311" t="s">
        <v>2539</v>
      </c>
      <c r="F5" s="3239"/>
      <c r="G5" s="3240" t="s">
        <v>2540</v>
      </c>
      <c r="H5" s="3241"/>
      <c r="I5" s="3240" t="s">
        <v>2541</v>
      </c>
      <c r="J5" s="3241"/>
      <c r="K5" s="609"/>
      <c r="L5" s="1125"/>
      <c r="M5" s="1126"/>
      <c r="N5" s="1126"/>
      <c r="O5" s="1126"/>
      <c r="P5" s="3314"/>
      <c r="Q5" s="3258"/>
      <c r="R5" s="3236"/>
      <c r="S5" s="3237"/>
      <c r="T5" s="3236"/>
      <c r="U5" s="3237"/>
      <c r="V5" s="3264"/>
      <c r="W5" s="3264"/>
      <c r="X5" s="1808"/>
      <c r="Y5" s="3236"/>
      <c r="Z5" s="3237"/>
      <c r="AA5" s="3230"/>
      <c r="AB5" s="3230"/>
      <c r="AC5" s="3230"/>
    </row>
    <row r="6" spans="1:29" ht="15.75" thickBot="1">
      <c r="A6" s="405"/>
      <c r="B6" s="406"/>
      <c r="C6" s="3324" t="s">
        <v>2793</v>
      </c>
      <c r="D6" s="3325"/>
      <c r="E6" s="3326" t="s">
        <v>2793</v>
      </c>
      <c r="F6" s="3327"/>
      <c r="G6" s="3324" t="s">
        <v>2793</v>
      </c>
      <c r="H6" s="3325"/>
      <c r="I6" s="3324" t="s">
        <v>2793</v>
      </c>
      <c r="J6" s="3325"/>
      <c r="K6" s="609" t="s">
        <v>2543</v>
      </c>
      <c r="L6" s="1125"/>
      <c r="M6" s="1126"/>
      <c r="N6" s="1126"/>
      <c r="O6" s="1126"/>
      <c r="P6" s="3315"/>
      <c r="Q6" s="3260"/>
      <c r="R6" s="3236"/>
      <c r="S6" s="3237"/>
      <c r="T6" s="3261"/>
      <c r="U6" s="3262"/>
      <c r="V6" s="3264"/>
      <c r="W6" s="3264"/>
      <c r="X6" s="1808"/>
      <c r="Y6" s="3261"/>
      <c r="Z6" s="3262"/>
      <c r="AA6" s="3231"/>
      <c r="AB6" s="3231"/>
      <c r="AC6" s="3231"/>
    </row>
    <row r="7" spans="1:29" s="116" customFormat="1" ht="15.75" thickBot="1">
      <c r="A7" s="407" t="s">
        <v>2544</v>
      </c>
      <c r="B7" s="408"/>
      <c r="C7" s="409">
        <f>'数据-取费表'!B2</f>
        <v>43565</v>
      </c>
      <c r="D7" s="410">
        <v>100</v>
      </c>
      <c r="E7" s="411"/>
      <c r="F7" s="412">
        <f>SUMIF(65:65,YEAR(E7)&amp;"-"&amp;INT((MONTH(E7)+2)/3),66:66)</f>
        <v>0</v>
      </c>
      <c r="G7" s="2688"/>
      <c r="H7" s="410">
        <f>SUMIF(65:65,YEAR(G7)&amp;"-"&amp;INT((MONTH(G7)+2)/3),66:66)</f>
        <v>0</v>
      </c>
      <c r="I7" s="2688"/>
      <c r="J7" s="410">
        <f>SUMIF(65:65,YEAR(I7)&amp;"-"&amp;INT((MONTH(I7)+2)/3),66:66)</f>
        <v>0</v>
      </c>
      <c r="K7" s="610"/>
      <c r="L7" s="1127"/>
      <c r="M7" s="1128"/>
      <c r="N7" s="1128"/>
      <c r="O7" s="1128"/>
      <c r="P7" s="3232" t="s">
        <v>2545</v>
      </c>
      <c r="Q7" s="3266"/>
      <c r="R7" s="767" t="s">
        <v>17</v>
      </c>
      <c r="S7" s="768">
        <f t="shared" ref="S7:S15" si="0">F7</f>
        <v>0</v>
      </c>
      <c r="T7" s="767" t="s">
        <v>17</v>
      </c>
      <c r="U7" s="768">
        <f t="shared" ref="U7:U15" si="1">H7</f>
        <v>0</v>
      </c>
      <c r="V7" s="767" t="s">
        <v>17</v>
      </c>
      <c r="W7" s="768">
        <f t="shared" ref="W7:W15" si="2">J7</f>
        <v>0</v>
      </c>
      <c r="X7" s="769"/>
      <c r="Y7" s="3232" t="s">
        <v>2545</v>
      </c>
      <c r="Z7" s="3233"/>
      <c r="AA7" s="770" t="e">
        <f>D7/F7</f>
        <v>#DIV/0!</v>
      </c>
      <c r="AB7" s="770" t="e">
        <f>D7/H7</f>
        <v>#DIV/0!</v>
      </c>
      <c r="AC7" s="770" t="e">
        <f>D7/J7</f>
        <v>#DIV/0!</v>
      </c>
    </row>
    <row r="8" spans="1:29" s="116" customFormat="1" ht="15.75" thickBot="1">
      <c r="A8" s="407" t="s">
        <v>2546</v>
      </c>
      <c r="B8" s="408"/>
      <c r="C8" s="413" t="s">
        <v>2547</v>
      </c>
      <c r="D8" s="410">
        <v>100</v>
      </c>
      <c r="E8" s="413"/>
      <c r="F8" s="412">
        <f>SUMIF(68:68,E8,69:69)-SUMIF(68:68,C8,69:69)+100</f>
        <v>0</v>
      </c>
      <c r="G8" s="413"/>
      <c r="H8" s="410">
        <f>SUMIF(68:68,G8,69:69)-SUMIF(68:68,C8,69:69)+100</f>
        <v>0</v>
      </c>
      <c r="I8" s="413"/>
      <c r="J8" s="410">
        <f>SUMIF(68:68,I8,69:69)-SUMIF(68:68,C8,69:69)+100</f>
        <v>0</v>
      </c>
      <c r="K8" s="610"/>
      <c r="L8" s="1127"/>
      <c r="M8" s="1128"/>
      <c r="N8" s="1128"/>
      <c r="O8" s="1128"/>
      <c r="P8" s="3232" t="s">
        <v>2548</v>
      </c>
      <c r="Q8" s="3233"/>
      <c r="R8" s="767" t="s">
        <v>17</v>
      </c>
      <c r="S8" s="768">
        <f t="shared" si="0"/>
        <v>0</v>
      </c>
      <c r="T8" s="767" t="s">
        <v>17</v>
      </c>
      <c r="U8" s="768">
        <f t="shared" si="1"/>
        <v>0</v>
      </c>
      <c r="V8" s="767" t="s">
        <v>17</v>
      </c>
      <c r="W8" s="768">
        <f t="shared" si="2"/>
        <v>0</v>
      </c>
      <c r="X8" s="769"/>
      <c r="Y8" s="3232" t="s">
        <v>2548</v>
      </c>
      <c r="Z8" s="3233"/>
      <c r="AA8" s="770" t="e">
        <f t="shared" ref="AA8:AA40" si="3">D8/F8</f>
        <v>#DIV/0!</v>
      </c>
      <c r="AB8" s="770" t="e">
        <f t="shared" ref="AB8:AB40" si="4">D8/H8</f>
        <v>#DIV/0!</v>
      </c>
      <c r="AC8" s="770" t="e">
        <f t="shared" ref="AC8:AC40" si="5">D8/J8</f>
        <v>#DIV/0!</v>
      </c>
    </row>
    <row r="9" spans="1:29" s="116" customFormat="1">
      <c r="A9" s="414" t="s">
        <v>2549</v>
      </c>
      <c r="B9" s="70" t="s">
        <v>2550</v>
      </c>
      <c r="C9" s="2691"/>
      <c r="D9" s="134">
        <v>100</v>
      </c>
      <c r="E9" s="2691"/>
      <c r="F9" s="134">
        <f>SUMIF(70:70,E9,71:71)-SUMIF(70:70,C9,71:71)+100</f>
        <v>100</v>
      </c>
      <c r="G9" s="2691"/>
      <c r="H9" s="134">
        <f>SUMIF(70:70,G9,71:71)-SUMIF(70:70,C9,71:71)+100</f>
        <v>100</v>
      </c>
      <c r="I9" s="2691"/>
      <c r="J9" s="134">
        <f>SUMIF(70:70,I9,71:71)-SUMIF(70:70,C9,71:71)+100</f>
        <v>100</v>
      </c>
      <c r="K9" s="610"/>
      <c r="L9" s="1127"/>
      <c r="M9" s="1128"/>
      <c r="N9" s="1128"/>
      <c r="O9" s="1129"/>
      <c r="P9" s="3276" t="s">
        <v>2551</v>
      </c>
      <c r="Q9" s="1790" t="str">
        <f t="shared" ref="Q9:Q15" si="6">B9</f>
        <v>用途</v>
      </c>
      <c r="R9" s="767" t="s">
        <v>17</v>
      </c>
      <c r="S9" s="768">
        <f t="shared" si="0"/>
        <v>100</v>
      </c>
      <c r="T9" s="767" t="s">
        <v>17</v>
      </c>
      <c r="U9" s="768">
        <f t="shared" si="1"/>
        <v>100</v>
      </c>
      <c r="V9" s="767" t="s">
        <v>17</v>
      </c>
      <c r="W9" s="768">
        <f t="shared" si="2"/>
        <v>100</v>
      </c>
      <c r="X9" s="769"/>
      <c r="Y9" s="3106" t="s">
        <v>2552</v>
      </c>
      <c r="Z9" s="54" t="str">
        <f t="shared" ref="Z9:Z15" si="7">Q9</f>
        <v>用途</v>
      </c>
      <c r="AA9" s="770">
        <f t="shared" si="3"/>
        <v>1</v>
      </c>
      <c r="AB9" s="770">
        <f t="shared" si="4"/>
        <v>1</v>
      </c>
      <c r="AC9" s="770">
        <f t="shared" si="5"/>
        <v>1</v>
      </c>
    </row>
    <row r="10" spans="1:29" s="426" customFormat="1" ht="27">
      <c r="A10" s="420"/>
      <c r="B10" s="421" t="s">
        <v>2553</v>
      </c>
      <c r="C10" s="431"/>
      <c r="D10" s="135">
        <v>100</v>
      </c>
      <c r="E10" s="431"/>
      <c r="F10" s="135">
        <f>ROUND(100/'数据-取费表'!G16,0)</f>
        <v>102</v>
      </c>
      <c r="G10" s="431"/>
      <c r="H10" s="135">
        <f>ROUND(100/'数据-取费表'!G16,0)</f>
        <v>102</v>
      </c>
      <c r="I10" s="431"/>
      <c r="J10" s="135">
        <f>ROUND(100/'数据-取费表'!G16,0)</f>
        <v>102</v>
      </c>
      <c r="K10" s="670"/>
      <c r="L10" s="1130"/>
      <c r="M10" s="1131"/>
      <c r="N10" s="1131"/>
      <c r="O10" s="1132"/>
      <c r="P10" s="3276"/>
      <c r="Q10" s="1790" t="str">
        <f t="shared" si="6"/>
        <v>土地使用年限（年）</v>
      </c>
      <c r="R10" s="767" t="s">
        <v>17</v>
      </c>
      <c r="S10" s="768">
        <f t="shared" si="0"/>
        <v>102</v>
      </c>
      <c r="T10" s="767" t="s">
        <v>17</v>
      </c>
      <c r="U10" s="768">
        <f t="shared" si="1"/>
        <v>102</v>
      </c>
      <c r="V10" s="767" t="s">
        <v>17</v>
      </c>
      <c r="W10" s="768">
        <f t="shared" si="2"/>
        <v>102</v>
      </c>
      <c r="X10" s="769"/>
      <c r="Y10" s="3106"/>
      <c r="Z10" s="54" t="str">
        <f t="shared" si="7"/>
        <v>土地使用年限（年）</v>
      </c>
      <c r="AA10" s="770">
        <f t="shared" si="3"/>
        <v>0.98039215686274506</v>
      </c>
      <c r="AB10" s="770">
        <f t="shared" si="4"/>
        <v>0.98039215686274506</v>
      </c>
      <c r="AC10" s="770">
        <f t="shared" si="5"/>
        <v>0.98039215686274506</v>
      </c>
    </row>
    <row r="11" spans="1:29" ht="15">
      <c r="A11" s="427"/>
      <c r="B11" s="421" t="s">
        <v>2554</v>
      </c>
      <c r="C11" s="428"/>
      <c r="D11" s="135">
        <v>100</v>
      </c>
      <c r="E11" s="428"/>
      <c r="F11" s="135" t="e">
        <f>LOOKUP(E11,75:75,76:76)-LOOKUP(C11,75:75,76:76)+100</f>
        <v>#N/A</v>
      </c>
      <c r="G11" s="429"/>
      <c r="H11" s="135" t="e">
        <f>LOOKUP(G11,75:75,76:76)-LOOKUP(C11,75:75,76:76)+100</f>
        <v>#N/A</v>
      </c>
      <c r="I11" s="428"/>
      <c r="J11" s="135" t="e">
        <f>LOOKUP(I11,75:75,76:76)-LOOKUP(C11,75:75,76:76)+100</f>
        <v>#N/A</v>
      </c>
      <c r="K11" s="671"/>
      <c r="L11" s="1133"/>
      <c r="M11" s="1126"/>
      <c r="N11" s="1126"/>
      <c r="O11" s="1134"/>
      <c r="P11" s="3276"/>
      <c r="Q11" s="1790" t="str">
        <f t="shared" si="6"/>
        <v>容积率</v>
      </c>
      <c r="R11" s="767" t="s">
        <v>17</v>
      </c>
      <c r="S11" s="768" t="e">
        <f t="shared" si="0"/>
        <v>#N/A</v>
      </c>
      <c r="T11" s="767" t="s">
        <v>17</v>
      </c>
      <c r="U11" s="768" t="e">
        <f t="shared" si="1"/>
        <v>#N/A</v>
      </c>
      <c r="V11" s="767" t="s">
        <v>17</v>
      </c>
      <c r="W11" s="768" t="e">
        <f t="shared" si="2"/>
        <v>#N/A</v>
      </c>
      <c r="X11" s="769"/>
      <c r="Y11" s="3106"/>
      <c r="Z11" s="54" t="str">
        <f t="shared" si="7"/>
        <v>容积率</v>
      </c>
      <c r="AA11" s="770" t="e">
        <f t="shared" si="3"/>
        <v>#N/A</v>
      </c>
      <c r="AB11" s="770" t="e">
        <f t="shared" si="4"/>
        <v>#N/A</v>
      </c>
      <c r="AC11" s="770" t="e">
        <f t="shared" si="5"/>
        <v>#N/A</v>
      </c>
    </row>
    <row r="12" spans="1:29" s="116" customFormat="1" ht="15">
      <c r="A12" s="430"/>
      <c r="B12" s="2592">
        <v>111</v>
      </c>
      <c r="C12" s="431"/>
      <c r="D12" s="432">
        <v>100</v>
      </c>
      <c r="E12" s="548"/>
      <c r="F12" s="135">
        <f>SUMIF(77:77,E12,78:78)-SUMIF(77:77,C12,78:78)+100</f>
        <v>100</v>
      </c>
      <c r="G12" s="672"/>
      <c r="H12" s="135">
        <f>SUMIF(77:77,G12,78:78)-SUMIF(77:77,C12,78:78)+100</f>
        <v>100</v>
      </c>
      <c r="I12" s="548"/>
      <c r="J12" s="135">
        <f>SUMIF(77:77,I12,78:78)-SUMIF(77:77,C12,78:78)+100</f>
        <v>100</v>
      </c>
      <c r="K12" s="670"/>
      <c r="L12" s="1127"/>
      <c r="M12" s="1128"/>
      <c r="N12" s="1128"/>
      <c r="O12" s="1129"/>
      <c r="P12" s="3276"/>
      <c r="Q12" s="1790">
        <f t="shared" si="6"/>
        <v>111</v>
      </c>
      <c r="R12" s="767" t="s">
        <v>17</v>
      </c>
      <c r="S12" s="768">
        <f t="shared" si="0"/>
        <v>100</v>
      </c>
      <c r="T12" s="767" t="s">
        <v>17</v>
      </c>
      <c r="U12" s="768">
        <f t="shared" si="1"/>
        <v>100</v>
      </c>
      <c r="V12" s="767" t="s">
        <v>17</v>
      </c>
      <c r="W12" s="768">
        <f t="shared" si="2"/>
        <v>100</v>
      </c>
      <c r="X12" s="769"/>
      <c r="Y12" s="3106"/>
      <c r="Z12" s="54">
        <f t="shared" si="7"/>
        <v>111</v>
      </c>
      <c r="AA12" s="770">
        <f>D12/F12</f>
        <v>1</v>
      </c>
      <c r="AB12" s="770">
        <f>D12/H12</f>
        <v>1</v>
      </c>
      <c r="AC12" s="770">
        <f>D12/J12</f>
        <v>1</v>
      </c>
    </row>
    <row r="13" spans="1:29" ht="15">
      <c r="A13" s="427"/>
      <c r="B13" s="2592">
        <v>111</v>
      </c>
      <c r="C13" s="433"/>
      <c r="D13" s="434">
        <v>100</v>
      </c>
      <c r="E13" s="548"/>
      <c r="F13" s="135">
        <f>SUMIF(79:79,E13,80:80)-SUMIF(79:79,C13,80:80)+100</f>
        <v>100</v>
      </c>
      <c r="G13" s="672"/>
      <c r="H13" s="434">
        <f>SUMIF(79:79,G13,80:80)-SUMIF(79:79,C13,80:80)+100</f>
        <v>100</v>
      </c>
      <c r="I13" s="548"/>
      <c r="J13" s="434">
        <f>SUMIF(79:79,I13,80:80)-SUMIF(79:79,C13,80:80)+100</f>
        <v>100</v>
      </c>
      <c r="K13" s="670"/>
      <c r="L13" s="1135"/>
      <c r="M13" s="1126"/>
      <c r="N13" s="1126"/>
      <c r="O13" s="1134"/>
      <c r="P13" s="3276"/>
      <c r="Q13" s="1790">
        <f t="shared" si="6"/>
        <v>111</v>
      </c>
      <c r="R13" s="767" t="s">
        <v>17</v>
      </c>
      <c r="S13" s="768">
        <f t="shared" si="0"/>
        <v>100</v>
      </c>
      <c r="T13" s="767" t="s">
        <v>17</v>
      </c>
      <c r="U13" s="768">
        <f t="shared" si="1"/>
        <v>100</v>
      </c>
      <c r="V13" s="767" t="s">
        <v>17</v>
      </c>
      <c r="W13" s="768">
        <f t="shared" si="2"/>
        <v>100</v>
      </c>
      <c r="X13" s="769"/>
      <c r="Y13" s="3106"/>
      <c r="Z13" s="54">
        <f t="shared" si="7"/>
        <v>111</v>
      </c>
      <c r="AA13" s="770">
        <f t="shared" si="3"/>
        <v>1</v>
      </c>
      <c r="AB13" s="770">
        <f t="shared" si="4"/>
        <v>1</v>
      </c>
      <c r="AC13" s="770">
        <f t="shared" si="5"/>
        <v>1</v>
      </c>
    </row>
    <row r="14" spans="1:29" ht="15.75" thickBot="1">
      <c r="A14" s="435"/>
      <c r="B14" s="2594">
        <v>111</v>
      </c>
      <c r="C14" s="436"/>
      <c r="D14" s="437">
        <v>100</v>
      </c>
      <c r="E14" s="548"/>
      <c r="F14" s="437">
        <f>SUMIF(81:81,E14,82:82)-SUMIF(81:81,C14,82:82)+100</f>
        <v>100</v>
      </c>
      <c r="G14" s="672"/>
      <c r="H14" s="437">
        <f>SUMIF(81:81,G14,82:82)-SUMIF(81:81,C14,82:82)+100</f>
        <v>100</v>
      </c>
      <c r="I14" s="548"/>
      <c r="J14" s="437">
        <f>SUMIF(81:81,I14,82:82)-SUMIF(81:81,C14,82:82)+100</f>
        <v>100</v>
      </c>
      <c r="K14" s="670"/>
      <c r="L14" s="1135"/>
      <c r="M14" s="1126"/>
      <c r="N14" s="1126"/>
      <c r="O14" s="1134"/>
      <c r="P14" s="3276"/>
      <c r="Q14" s="1790">
        <f t="shared" si="6"/>
        <v>111</v>
      </c>
      <c r="R14" s="767" t="s">
        <v>17</v>
      </c>
      <c r="S14" s="768">
        <f t="shared" si="0"/>
        <v>100</v>
      </c>
      <c r="T14" s="767" t="s">
        <v>17</v>
      </c>
      <c r="U14" s="768">
        <f t="shared" si="1"/>
        <v>100</v>
      </c>
      <c r="V14" s="767" t="s">
        <v>17</v>
      </c>
      <c r="W14" s="768">
        <f t="shared" si="2"/>
        <v>100</v>
      </c>
      <c r="X14" s="769"/>
      <c r="Y14" s="3106"/>
      <c r="Z14" s="54">
        <f t="shared" si="7"/>
        <v>111</v>
      </c>
      <c r="AA14" s="770">
        <f t="shared" si="3"/>
        <v>1</v>
      </c>
      <c r="AB14" s="770">
        <f t="shared" si="4"/>
        <v>1</v>
      </c>
      <c r="AC14" s="770">
        <f t="shared" si="5"/>
        <v>1</v>
      </c>
    </row>
    <row r="15" spans="1:29" ht="57">
      <c r="A15" s="439" t="s">
        <v>2555</v>
      </c>
      <c r="B15" s="627" t="s">
        <v>2794</v>
      </c>
      <c r="C15" s="2685"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1"/>
      <c r="L15" s="1135"/>
      <c r="M15" s="1126"/>
      <c r="N15" s="1126"/>
      <c r="O15" s="1134"/>
      <c r="P15" s="3269" t="s">
        <v>2556</v>
      </c>
      <c r="Q15" s="1805" t="str">
        <f t="shared" si="6"/>
        <v>产业集聚程度</v>
      </c>
      <c r="R15" s="771" t="s">
        <v>17</v>
      </c>
      <c r="S15" s="772">
        <f t="shared" si="0"/>
        <v>100</v>
      </c>
      <c r="T15" s="771" t="s">
        <v>17</v>
      </c>
      <c r="U15" s="772">
        <f t="shared" si="1"/>
        <v>100</v>
      </c>
      <c r="V15" s="771" t="s">
        <v>17</v>
      </c>
      <c r="W15" s="772">
        <f t="shared" si="2"/>
        <v>100</v>
      </c>
      <c r="X15" s="1808"/>
      <c r="Y15" s="3269" t="s">
        <v>2556</v>
      </c>
      <c r="Z15" s="1809" t="str">
        <f t="shared" si="7"/>
        <v>产业集聚程度</v>
      </c>
      <c r="AA15" s="1806">
        <f t="shared" si="3"/>
        <v>1</v>
      </c>
      <c r="AB15" s="1806">
        <f t="shared" si="4"/>
        <v>1</v>
      </c>
      <c r="AC15" s="1806">
        <f t="shared" si="5"/>
        <v>1</v>
      </c>
    </row>
    <row r="16" spans="1:29" ht="15">
      <c r="A16" s="427"/>
      <c r="B16" s="628"/>
      <c r="C16" s="446"/>
      <c r="D16" s="447"/>
      <c r="E16" s="2603"/>
      <c r="F16" s="447"/>
      <c r="G16" s="2603"/>
      <c r="H16" s="449"/>
      <c r="I16" s="2603"/>
      <c r="J16" s="447"/>
      <c r="K16" s="670"/>
      <c r="L16" s="1135"/>
      <c r="M16" s="1126"/>
      <c r="N16" s="1126"/>
      <c r="O16" s="1134"/>
      <c r="P16" s="3270"/>
      <c r="Q16" s="1805"/>
      <c r="R16" s="771"/>
      <c r="S16" s="772"/>
      <c r="T16" s="771"/>
      <c r="U16" s="772"/>
      <c r="V16" s="771"/>
      <c r="W16" s="772"/>
      <c r="X16" s="1808"/>
      <c r="Y16" s="3270"/>
      <c r="Z16" s="1809"/>
      <c r="AA16" s="1806">
        <v>1</v>
      </c>
      <c r="AB16" s="1806">
        <v>1</v>
      </c>
      <c r="AC16" s="1806">
        <v>1</v>
      </c>
    </row>
    <row r="17" spans="1:29" ht="85.5">
      <c r="A17" s="427"/>
      <c r="B17" s="629" t="s">
        <v>2705</v>
      </c>
      <c r="C17" s="2599"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1"/>
      <c r="L17" s="1135"/>
      <c r="M17" s="1126"/>
      <c r="N17" s="1126"/>
      <c r="O17" s="1134"/>
      <c r="P17" s="3270"/>
      <c r="Q17" s="1805" t="str">
        <f>B17</f>
        <v>交通便捷度</v>
      </c>
      <c r="R17" s="771" t="s">
        <v>17</v>
      </c>
      <c r="S17" s="772">
        <f>F17</f>
        <v>100</v>
      </c>
      <c r="T17" s="771" t="s">
        <v>17</v>
      </c>
      <c r="U17" s="772">
        <f>H17</f>
        <v>100</v>
      </c>
      <c r="V17" s="771" t="s">
        <v>17</v>
      </c>
      <c r="W17" s="772">
        <f>J17</f>
        <v>100</v>
      </c>
      <c r="X17" s="1808"/>
      <c r="Y17" s="3270"/>
      <c r="Z17" s="1809" t="str">
        <f>Q17</f>
        <v>交通便捷度</v>
      </c>
      <c r="AA17" s="1806">
        <f t="shared" si="3"/>
        <v>1</v>
      </c>
      <c r="AB17" s="1806">
        <f t="shared" si="4"/>
        <v>1</v>
      </c>
      <c r="AC17" s="1806">
        <f t="shared" si="5"/>
        <v>1</v>
      </c>
    </row>
    <row r="18" spans="1:29" ht="15">
      <c r="A18" s="427"/>
      <c r="B18" s="630"/>
      <c r="C18" s="446"/>
      <c r="D18" s="447"/>
      <c r="E18" s="2597"/>
      <c r="F18" s="447"/>
      <c r="G18" s="2597"/>
      <c r="H18" s="447"/>
      <c r="I18" s="2596"/>
      <c r="J18" s="447"/>
      <c r="K18" s="670"/>
      <c r="L18" s="1135"/>
      <c r="M18" s="1126"/>
      <c r="N18" s="1126"/>
      <c r="O18" s="1134"/>
      <c r="P18" s="3270"/>
      <c r="Q18" s="1805"/>
      <c r="R18" s="771"/>
      <c r="S18" s="772"/>
      <c r="T18" s="771"/>
      <c r="U18" s="772"/>
      <c r="V18" s="771"/>
      <c r="W18" s="772"/>
      <c r="X18" s="1808"/>
      <c r="Y18" s="3270"/>
      <c r="Z18" s="1809"/>
      <c r="AA18" s="1806">
        <v>1</v>
      </c>
      <c r="AB18" s="1806">
        <v>1</v>
      </c>
      <c r="AC18" s="1806">
        <v>1</v>
      </c>
    </row>
    <row r="19" spans="1:29" ht="15">
      <c r="A19" s="427"/>
      <c r="B19" s="629" t="s">
        <v>2744</v>
      </c>
      <c r="C19" s="2599">
        <f>估价对象房地状况!G17</f>
        <v>0</v>
      </c>
      <c r="D19" s="449">
        <v>100</v>
      </c>
      <c r="E19" s="451"/>
      <c r="F19" s="454">
        <f>SUMIF(87:87,E20,88:88)-SUMIF(87:87,C20,88:88)+100</f>
        <v>100</v>
      </c>
      <c r="G19" s="451"/>
      <c r="H19" s="454">
        <f>SUMIF(87:87,G20,88:88)-SUMIF(87:87,C20,88:88)+100</f>
        <v>100</v>
      </c>
      <c r="I19" s="451"/>
      <c r="J19" s="454">
        <f>SUMIF(87:87,I20,88:88)-SUMIF(87:87,C20,88:88)+100</f>
        <v>100</v>
      </c>
      <c r="K19" s="671"/>
      <c r="L19" s="1135"/>
      <c r="M19" s="1126"/>
      <c r="N19" s="1126"/>
      <c r="O19" s="1134"/>
      <c r="P19" s="3270"/>
      <c r="Q19" s="1805" t="str">
        <f t="shared" ref="Q19:Q33" si="8">B19</f>
        <v>区域土地利用方向</v>
      </c>
      <c r="R19" s="771" t="s">
        <v>17</v>
      </c>
      <c r="S19" s="772">
        <f>F19</f>
        <v>100</v>
      </c>
      <c r="T19" s="771" t="s">
        <v>17</v>
      </c>
      <c r="U19" s="772">
        <f>H19</f>
        <v>100</v>
      </c>
      <c r="V19" s="771" t="s">
        <v>17</v>
      </c>
      <c r="W19" s="772">
        <f>J19</f>
        <v>100</v>
      </c>
      <c r="X19" s="1808"/>
      <c r="Y19" s="3270"/>
      <c r="Z19" s="1809" t="str">
        <f>Q19</f>
        <v>区域土地利用方向</v>
      </c>
      <c r="AA19" s="1806">
        <f t="shared" si="3"/>
        <v>1</v>
      </c>
      <c r="AB19" s="1806">
        <f t="shared" si="4"/>
        <v>1</v>
      </c>
      <c r="AC19" s="1806">
        <f t="shared" si="5"/>
        <v>1</v>
      </c>
    </row>
    <row r="20" spans="1:29" ht="15">
      <c r="A20" s="403"/>
      <c r="B20" s="630"/>
      <c r="C20" s="446"/>
      <c r="D20" s="447"/>
      <c r="E20" s="2597"/>
      <c r="F20" s="447"/>
      <c r="G20" s="2597"/>
      <c r="H20" s="447"/>
      <c r="I20" s="2597"/>
      <c r="J20" s="447"/>
      <c r="K20" s="807"/>
      <c r="L20" s="1135"/>
      <c r="M20" s="1126"/>
      <c r="N20" s="1126"/>
      <c r="O20" s="1134"/>
      <c r="P20" s="3270"/>
      <c r="Q20" s="1805"/>
      <c r="R20" s="771"/>
      <c r="S20" s="772"/>
      <c r="T20" s="771"/>
      <c r="U20" s="772"/>
      <c r="V20" s="771"/>
      <c r="W20" s="772"/>
      <c r="X20" s="1808"/>
      <c r="Y20" s="3270"/>
      <c r="Z20" s="1809"/>
      <c r="AA20" s="1806"/>
      <c r="AB20" s="1806"/>
      <c r="AC20" s="1806"/>
    </row>
    <row r="21" spans="1:29" ht="71.25">
      <c r="A21" s="403"/>
      <c r="B21" s="629" t="s">
        <v>2795</v>
      </c>
      <c r="C21" s="2599"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1"/>
      <c r="L21" s="1135"/>
      <c r="M21" s="1126"/>
      <c r="N21" s="1126"/>
      <c r="O21" s="1134"/>
      <c r="P21" s="3270"/>
      <c r="Q21" s="1805" t="str">
        <f t="shared" si="8"/>
        <v>环境状况</v>
      </c>
      <c r="R21" s="771" t="s">
        <v>17</v>
      </c>
      <c r="S21" s="772">
        <f>F21</f>
        <v>100</v>
      </c>
      <c r="T21" s="771" t="s">
        <v>17</v>
      </c>
      <c r="U21" s="772">
        <f>H21</f>
        <v>100</v>
      </c>
      <c r="V21" s="771" t="s">
        <v>17</v>
      </c>
      <c r="W21" s="772">
        <f>J21</f>
        <v>100</v>
      </c>
      <c r="X21" s="1808"/>
      <c r="Y21" s="3270"/>
      <c r="Z21" s="1809" t="str">
        <f>Q21</f>
        <v>环境状况</v>
      </c>
      <c r="AA21" s="1806">
        <f t="shared" si="3"/>
        <v>1</v>
      </c>
      <c r="AB21" s="1806">
        <f t="shared" si="4"/>
        <v>1</v>
      </c>
      <c r="AC21" s="1806">
        <f t="shared" si="5"/>
        <v>1</v>
      </c>
    </row>
    <row r="22" spans="1:29" ht="15">
      <c r="A22" s="403"/>
      <c r="B22" s="630"/>
      <c r="C22" s="446"/>
      <c r="D22" s="447"/>
      <c r="E22" s="2603"/>
      <c r="F22" s="447"/>
      <c r="G22" s="2603"/>
      <c r="H22" s="447"/>
      <c r="I22" s="446"/>
      <c r="J22" s="447"/>
      <c r="K22" s="670"/>
      <c r="L22" s="1135"/>
      <c r="M22" s="1126"/>
      <c r="N22" s="1126"/>
      <c r="O22" s="1134"/>
      <c r="P22" s="3270"/>
      <c r="Q22" s="1805"/>
      <c r="R22" s="771"/>
      <c r="S22" s="772"/>
      <c r="T22" s="771"/>
      <c r="U22" s="772"/>
      <c r="V22" s="771"/>
      <c r="W22" s="772"/>
      <c r="X22" s="1808"/>
      <c r="Y22" s="3270"/>
      <c r="Z22" s="1809"/>
      <c r="AA22" s="1806">
        <v>1</v>
      </c>
      <c r="AB22" s="1806">
        <v>1</v>
      </c>
      <c r="AC22" s="1806">
        <v>1</v>
      </c>
    </row>
    <row r="23" spans="1:29" s="116" customFormat="1" ht="42.75">
      <c r="A23" s="647"/>
      <c r="B23" s="631" t="s">
        <v>2650</v>
      </c>
      <c r="C23" s="2599"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1"/>
      <c r="L23" s="1127"/>
      <c r="M23" s="1128"/>
      <c r="N23" s="1128"/>
      <c r="O23" s="1129"/>
      <c r="P23" s="3270"/>
      <c r="Q23" s="1790" t="str">
        <f t="shared" si="8"/>
        <v>公共配套设施</v>
      </c>
      <c r="R23" s="767" t="s">
        <v>17</v>
      </c>
      <c r="S23" s="768">
        <f>F23</f>
        <v>100</v>
      </c>
      <c r="T23" s="767" t="s">
        <v>17</v>
      </c>
      <c r="U23" s="768">
        <f>H23</f>
        <v>100</v>
      </c>
      <c r="V23" s="767" t="s">
        <v>17</v>
      </c>
      <c r="W23" s="768">
        <f>J23</f>
        <v>100</v>
      </c>
      <c r="X23" s="769"/>
      <c r="Y23" s="3270"/>
      <c r="Z23" s="54" t="str">
        <f>Q23</f>
        <v>公共配套设施</v>
      </c>
      <c r="AA23" s="1806">
        <f>D23/F23</f>
        <v>1</v>
      </c>
      <c r="AB23" s="1806">
        <f>D23/H23</f>
        <v>1</v>
      </c>
      <c r="AC23" s="1806">
        <f>D23/J23</f>
        <v>1</v>
      </c>
    </row>
    <row r="24" spans="1:29" s="116" customFormat="1" ht="15">
      <c r="A24" s="647"/>
      <c r="B24" s="630"/>
      <c r="C24" s="2692"/>
      <c r="D24" s="447"/>
      <c r="E24" s="2603"/>
      <c r="F24" s="447"/>
      <c r="G24" s="2603"/>
      <c r="H24" s="447"/>
      <c r="I24" s="446"/>
      <c r="J24" s="447"/>
      <c r="K24" s="670"/>
      <c r="L24" s="1127"/>
      <c r="M24" s="1128"/>
      <c r="N24" s="1128"/>
      <c r="O24" s="1129"/>
      <c r="P24" s="3270"/>
      <c r="Q24" s="1790"/>
      <c r="R24" s="767"/>
      <c r="S24" s="768"/>
      <c r="T24" s="767"/>
      <c r="U24" s="768"/>
      <c r="V24" s="767"/>
      <c r="W24" s="768"/>
      <c r="X24" s="769"/>
      <c r="Y24" s="3270"/>
      <c r="Z24" s="54"/>
      <c r="AA24" s="770">
        <v>1</v>
      </c>
      <c r="AB24" s="770">
        <v>1</v>
      </c>
      <c r="AC24" s="770">
        <v>1</v>
      </c>
    </row>
    <row r="25" spans="1:29" s="116" customFormat="1" ht="28.5">
      <c r="A25" s="647"/>
      <c r="B25" s="631" t="s">
        <v>2651</v>
      </c>
      <c r="C25" s="2599"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1"/>
      <c r="L25" s="1127"/>
      <c r="M25" s="1128"/>
      <c r="N25" s="1128"/>
      <c r="O25" s="1129"/>
      <c r="P25" s="3270"/>
      <c r="Q25" s="1790" t="str">
        <f t="shared" ref="Q25" si="9">B25</f>
        <v>基础设施水平</v>
      </c>
      <c r="R25" s="767" t="s">
        <v>17</v>
      </c>
      <c r="S25" s="768">
        <f>F25</f>
        <v>100</v>
      </c>
      <c r="T25" s="767" t="s">
        <v>17</v>
      </c>
      <c r="U25" s="768">
        <f>H25</f>
        <v>100</v>
      </c>
      <c r="V25" s="767" t="s">
        <v>17</v>
      </c>
      <c r="W25" s="768">
        <f>J25</f>
        <v>100</v>
      </c>
      <c r="X25" s="769"/>
      <c r="Y25" s="3270"/>
      <c r="Z25" s="54" t="str">
        <f>Q25</f>
        <v>基础设施水平</v>
      </c>
      <c r="AA25" s="1806">
        <f>D25/F25</f>
        <v>1</v>
      </c>
      <c r="AB25" s="1806">
        <f>D25/H25</f>
        <v>1</v>
      </c>
      <c r="AC25" s="1806">
        <f>D25/J25</f>
        <v>1</v>
      </c>
    </row>
    <row r="26" spans="1:29" s="116" customFormat="1" ht="15">
      <c r="A26" s="647"/>
      <c r="B26" s="630"/>
      <c r="C26" s="2692"/>
      <c r="D26" s="447"/>
      <c r="E26" s="2693"/>
      <c r="F26" s="447"/>
      <c r="G26" s="2693"/>
      <c r="H26" s="447"/>
      <c r="I26" s="2693"/>
      <c r="J26" s="447"/>
      <c r="K26" s="670"/>
      <c r="L26" s="1127"/>
      <c r="M26" s="1128"/>
      <c r="N26" s="1128"/>
      <c r="O26" s="1129"/>
      <c r="P26" s="3270"/>
      <c r="Q26" s="1790"/>
      <c r="R26" s="767"/>
      <c r="S26" s="768"/>
      <c r="T26" s="767"/>
      <c r="U26" s="768"/>
      <c r="V26" s="767"/>
      <c r="W26" s="768"/>
      <c r="X26" s="769"/>
      <c r="Y26" s="3270"/>
      <c r="Z26" s="54"/>
      <c r="AA26" s="770">
        <v>1</v>
      </c>
      <c r="AB26" s="770">
        <v>1</v>
      </c>
      <c r="AC26" s="770">
        <v>1</v>
      </c>
    </row>
    <row r="27" spans="1:29" ht="15">
      <c r="A27" s="427"/>
      <c r="B27" s="630" t="s">
        <v>2652</v>
      </c>
      <c r="C27" s="615"/>
      <c r="D27" s="434">
        <v>100</v>
      </c>
      <c r="E27" s="632"/>
      <c r="F27" s="434">
        <f>SUMIF(95:95,E27,96:96)-SUMIF(95:95,C27,96:96)+100</f>
        <v>100</v>
      </c>
      <c r="G27" s="632"/>
      <c r="H27" s="434">
        <f>SUMIF(95:95,G27,96:96)-SUMIF(95:95,C27,96:96)+100</f>
        <v>100</v>
      </c>
      <c r="I27" s="632"/>
      <c r="J27" s="434">
        <f>SUMIF(95:95,I27,96:96)-SUMIF(95:95,C27,96:96)+100</f>
        <v>100</v>
      </c>
      <c r="K27" s="671"/>
      <c r="L27" s="1135"/>
      <c r="M27" s="1126"/>
      <c r="N27" s="1126"/>
      <c r="O27" s="1134"/>
      <c r="P27" s="3270"/>
      <c r="Q27" s="1805" t="str">
        <f t="shared" si="8"/>
        <v>临街状况</v>
      </c>
      <c r="R27" s="771" t="s">
        <v>17</v>
      </c>
      <c r="S27" s="772">
        <f t="shared" ref="S27:S40" si="10">F27</f>
        <v>100</v>
      </c>
      <c r="T27" s="771" t="s">
        <v>17</v>
      </c>
      <c r="U27" s="772">
        <f t="shared" ref="U27:U40" si="11">H27</f>
        <v>100</v>
      </c>
      <c r="V27" s="771" t="s">
        <v>17</v>
      </c>
      <c r="W27" s="772">
        <f t="shared" ref="W27:W40" si="12">J27</f>
        <v>100</v>
      </c>
      <c r="X27" s="1808"/>
      <c r="Y27" s="3270"/>
      <c r="Z27" s="1809" t="str">
        <f t="shared" ref="Z27:Z40" si="13">Q27</f>
        <v>临街状况</v>
      </c>
      <c r="AA27" s="1806">
        <f t="shared" si="3"/>
        <v>1</v>
      </c>
      <c r="AB27" s="1806">
        <f t="shared" si="4"/>
        <v>1</v>
      </c>
      <c r="AC27" s="1806">
        <f t="shared" si="5"/>
        <v>1</v>
      </c>
    </row>
    <row r="28" spans="1:29" ht="27">
      <c r="A28" s="427"/>
      <c r="B28" s="631" t="s">
        <v>2687</v>
      </c>
      <c r="C28" s="2705">
        <f>估价对象房地状况!G22</f>
        <v>0</v>
      </c>
      <c r="D28" s="449">
        <v>100</v>
      </c>
      <c r="E28" s="451"/>
      <c r="F28" s="449">
        <f>SUMIF(97:97,E29,98:98)-SUMIF(97:97,C29,98:98)+100</f>
        <v>100</v>
      </c>
      <c r="G28" s="451"/>
      <c r="H28" s="449">
        <f>SUMIF(97:97,G29,98:98)-SUMIF(97:97,C29,98:98)+100</f>
        <v>100</v>
      </c>
      <c r="I28" s="453"/>
      <c r="J28" s="449">
        <f>SUMIF(97:97,I29,98:98)-SUMIF(97:97,C29,98:98)+100</f>
        <v>100</v>
      </c>
      <c r="K28" s="671"/>
      <c r="L28" s="1135"/>
      <c r="M28" s="1126"/>
      <c r="N28" s="1126"/>
      <c r="O28" s="1134"/>
      <c r="P28" s="3270"/>
      <c r="Q28" s="1805" t="str">
        <f t="shared" si="8"/>
        <v>毗邻道路的类型与等级</v>
      </c>
      <c r="R28" s="771" t="s">
        <v>17</v>
      </c>
      <c r="S28" s="772">
        <f t="shared" si="10"/>
        <v>100</v>
      </c>
      <c r="T28" s="771" t="s">
        <v>17</v>
      </c>
      <c r="U28" s="772">
        <f t="shared" si="11"/>
        <v>100</v>
      </c>
      <c r="V28" s="771" t="s">
        <v>17</v>
      </c>
      <c r="W28" s="772">
        <f t="shared" si="12"/>
        <v>100</v>
      </c>
      <c r="X28" s="1808"/>
      <c r="Y28" s="3270"/>
      <c r="Z28" s="1809" t="str">
        <f t="shared" si="13"/>
        <v>毗邻道路的类型与等级</v>
      </c>
      <c r="AA28" s="1806">
        <f t="shared" si="3"/>
        <v>1</v>
      </c>
      <c r="AB28" s="1806">
        <f t="shared" si="4"/>
        <v>1</v>
      </c>
      <c r="AC28" s="1806">
        <f t="shared" si="5"/>
        <v>1</v>
      </c>
    </row>
    <row r="29" spans="1:29" ht="15">
      <c r="A29" s="427"/>
      <c r="B29" s="630"/>
      <c r="C29" s="446"/>
      <c r="D29" s="447"/>
      <c r="E29" s="2603"/>
      <c r="F29" s="447"/>
      <c r="G29" s="2603"/>
      <c r="H29" s="447"/>
      <c r="I29" s="2603"/>
      <c r="J29" s="447"/>
      <c r="K29" s="612"/>
      <c r="L29" s="1135"/>
      <c r="M29" s="1126"/>
      <c r="N29" s="1126"/>
      <c r="O29" s="1134"/>
      <c r="P29" s="3270"/>
      <c r="Q29" s="1805"/>
      <c r="R29" s="771"/>
      <c r="S29" s="772"/>
      <c r="T29" s="771"/>
      <c r="U29" s="772"/>
      <c r="V29" s="771"/>
      <c r="W29" s="772"/>
      <c r="X29" s="1808"/>
      <c r="Y29" s="3270"/>
      <c r="Z29" s="1809"/>
      <c r="AA29" s="1806">
        <v>1</v>
      </c>
      <c r="AB29" s="1806">
        <v>1</v>
      </c>
      <c r="AC29" s="1806">
        <v>1</v>
      </c>
    </row>
    <row r="30" spans="1:29" ht="15">
      <c r="A30" s="427"/>
      <c r="B30" s="652" t="s">
        <v>2746</v>
      </c>
      <c r="C30" s="1384">
        <f>估价对象房地状况!G23</f>
        <v>0</v>
      </c>
      <c r="D30" s="434">
        <v>100</v>
      </c>
      <c r="E30" s="632"/>
      <c r="F30" s="434">
        <f>SUMIF(99:99,E30,100:100)-SUMIF(99:99,C30,100:100)+100</f>
        <v>100</v>
      </c>
      <c r="G30" s="632"/>
      <c r="H30" s="434">
        <f>SUMIF(99:99,G30,100:100)-SUMIF(99:99,C30,100:100)+100</f>
        <v>100</v>
      </c>
      <c r="I30" s="632"/>
      <c r="J30" s="434">
        <f>SUMIF(99:99,I30,100:100)-SUMIF(99:99,C30,100:100)+100</f>
        <v>100</v>
      </c>
      <c r="K30" s="611"/>
      <c r="L30" s="1135"/>
      <c r="M30" s="1126"/>
      <c r="N30" s="1126"/>
      <c r="O30" s="1134"/>
      <c r="P30" s="3270"/>
      <c r="Q30" s="1805" t="str">
        <f t="shared" si="8"/>
        <v>土地级别</v>
      </c>
      <c r="R30" s="771" t="s">
        <v>17</v>
      </c>
      <c r="S30" s="772">
        <f t="shared" si="10"/>
        <v>100</v>
      </c>
      <c r="T30" s="771" t="s">
        <v>17</v>
      </c>
      <c r="U30" s="772">
        <f t="shared" si="11"/>
        <v>100</v>
      </c>
      <c r="V30" s="771" t="s">
        <v>17</v>
      </c>
      <c r="W30" s="772">
        <f t="shared" si="12"/>
        <v>100</v>
      </c>
      <c r="X30" s="1808"/>
      <c r="Y30" s="3270"/>
      <c r="Z30" s="1809" t="str">
        <f t="shared" si="13"/>
        <v>土地级别</v>
      </c>
      <c r="AA30" s="1806">
        <f t="shared" si="3"/>
        <v>1</v>
      </c>
      <c r="AB30" s="1806">
        <f t="shared" si="4"/>
        <v>1</v>
      </c>
      <c r="AC30" s="1806">
        <f t="shared" si="5"/>
        <v>1</v>
      </c>
    </row>
    <row r="31" spans="1:29" ht="15">
      <c r="A31" s="403"/>
      <c r="B31" s="2670">
        <v>111</v>
      </c>
      <c r="C31" s="672"/>
      <c r="D31" s="434">
        <v>100</v>
      </c>
      <c r="E31" s="476"/>
      <c r="F31" s="434">
        <f>SUMIF(101:101,E31,102:102)-SUMIF(101:101,C31,102:102)+100</f>
        <v>100</v>
      </c>
      <c r="G31" s="476"/>
      <c r="H31" s="434">
        <f>SUMIF(101:101,G31,102:102)-SUMIF(101:101,C31,102:102)+100</f>
        <v>100</v>
      </c>
      <c r="I31" s="548"/>
      <c r="J31" s="434">
        <f>SUMIF(101:101,I31,102:102)-SUMIF(101:101,C31,102:102)+100</f>
        <v>100</v>
      </c>
      <c r="K31" s="612"/>
      <c r="L31" s="1135"/>
      <c r="M31" s="1126"/>
      <c r="N31" s="1126"/>
      <c r="O31" s="1134"/>
      <c r="P31" s="3270"/>
      <c r="Q31" s="1805">
        <f t="shared" si="8"/>
        <v>111</v>
      </c>
      <c r="R31" s="771" t="s">
        <v>17</v>
      </c>
      <c r="S31" s="772">
        <f t="shared" si="10"/>
        <v>100</v>
      </c>
      <c r="T31" s="771" t="s">
        <v>17</v>
      </c>
      <c r="U31" s="772">
        <f t="shared" si="11"/>
        <v>100</v>
      </c>
      <c r="V31" s="771" t="s">
        <v>17</v>
      </c>
      <c r="W31" s="772">
        <f t="shared" si="12"/>
        <v>100</v>
      </c>
      <c r="X31" s="1808"/>
      <c r="Y31" s="3270"/>
      <c r="Z31" s="1809">
        <f t="shared" si="13"/>
        <v>111</v>
      </c>
      <c r="AA31" s="1806">
        <f t="shared" si="3"/>
        <v>1</v>
      </c>
      <c r="AB31" s="1806">
        <f t="shared" si="4"/>
        <v>1</v>
      </c>
      <c r="AC31" s="1806">
        <f t="shared" si="5"/>
        <v>1</v>
      </c>
    </row>
    <row r="32" spans="1:29" ht="15">
      <c r="A32" s="673"/>
      <c r="B32" s="2706">
        <v>111</v>
      </c>
      <c r="C32" s="672"/>
      <c r="D32" s="434">
        <v>100</v>
      </c>
      <c r="E32" s="476"/>
      <c r="F32" s="434">
        <f>SUMIF(103:103,E33,104:104)-SUMIF(103:103,C33,104:104)+100</f>
        <v>100</v>
      </c>
      <c r="G32" s="476"/>
      <c r="H32" s="434">
        <f>SUMIF(103:103,G32,104:104)-SUMIF(103:103,C32,104:104)+100</f>
        <v>100</v>
      </c>
      <c r="I32" s="672"/>
      <c r="J32" s="434">
        <f>SUMIF(103:103,I32,104:104)-SUMIF(103:103,C32,104:104)+100</f>
        <v>100</v>
      </c>
      <c r="K32" s="612"/>
      <c r="L32" s="1135"/>
      <c r="M32" s="1126"/>
      <c r="N32" s="1126"/>
      <c r="O32" s="1134"/>
      <c r="P32" s="3319" t="s">
        <v>2561</v>
      </c>
      <c r="Q32" s="1805">
        <f t="shared" si="8"/>
        <v>111</v>
      </c>
      <c r="R32" s="771" t="s">
        <v>17</v>
      </c>
      <c r="S32" s="772">
        <f t="shared" si="10"/>
        <v>100</v>
      </c>
      <c r="T32" s="771" t="s">
        <v>17</v>
      </c>
      <c r="U32" s="772">
        <f t="shared" si="11"/>
        <v>100</v>
      </c>
      <c r="V32" s="771" t="s">
        <v>17</v>
      </c>
      <c r="W32" s="772">
        <f t="shared" si="12"/>
        <v>100</v>
      </c>
      <c r="X32" s="1808"/>
      <c r="Y32" s="3274" t="s">
        <v>2561</v>
      </c>
      <c r="Z32" s="1809">
        <f t="shared" si="13"/>
        <v>111</v>
      </c>
      <c r="AA32" s="1806">
        <f t="shared" si="3"/>
        <v>1</v>
      </c>
      <c r="AB32" s="1806">
        <f t="shared" si="4"/>
        <v>1</v>
      </c>
      <c r="AC32" s="1806">
        <f t="shared" si="5"/>
        <v>1</v>
      </c>
    </row>
    <row r="33" spans="1:29" s="470" customFormat="1" ht="15.75" thickBot="1">
      <c r="A33" s="674"/>
      <c r="B33" s="2707">
        <v>111</v>
      </c>
      <c r="C33" s="676"/>
      <c r="D33" s="136">
        <v>100</v>
      </c>
      <c r="E33" s="699"/>
      <c r="F33" s="437">
        <f>SUMIF(105:105,E33,106:106)-SUMIF(105:105,C33,106:106)+100</f>
        <v>100</v>
      </c>
      <c r="G33" s="699"/>
      <c r="H33" s="437">
        <f>SUMIF(105:105,G33,106:106)-SUMIF(105:105,C33,106:106)+100</f>
        <v>100</v>
      </c>
      <c r="I33" s="676"/>
      <c r="J33" s="437">
        <f>SUMIF(105:105,I33,106:106)-SUMIF(105:105,C33,106:106)+100</f>
        <v>100</v>
      </c>
      <c r="K33" s="612"/>
      <c r="L33" s="1133"/>
      <c r="M33" s="1136"/>
      <c r="N33" s="1136"/>
      <c r="O33" s="1137"/>
      <c r="P33" s="3274"/>
      <c r="Q33" s="1805">
        <f t="shared" si="8"/>
        <v>111</v>
      </c>
      <c r="R33" s="774" t="s">
        <v>17</v>
      </c>
      <c r="S33" s="775">
        <f t="shared" si="10"/>
        <v>100</v>
      </c>
      <c r="T33" s="774" t="s">
        <v>17</v>
      </c>
      <c r="U33" s="775">
        <f t="shared" si="11"/>
        <v>100</v>
      </c>
      <c r="V33" s="774" t="s">
        <v>17</v>
      </c>
      <c r="W33" s="775">
        <f t="shared" si="12"/>
        <v>100</v>
      </c>
      <c r="X33" s="776"/>
      <c r="Y33" s="3274"/>
      <c r="Z33" s="777">
        <f t="shared" si="13"/>
        <v>111</v>
      </c>
      <c r="AA33" s="1806">
        <f t="shared" si="3"/>
        <v>1</v>
      </c>
      <c r="AB33" s="1806">
        <f t="shared" si="4"/>
        <v>1</v>
      </c>
      <c r="AC33" s="1806">
        <f t="shared" si="5"/>
        <v>1</v>
      </c>
    </row>
    <row r="34" spans="1:29" ht="15">
      <c r="A34" s="439" t="s">
        <v>2559</v>
      </c>
      <c r="B34" s="455" t="s">
        <v>2747</v>
      </c>
      <c r="C34" s="677"/>
      <c r="D34" s="466">
        <v>100</v>
      </c>
      <c r="E34" s="677"/>
      <c r="F34" s="466" t="e">
        <f>LOOKUP(E34,108:108,109:109)-LOOKUP(C34,108:108,109:109)+100</f>
        <v>#N/A</v>
      </c>
      <c r="G34" s="677"/>
      <c r="H34" s="466" t="e">
        <f>LOOKUP(G34,108:108,109:109)-LOOKUP(C34,108:108,109:109)+100</f>
        <v>#N/A</v>
      </c>
      <c r="I34" s="529"/>
      <c r="J34" s="466" t="e">
        <f>LOOKUP(I34,108:108,109:109)-LOOKUP(C34,108:108,109:109)+100</f>
        <v>#N/A</v>
      </c>
      <c r="K34" s="612"/>
      <c r="L34" s="1135"/>
      <c r="M34" s="1126"/>
      <c r="N34" s="1126"/>
      <c r="O34" s="1134"/>
      <c r="P34" s="3274"/>
      <c r="Q34" s="1805" t="str">
        <f>B34</f>
        <v>宗地面积</v>
      </c>
      <c r="R34" s="771" t="s">
        <v>17</v>
      </c>
      <c r="S34" s="772" t="e">
        <f t="shared" si="10"/>
        <v>#N/A</v>
      </c>
      <c r="T34" s="771" t="s">
        <v>17</v>
      </c>
      <c r="U34" s="772" t="e">
        <f t="shared" si="11"/>
        <v>#N/A</v>
      </c>
      <c r="V34" s="771" t="s">
        <v>17</v>
      </c>
      <c r="W34" s="772" t="e">
        <f t="shared" si="12"/>
        <v>#N/A</v>
      </c>
      <c r="X34" s="1808"/>
      <c r="Y34" s="3274"/>
      <c r="Z34" s="1809" t="str">
        <f t="shared" si="13"/>
        <v>宗地面积</v>
      </c>
      <c r="AA34" s="1806" t="e">
        <f t="shared" si="3"/>
        <v>#N/A</v>
      </c>
      <c r="AB34" s="1806" t="e">
        <f t="shared" si="4"/>
        <v>#N/A</v>
      </c>
      <c r="AC34" s="1806" t="e">
        <f t="shared" si="5"/>
        <v>#N/A</v>
      </c>
    </row>
    <row r="35" spans="1:29" ht="15">
      <c r="A35" s="471"/>
      <c r="B35" s="421" t="s">
        <v>2748</v>
      </c>
      <c r="C35" s="2605"/>
      <c r="D35" s="434">
        <v>100</v>
      </c>
      <c r="E35" s="2605"/>
      <c r="F35" s="434">
        <f>SUMIF(110:110,E35,111:111)-SUMIF(110:110,C35,111:111)+100</f>
        <v>100</v>
      </c>
      <c r="G35" s="2605"/>
      <c r="H35" s="434">
        <f>SUMIF(110:110,G35,111:111)-SUMIF(110:110,C35,111:111)+100</f>
        <v>100</v>
      </c>
      <c r="I35" s="2605"/>
      <c r="J35" s="434">
        <f>SUMIF(110:110,I35,111:111)-SUMIF(110:110,C35,111:111)+100</f>
        <v>100</v>
      </c>
      <c r="K35" s="611"/>
      <c r="L35" s="1135"/>
      <c r="M35" s="1126"/>
      <c r="N35" s="1126"/>
      <c r="O35" s="1134"/>
      <c r="P35" s="3274"/>
      <c r="Q35" s="1805" t="str">
        <f t="shared" ref="Q35:Q40" si="14">B35</f>
        <v>宗地形状</v>
      </c>
      <c r="R35" s="771" t="s">
        <v>17</v>
      </c>
      <c r="S35" s="772">
        <f t="shared" si="10"/>
        <v>100</v>
      </c>
      <c r="T35" s="771" t="s">
        <v>17</v>
      </c>
      <c r="U35" s="772">
        <f t="shared" si="11"/>
        <v>100</v>
      </c>
      <c r="V35" s="771" t="s">
        <v>17</v>
      </c>
      <c r="W35" s="772">
        <f t="shared" si="12"/>
        <v>100</v>
      </c>
      <c r="X35" s="1808"/>
      <c r="Y35" s="3274"/>
      <c r="Z35" s="1809" t="str">
        <f t="shared" si="13"/>
        <v>宗地形状</v>
      </c>
      <c r="AA35" s="1806">
        <f t="shared" si="3"/>
        <v>1</v>
      </c>
      <c r="AB35" s="1806">
        <f t="shared" si="4"/>
        <v>1</v>
      </c>
      <c r="AC35" s="1806">
        <f t="shared" si="5"/>
        <v>1</v>
      </c>
    </row>
    <row r="36" spans="1:29" s="116" customFormat="1" ht="15">
      <c r="A36" s="472"/>
      <c r="B36" s="421" t="s">
        <v>2750</v>
      </c>
      <c r="C36" s="2694"/>
      <c r="D36" s="135">
        <v>100</v>
      </c>
      <c r="E36" s="2694"/>
      <c r="F36" s="434">
        <f>SUMIF(112:112,E36,113:113)-SUMIF(112:112,C36,113:113)+100</f>
        <v>100</v>
      </c>
      <c r="G36" s="2694"/>
      <c r="H36" s="434">
        <f>SUMIF(112:112,G36,113:113)-SUMIF(112:112,C36,113:113)+100</f>
        <v>100</v>
      </c>
      <c r="I36" s="2694"/>
      <c r="J36" s="434">
        <f>SUMIF(112:112,I36,113:113)-SUMIF(112:112,C36,113:113)+100</f>
        <v>100</v>
      </c>
      <c r="K36" s="611"/>
      <c r="L36" s="1127"/>
      <c r="M36" s="1128"/>
      <c r="N36" s="1128"/>
      <c r="O36" s="1129"/>
      <c r="P36" s="3274"/>
      <c r="Q36" s="1805" t="str">
        <f t="shared" si="14"/>
        <v>宗地开发程度</v>
      </c>
      <c r="R36" s="767" t="s">
        <v>17</v>
      </c>
      <c r="S36" s="768">
        <f t="shared" si="10"/>
        <v>100</v>
      </c>
      <c r="T36" s="767" t="s">
        <v>17</v>
      </c>
      <c r="U36" s="768">
        <f t="shared" si="11"/>
        <v>100</v>
      </c>
      <c r="V36" s="767" t="s">
        <v>17</v>
      </c>
      <c r="W36" s="768">
        <f t="shared" si="12"/>
        <v>100</v>
      </c>
      <c r="X36" s="769"/>
      <c r="Y36" s="3274"/>
      <c r="Z36" s="54" t="str">
        <f t="shared" si="13"/>
        <v>宗地开发程度</v>
      </c>
      <c r="AA36" s="770">
        <f t="shared" si="3"/>
        <v>1</v>
      </c>
      <c r="AB36" s="770">
        <f t="shared" si="4"/>
        <v>1</v>
      </c>
      <c r="AC36" s="770">
        <f t="shared" si="5"/>
        <v>1</v>
      </c>
    </row>
    <row r="37" spans="1:29" ht="15">
      <c r="A37" s="471"/>
      <c r="B37" s="421" t="s">
        <v>2751</v>
      </c>
      <c r="C37" s="2605"/>
      <c r="D37" s="434">
        <v>100</v>
      </c>
      <c r="E37" s="2605"/>
      <c r="F37" s="434">
        <f>SUMIF(114:114,E37,115:115)-SUMIF(114:114,C37,115:115)+100</f>
        <v>100</v>
      </c>
      <c r="G37" s="2605"/>
      <c r="H37" s="434">
        <f>SUMIF(114:114,G37,115:115)-SUMIF(114:114,C37,115:115)+100</f>
        <v>100</v>
      </c>
      <c r="I37" s="2605"/>
      <c r="J37" s="434">
        <f>SUMIF(114:114,I37,115:115)-SUMIF(114:114,C37,115:115)+100</f>
        <v>100</v>
      </c>
      <c r="K37" s="611"/>
      <c r="L37" s="1135"/>
      <c r="M37" s="1126"/>
      <c r="N37" s="1126"/>
      <c r="O37" s="1134"/>
      <c r="P37" s="3274" t="s">
        <v>2561</v>
      </c>
      <c r="Q37" s="1805" t="str">
        <f t="shared" si="14"/>
        <v>工程地质条件</v>
      </c>
      <c r="R37" s="771" t="s">
        <v>17</v>
      </c>
      <c r="S37" s="772">
        <f t="shared" si="10"/>
        <v>100</v>
      </c>
      <c r="T37" s="771" t="s">
        <v>17</v>
      </c>
      <c r="U37" s="772">
        <f t="shared" si="11"/>
        <v>100</v>
      </c>
      <c r="V37" s="771" t="s">
        <v>17</v>
      </c>
      <c r="W37" s="772">
        <f t="shared" si="12"/>
        <v>100</v>
      </c>
      <c r="X37" s="1808"/>
      <c r="Y37" s="3274" t="s">
        <v>2561</v>
      </c>
      <c r="Z37" s="1809" t="str">
        <f t="shared" si="13"/>
        <v>工程地质条件</v>
      </c>
      <c r="AA37" s="1806">
        <f t="shared" si="3"/>
        <v>1</v>
      </c>
      <c r="AB37" s="1806">
        <f t="shared" si="4"/>
        <v>1</v>
      </c>
      <c r="AC37" s="1806">
        <f t="shared" si="5"/>
        <v>1</v>
      </c>
    </row>
    <row r="38" spans="1:29" ht="15">
      <c r="A38" s="471"/>
      <c r="B38" s="1382">
        <v>111</v>
      </c>
      <c r="C38" s="672"/>
      <c r="D38" s="434">
        <v>100</v>
      </c>
      <c r="E38" s="672"/>
      <c r="F38" s="434">
        <f>SUMIF(116:116,E38,117:117)-SUMIF(116:116,C38,117:117)+100</f>
        <v>100</v>
      </c>
      <c r="G38" s="672"/>
      <c r="H38" s="434">
        <f>SUMIF(116:116,G38,117:117)-SUMIF(116:116,C38,117:117)+100</f>
        <v>100</v>
      </c>
      <c r="I38" s="548"/>
      <c r="J38" s="434">
        <f>SUMIF(116:116,I38,117:117)-SUMIF(116:116,C38,117:117)+100</f>
        <v>100</v>
      </c>
      <c r="K38" s="612"/>
      <c r="L38" s="1135"/>
      <c r="M38" s="1126"/>
      <c r="N38" s="1126"/>
      <c r="O38" s="1134"/>
      <c r="P38" s="3274"/>
      <c r="Q38" s="1805">
        <f t="shared" si="14"/>
        <v>111</v>
      </c>
      <c r="R38" s="771" t="s">
        <v>17</v>
      </c>
      <c r="S38" s="772">
        <f t="shared" si="10"/>
        <v>100</v>
      </c>
      <c r="T38" s="771" t="s">
        <v>17</v>
      </c>
      <c r="U38" s="772">
        <f t="shared" si="11"/>
        <v>100</v>
      </c>
      <c r="V38" s="771" t="s">
        <v>17</v>
      </c>
      <c r="W38" s="772">
        <f t="shared" si="12"/>
        <v>100</v>
      </c>
      <c r="X38" s="1808"/>
      <c r="Y38" s="3274"/>
      <c r="Z38" s="1809">
        <f t="shared" si="13"/>
        <v>111</v>
      </c>
      <c r="AA38" s="1806">
        <f t="shared" si="3"/>
        <v>1</v>
      </c>
      <c r="AB38" s="1806">
        <f t="shared" si="4"/>
        <v>1</v>
      </c>
      <c r="AC38" s="1806">
        <f t="shared" si="5"/>
        <v>1</v>
      </c>
    </row>
    <row r="39" spans="1:29" ht="15">
      <c r="A39" s="471"/>
      <c r="B39" s="1382">
        <v>111</v>
      </c>
      <c r="C39" s="672"/>
      <c r="D39" s="434">
        <v>100</v>
      </c>
      <c r="E39" s="672"/>
      <c r="F39" s="434">
        <f>SUMIF(118:118,E39,119:119)-SUMIF(118:118,C39,119:119)+100</f>
        <v>100</v>
      </c>
      <c r="G39" s="672"/>
      <c r="H39" s="434">
        <f>SUMIF(118:118,G39,119:119)-SUMIF(118:118,C39,119:119)+100</f>
        <v>100</v>
      </c>
      <c r="I39" s="548"/>
      <c r="J39" s="434">
        <f>SUMIF(118:118,I39,119:119)-SUMIF(118:118,C39,119:119)+100</f>
        <v>100</v>
      </c>
      <c r="K39" s="612"/>
      <c r="L39" s="1135"/>
      <c r="M39" s="1126"/>
      <c r="N39" s="1126"/>
      <c r="O39" s="1134"/>
      <c r="P39" s="3274"/>
      <c r="Q39" s="1805">
        <f t="shared" si="14"/>
        <v>111</v>
      </c>
      <c r="R39" s="771" t="s">
        <v>17</v>
      </c>
      <c r="S39" s="772">
        <f t="shared" si="10"/>
        <v>100</v>
      </c>
      <c r="T39" s="771" t="s">
        <v>17</v>
      </c>
      <c r="U39" s="772">
        <f t="shared" si="11"/>
        <v>100</v>
      </c>
      <c r="V39" s="771" t="s">
        <v>17</v>
      </c>
      <c r="W39" s="772">
        <f t="shared" si="12"/>
        <v>100</v>
      </c>
      <c r="X39" s="1808"/>
      <c r="Y39" s="3274"/>
      <c r="Z39" s="1809">
        <f t="shared" si="13"/>
        <v>111</v>
      </c>
      <c r="AA39" s="1806">
        <f t="shared" si="3"/>
        <v>1</v>
      </c>
      <c r="AB39" s="1806">
        <f t="shared" si="4"/>
        <v>1</v>
      </c>
      <c r="AC39" s="1806">
        <f t="shared" si="5"/>
        <v>1</v>
      </c>
    </row>
    <row r="40" spans="1:29" s="470" customFormat="1" ht="15.75" thickBot="1">
      <c r="A40" s="467"/>
      <c r="B40" s="1382">
        <v>111</v>
      </c>
      <c r="C40" s="2695"/>
      <c r="D40" s="136">
        <v>100</v>
      </c>
      <c r="E40" s="672"/>
      <c r="F40" s="437">
        <f>SUMIF(120:120,E40,121:121)-SUMIF(120:120,C40,121:121)+100</f>
        <v>100</v>
      </c>
      <c r="G40" s="672"/>
      <c r="H40" s="437">
        <f>SUMIF(120:120,G40,121:121)-SUMIF(120:120,C40,121:121)+100</f>
        <v>100</v>
      </c>
      <c r="I40" s="548"/>
      <c r="J40" s="437">
        <f>SUMIF(120:120,I40,121:121)-SUMIF(120:120,C40,121:121)+100</f>
        <v>100</v>
      </c>
      <c r="K40" s="679"/>
      <c r="L40" s="1133"/>
      <c r="M40" s="1136"/>
      <c r="N40" s="1136"/>
      <c r="O40" s="1137"/>
      <c r="P40" s="3274"/>
      <c r="Q40" s="1805">
        <f t="shared" si="14"/>
        <v>111</v>
      </c>
      <c r="R40" s="774" t="s">
        <v>17</v>
      </c>
      <c r="S40" s="775">
        <f t="shared" si="10"/>
        <v>100</v>
      </c>
      <c r="T40" s="774" t="s">
        <v>17</v>
      </c>
      <c r="U40" s="775">
        <f t="shared" si="11"/>
        <v>100</v>
      </c>
      <c r="V40" s="774" t="s">
        <v>17</v>
      </c>
      <c r="W40" s="775">
        <f t="shared" si="12"/>
        <v>100</v>
      </c>
      <c r="X40" s="776"/>
      <c r="Y40" s="3274"/>
      <c r="Z40" s="777">
        <f t="shared" si="13"/>
        <v>111</v>
      </c>
      <c r="AA40" s="1806">
        <f t="shared" si="3"/>
        <v>1</v>
      </c>
      <c r="AB40" s="1806">
        <f t="shared" si="4"/>
        <v>1</v>
      </c>
      <c r="AC40" s="1806">
        <f t="shared" si="5"/>
        <v>1</v>
      </c>
    </row>
    <row r="41" spans="1:29" ht="15">
      <c r="A41" s="478" t="s">
        <v>2716</v>
      </c>
      <c r="B41" s="2696" t="s">
        <v>2796</v>
      </c>
      <c r="C41" s="680" t="s">
        <v>1</v>
      </c>
      <c r="D41" s="480"/>
      <c r="E41" s="481"/>
      <c r="F41" s="482"/>
      <c r="G41" s="483"/>
      <c r="H41" s="484"/>
      <c r="I41" s="481"/>
      <c r="J41" s="484"/>
      <c r="K41" s="780"/>
      <c r="L41" s="1138"/>
      <c r="M41" s="1126"/>
      <c r="N41" s="1126"/>
      <c r="O41" s="1139"/>
      <c r="P41" s="3276" t="str">
        <f>A41</f>
        <v>成交单价</v>
      </c>
      <c r="Q41" s="3276"/>
      <c r="R41" s="3264">
        <f>E41</f>
        <v>0</v>
      </c>
      <c r="S41" s="3264"/>
      <c r="T41" s="3264">
        <f>G41</f>
        <v>0</v>
      </c>
      <c r="U41" s="3264"/>
      <c r="V41" s="3264">
        <f>I41</f>
        <v>0</v>
      </c>
      <c r="W41" s="3264"/>
      <c r="X41" s="756"/>
      <c r="Y41" s="778"/>
      <c r="Z41" s="756"/>
      <c r="AA41" s="756"/>
      <c r="AB41" s="756"/>
      <c r="AC41" s="756"/>
    </row>
    <row r="42" spans="1:29" ht="15.75" thickBot="1">
      <c r="A42" s="485" t="s">
        <v>2665</v>
      </c>
      <c r="B42" s="681"/>
      <c r="C42" s="489" t="e">
        <f>R43</f>
        <v>#DIV/0!</v>
      </c>
      <c r="D42" s="488"/>
      <c r="E42" s="489" t="e">
        <f>R42</f>
        <v>#DIV/0!</v>
      </c>
      <c r="F42" s="490"/>
      <c r="G42" s="487" t="e">
        <f>T42</f>
        <v>#DIV/0!</v>
      </c>
      <c r="H42" s="488"/>
      <c r="I42" s="489" t="e">
        <f>V42</f>
        <v>#DIV/0!</v>
      </c>
      <c r="J42" s="488"/>
      <c r="K42" s="781"/>
      <c r="L42" s="1138"/>
      <c r="M42" s="1126"/>
      <c r="N42" s="1126"/>
      <c r="O42" s="1139"/>
      <c r="P42" s="3276" t="str">
        <f>A42</f>
        <v>比较价值（元/平方米）</v>
      </c>
      <c r="Q42" s="3276"/>
      <c r="R42" s="3320" t="e">
        <f>ROUND(PRODUCT(R41,AA7:AA40),0)</f>
        <v>#DIV/0!</v>
      </c>
      <c r="S42" s="3320"/>
      <c r="T42" s="3320" t="e">
        <f>ROUND(PRODUCT(T41,AB7:AB40),0)</f>
        <v>#DIV/0!</v>
      </c>
      <c r="U42" s="3320"/>
      <c r="V42" s="3320" t="e">
        <f>ROUND(PRODUCT(V41,AC7:AC40),0)</f>
        <v>#DIV/0!</v>
      </c>
      <c r="W42" s="3320"/>
      <c r="X42" s="756"/>
      <c r="Y42" s="756"/>
      <c r="Z42" s="756"/>
      <c r="AA42" s="756"/>
      <c r="AB42" s="756"/>
      <c r="AC42" s="756"/>
    </row>
    <row r="43" spans="1:29" ht="15.75" thickBot="1">
      <c r="A43" s="491" t="s">
        <v>2666</v>
      </c>
      <c r="B43" s="492"/>
      <c r="C43" s="493" t="e">
        <f>R43</f>
        <v>#DIV/0!</v>
      </c>
      <c r="D43" s="493"/>
      <c r="E43" s="493"/>
      <c r="F43" s="493"/>
      <c r="G43" s="493"/>
      <c r="H43" s="493"/>
      <c r="I43" s="493"/>
      <c r="J43" s="493"/>
      <c r="K43" s="782"/>
      <c r="L43" s="1138"/>
      <c r="M43" s="1126"/>
      <c r="N43" s="1126"/>
      <c r="O43" s="1139"/>
      <c r="P43" s="3316" t="str">
        <f>A43</f>
        <v>估价对象XX用房的比较价值（楼面单价，元/平方米）</v>
      </c>
      <c r="Q43" s="3317"/>
      <c r="R43" s="3321" t="e">
        <f>ROUND(AVERAGE(R42:V42),0)</f>
        <v>#DIV/0!</v>
      </c>
      <c r="S43" s="3321"/>
      <c r="T43" s="3321"/>
      <c r="U43" s="3321"/>
      <c r="V43" s="3321"/>
      <c r="W43" s="3321"/>
      <c r="X43" s="756"/>
      <c r="Y43" s="756"/>
      <c r="Z43" s="756"/>
      <c r="AA43" s="756"/>
      <c r="AB43" s="756"/>
      <c r="AC43" s="756"/>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6" t="s">
        <v>2667</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0"/>
      <c r="L46" s="1101"/>
      <c r="M46" s="1126"/>
      <c r="N46" s="1126"/>
      <c r="O46" s="1139"/>
    </row>
    <row r="47" spans="1:29" ht="13.5" customHeight="1">
      <c r="A47" s="1139"/>
      <c r="B47" s="1139"/>
      <c r="C47" s="496" t="s">
        <v>2668</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0"/>
      <c r="L47" s="1101"/>
      <c r="M47" s="1139"/>
      <c r="N47" s="1139"/>
      <c r="O47" s="1139"/>
    </row>
    <row r="48" spans="1:29" s="501" customFormat="1" ht="13.5" customHeight="1">
      <c r="A48" s="1140"/>
      <c r="B48" s="1140"/>
      <c r="C48" s="496" t="s">
        <v>2669</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3"/>
      <c r="L48" s="1144"/>
      <c r="M48" s="1140"/>
      <c r="N48" s="1140"/>
      <c r="O48" s="1140"/>
    </row>
    <row r="49" spans="1:17" s="501" customFormat="1" ht="15" thickBot="1">
      <c r="A49" s="1140"/>
      <c r="B49" s="1141"/>
      <c r="C49" s="759"/>
      <c r="D49" s="757"/>
      <c r="E49" s="757"/>
      <c r="F49" s="757"/>
      <c r="G49" s="757"/>
      <c r="H49" s="757"/>
      <c r="I49" s="757"/>
      <c r="J49" s="757"/>
      <c r="K49" s="1143"/>
      <c r="L49" s="1144"/>
      <c r="M49" s="1140"/>
      <c r="N49" s="1140"/>
      <c r="O49" s="1140"/>
    </row>
    <row r="50" spans="1:17" ht="27">
      <c r="A50" s="682" t="s">
        <v>2754</v>
      </c>
      <c r="B50" s="683" t="s">
        <v>2755</v>
      </c>
      <c r="C50" s="2697" t="s">
        <v>2756</v>
      </c>
      <c r="D50" s="2698" t="s">
        <v>2757</v>
      </c>
      <c r="E50" s="684" t="s">
        <v>2758</v>
      </c>
      <c r="F50" s="685" t="s">
        <v>2759</v>
      </c>
      <c r="G50" s="3251" t="s">
        <v>2760</v>
      </c>
      <c r="H50" s="3322"/>
      <c r="I50" s="1809" t="s">
        <v>2797</v>
      </c>
      <c r="J50" s="1809">
        <f>项目基本情况!F35</f>
        <v>0</v>
      </c>
      <c r="K50" s="2700" t="s">
        <v>2762</v>
      </c>
      <c r="L50" s="1101"/>
      <c r="M50" s="1139"/>
      <c r="N50" s="1139"/>
      <c r="O50" s="1139"/>
    </row>
    <row r="51" spans="1:17" s="690" customFormat="1">
      <c r="A51" s="686" t="s">
        <v>2763</v>
      </c>
      <c r="B51" s="687" t="e">
        <f>C43</f>
        <v>#DIV/0!</v>
      </c>
      <c r="C51" s="688">
        <v>1</v>
      </c>
      <c r="D51" s="1158">
        <v>1</v>
      </c>
      <c r="E51" s="688">
        <f>'数据-汇总表'!E8+'数据-汇总表'!E9</f>
        <v>27.04</v>
      </c>
      <c r="F51" s="689" t="e">
        <f t="shared" ref="F51:F60" si="15">ROUND(B51*E51/10000,0)</f>
        <v>#DIV/0!</v>
      </c>
      <c r="G51" s="3247"/>
      <c r="H51" s="3276"/>
      <c r="I51" s="937">
        <v>1</v>
      </c>
      <c r="J51" s="937">
        <v>1</v>
      </c>
      <c r="K51" s="1140"/>
      <c r="L51" s="936"/>
      <c r="M51" s="936"/>
      <c r="N51" s="936"/>
      <c r="O51" s="936"/>
    </row>
    <row r="52" spans="1:17" s="690" customFormat="1">
      <c r="A52" s="691" t="s">
        <v>2764</v>
      </c>
      <c r="B52" s="261" t="e">
        <f>ROUND($C$43*C52*D52,0)</f>
        <v>#DIV/0!</v>
      </c>
      <c r="C52" s="199">
        <f t="shared" ref="C52:C60" si="16">IF($C$50="北京市系数",I52,J52)</f>
        <v>0</v>
      </c>
      <c r="D52" s="1159">
        <v>0.25</v>
      </c>
      <c r="E52" s="692"/>
      <c r="F52" s="689" t="e">
        <f t="shared" si="15"/>
        <v>#DIV/0!</v>
      </c>
      <c r="G52" s="3323" t="s">
        <v>2765</v>
      </c>
      <c r="H52" s="1099">
        <f>项目基本情况!B37</f>
        <v>0</v>
      </c>
      <c r="I52" s="937">
        <f>SUMIF(修正!A45:A56,H52,修正!B45:B56)</f>
        <v>0</v>
      </c>
      <c r="J52" s="938"/>
      <c r="K52" s="1139"/>
      <c r="L52" s="936"/>
      <c r="M52" s="936"/>
      <c r="N52" s="936"/>
      <c r="O52" s="936"/>
    </row>
    <row r="53" spans="1:17" s="690" customFormat="1">
      <c r="A53" s="691" t="s">
        <v>2766</v>
      </c>
      <c r="B53" s="261" t="e">
        <f t="shared" ref="B53:B60" si="17">ROUND($C$43*C53*D53,0)</f>
        <v>#DIV/0!</v>
      </c>
      <c r="C53" s="199">
        <f t="shared" si="16"/>
        <v>0</v>
      </c>
      <c r="D53" s="1159">
        <v>0.25</v>
      </c>
      <c r="E53" s="692"/>
      <c r="F53" s="689" t="e">
        <f t="shared" si="15"/>
        <v>#DIV/0!</v>
      </c>
      <c r="G53" s="3323"/>
      <c r="H53" s="1099">
        <f>项目基本情况!B37</f>
        <v>0</v>
      </c>
      <c r="I53" s="937">
        <f>SUMIF(修正!A45:A56,H53,修正!C45:C56)</f>
        <v>0</v>
      </c>
      <c r="J53" s="938"/>
      <c r="K53" s="1140"/>
      <c r="L53" s="936"/>
      <c r="M53" s="936"/>
      <c r="N53" s="936"/>
      <c r="O53" s="936"/>
    </row>
    <row r="54" spans="1:17" s="690" customFormat="1">
      <c r="A54" s="691" t="s">
        <v>2767</v>
      </c>
      <c r="B54" s="261" t="e">
        <f t="shared" si="17"/>
        <v>#DIV/0!</v>
      </c>
      <c r="C54" s="199">
        <f t="shared" si="16"/>
        <v>0</v>
      </c>
      <c r="D54" s="1159">
        <v>0.25</v>
      </c>
      <c r="E54" s="692"/>
      <c r="F54" s="689" t="e">
        <f t="shared" si="15"/>
        <v>#DIV/0!</v>
      </c>
      <c r="G54" s="3323"/>
      <c r="H54" s="1099">
        <f>项目基本情况!B37</f>
        <v>0</v>
      </c>
      <c r="I54" s="937">
        <f>SUMIF(修正!A45:A56,H54,修正!D45:D56)</f>
        <v>0</v>
      </c>
      <c r="J54" s="938"/>
      <c r="K54" s="1139"/>
      <c r="L54" s="936"/>
      <c r="M54" s="936"/>
      <c r="N54" s="936"/>
      <c r="O54" s="936"/>
    </row>
    <row r="55" spans="1:17" s="690" customFormat="1">
      <c r="A55" s="691" t="s">
        <v>2768</v>
      </c>
      <c r="B55" s="261" t="e">
        <f t="shared" si="17"/>
        <v>#DIV/0!</v>
      </c>
      <c r="C55" s="199">
        <f t="shared" si="16"/>
        <v>0</v>
      </c>
      <c r="D55" s="1159">
        <v>0.25</v>
      </c>
      <c r="E55" s="692"/>
      <c r="F55" s="689" t="e">
        <f t="shared" si="15"/>
        <v>#DIV/0!</v>
      </c>
      <c r="G55" s="3323"/>
      <c r="H55" s="1099">
        <f>项目基本情况!B37</f>
        <v>0</v>
      </c>
      <c r="I55" s="937">
        <f>SUMIF(修正!A45:A56,H55,修正!E45:E56)</f>
        <v>0</v>
      </c>
      <c r="J55" s="938"/>
      <c r="K55" s="1140"/>
      <c r="L55" s="936"/>
      <c r="M55" s="936"/>
      <c r="N55" s="936"/>
      <c r="O55" s="936"/>
    </row>
    <row r="56" spans="1:17" s="690" customFormat="1">
      <c r="A56" s="691" t="s">
        <v>2769</v>
      </c>
      <c r="B56" s="261" t="e">
        <f t="shared" si="17"/>
        <v>#DIV/0!</v>
      </c>
      <c r="C56" s="199">
        <f t="shared" si="16"/>
        <v>0</v>
      </c>
      <c r="D56" s="1159">
        <v>0.25</v>
      </c>
      <c r="E56" s="260">
        <f>'数据-汇总表'!E11</f>
        <v>0</v>
      </c>
      <c r="F56" s="689" t="e">
        <f t="shared" si="15"/>
        <v>#DIV/0!</v>
      </c>
      <c r="G56" s="2701" t="s">
        <v>2770</v>
      </c>
      <c r="H56" s="1099">
        <f>项目基本情况!C37</f>
        <v>0</v>
      </c>
      <c r="I56" s="937">
        <f>SUMIF(修正!A45:A56,H56,修正!F45:F56)</f>
        <v>0</v>
      </c>
      <c r="J56" s="938"/>
      <c r="K56" s="1139"/>
      <c r="L56" s="936"/>
      <c r="M56" s="936"/>
      <c r="N56" s="936"/>
      <c r="O56" s="936"/>
    </row>
    <row r="57" spans="1:17" s="690" customFormat="1">
      <c r="A57" s="691" t="s">
        <v>2771</v>
      </c>
      <c r="B57" s="261" t="e">
        <f t="shared" si="17"/>
        <v>#DIV/0!</v>
      </c>
      <c r="C57" s="199">
        <f t="shared" si="16"/>
        <v>0</v>
      </c>
      <c r="D57" s="1159">
        <v>0.25</v>
      </c>
      <c r="E57" s="260">
        <f>'数据-汇总表'!E12</f>
        <v>0</v>
      </c>
      <c r="F57" s="689" t="e">
        <f t="shared" si="15"/>
        <v>#DIV/0!</v>
      </c>
      <c r="G57" s="1104" t="s">
        <v>2772</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90" customFormat="1">
      <c r="A58" s="691" t="s">
        <v>2773</v>
      </c>
      <c r="B58" s="261" t="e">
        <f t="shared" si="17"/>
        <v>#DIV/0!</v>
      </c>
      <c r="C58" s="199">
        <f t="shared" si="16"/>
        <v>0</v>
      </c>
      <c r="D58" s="1159">
        <v>0.25</v>
      </c>
      <c r="E58" s="260">
        <f>'数据-汇总表'!E13</f>
        <v>0</v>
      </c>
      <c r="F58" s="689" t="e">
        <f t="shared" si="15"/>
        <v>#DIV/0!</v>
      </c>
      <c r="G58" s="1104" t="s">
        <v>2774</v>
      </c>
      <c r="H58" s="1099">
        <f>IF(G58="商业",项目基本情况!B37,IF(G58="办公",项目基本情况!C37,IF(G58="住宅",项目基本情况!D37,项目基本情况!E37)))</f>
        <v>0</v>
      </c>
      <c r="I58" s="937">
        <f>SUMIF(修正!A45:A56,H58,修正!H45:H56)</f>
        <v>0</v>
      </c>
      <c r="J58" s="938"/>
      <c r="K58" s="1139"/>
      <c r="L58" s="936"/>
      <c r="M58" s="936"/>
      <c r="N58" s="936"/>
      <c r="O58" s="936"/>
    </row>
    <row r="59" spans="1:17" s="690" customFormat="1">
      <c r="A59" s="691" t="s">
        <v>2775</v>
      </c>
      <c r="B59" s="261" t="e">
        <f t="shared" si="17"/>
        <v>#DIV/0!</v>
      </c>
      <c r="C59" s="199">
        <f t="shared" si="16"/>
        <v>0</v>
      </c>
      <c r="D59" s="1159">
        <v>0.25</v>
      </c>
      <c r="E59" s="260">
        <f>'数据-汇总表'!E14</f>
        <v>0</v>
      </c>
      <c r="F59" s="689" t="e">
        <f t="shared" si="15"/>
        <v>#DIV/0!</v>
      </c>
      <c r="G59" s="2701" t="s">
        <v>2765</v>
      </c>
      <c r="H59" s="1099">
        <f>项目基本情况!B37</f>
        <v>0</v>
      </c>
      <c r="I59" s="937">
        <f>SUMIF(修正!A45:A56,H59,修正!H45:H56)</f>
        <v>0</v>
      </c>
      <c r="J59" s="938"/>
      <c r="K59" s="1140"/>
      <c r="L59" s="936"/>
      <c r="M59" s="936"/>
      <c r="N59" s="936"/>
      <c r="O59" s="936"/>
    </row>
    <row r="60" spans="1:17" s="690" customFormat="1" ht="15" thickBot="1">
      <c r="A60" s="691" t="s">
        <v>2776</v>
      </c>
      <c r="B60" s="261" t="e">
        <f t="shared" si="17"/>
        <v>#DIV/0!</v>
      </c>
      <c r="C60" s="199">
        <f t="shared" si="16"/>
        <v>0</v>
      </c>
      <c r="D60" s="1159">
        <v>0.25</v>
      </c>
      <c r="E60" s="260">
        <f>'数据-汇总表'!E15</f>
        <v>0</v>
      </c>
      <c r="F60" s="689" t="e">
        <f t="shared" si="15"/>
        <v>#DIV/0!</v>
      </c>
      <c r="G60" s="2702" t="s">
        <v>2770</v>
      </c>
      <c r="H60" s="1109">
        <f>项目基本情况!C37</f>
        <v>0</v>
      </c>
      <c r="I60" s="937">
        <f>SUMIF(修正!A45:A56,H60,修正!H45:H56)</f>
        <v>0</v>
      </c>
      <c r="J60" s="938"/>
      <c r="K60" s="1139"/>
      <c r="L60" s="936"/>
      <c r="M60" s="936"/>
      <c r="N60" s="936"/>
      <c r="O60" s="936"/>
    </row>
    <row r="61" spans="1:17" s="690" customFormat="1" ht="15" thickBot="1">
      <c r="A61" s="693" t="s">
        <v>2777</v>
      </c>
      <c r="B61" s="694" t="s">
        <v>28</v>
      </c>
      <c r="C61" s="694" t="s">
        <v>29</v>
      </c>
      <c r="D61" s="694" t="s">
        <v>1026</v>
      </c>
      <c r="E61" s="694">
        <f>IF(B41="楼面地价",SUM(E51:E60),'数据-汇总表'!D3)</f>
        <v>7486.58</v>
      </c>
      <c r="F61" s="695"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8" t="str">
        <f>YEAR(C7)&amp;"-"&amp;MONTH(C7)&amp;"-1"</f>
        <v>2019-4-1</v>
      </c>
      <c r="D63" s="758">
        <f>EDATE(C63,-3)</f>
        <v>43466</v>
      </c>
      <c r="E63" s="758">
        <f>EDATE(D63,-3)</f>
        <v>43374</v>
      </c>
      <c r="F63" s="758">
        <f t="shared" ref="F63:O63" si="18">EDATE(E63,-3)</f>
        <v>43282</v>
      </c>
      <c r="G63" s="758">
        <f t="shared" si="18"/>
        <v>43191</v>
      </c>
      <c r="H63" s="758">
        <f t="shared" si="18"/>
        <v>43101</v>
      </c>
      <c r="I63" s="758">
        <f t="shared" si="18"/>
        <v>43009</v>
      </c>
      <c r="J63" s="758">
        <f t="shared" si="18"/>
        <v>42917</v>
      </c>
      <c r="K63" s="758">
        <f t="shared" si="18"/>
        <v>42826</v>
      </c>
      <c r="L63" s="758">
        <f t="shared" si="18"/>
        <v>42736</v>
      </c>
      <c r="M63" s="758">
        <f t="shared" si="18"/>
        <v>42644</v>
      </c>
      <c r="N63" s="758">
        <f t="shared" si="18"/>
        <v>42552</v>
      </c>
      <c r="O63" s="758">
        <f t="shared" si="18"/>
        <v>42461</v>
      </c>
    </row>
    <row r="64" spans="1:17" ht="21.75" thickBot="1">
      <c r="A64" s="760" t="s">
        <v>2670</v>
      </c>
      <c r="B64" s="756"/>
      <c r="C64" s="761"/>
      <c r="D64" s="761"/>
      <c r="E64" s="761"/>
      <c r="F64" s="762"/>
      <c r="G64" s="762"/>
      <c r="H64" s="761"/>
      <c r="I64" s="761"/>
      <c r="J64" s="761"/>
      <c r="K64" s="763"/>
      <c r="L64" s="764"/>
      <c r="M64" s="761"/>
      <c r="N64" s="761"/>
      <c r="O64" s="1154"/>
      <c r="P64" s="502"/>
      <c r="Q64" s="503"/>
    </row>
    <row r="65" spans="1:17" s="507" customFormat="1" ht="15">
      <c r="A65" s="2703" t="s">
        <v>2778</v>
      </c>
      <c r="B65" s="1354"/>
      <c r="C65" s="1567" t="str">
        <f>YEAR(C63)&amp;"-"&amp;ROUNDUP(MONTH(C63)/3,0)</f>
        <v>2019-2</v>
      </c>
      <c r="D65" s="1567" t="str">
        <f t="shared" ref="D65:O65" si="19">YEAR(D63)&amp;"-"&amp;ROUNDUP(MONTH(D63)/3,0)</f>
        <v>2019-1</v>
      </c>
      <c r="E65" s="1567" t="str">
        <f t="shared" si="19"/>
        <v>2018-4</v>
      </c>
      <c r="F65" s="1567" t="str">
        <f t="shared" si="19"/>
        <v>2018-3</v>
      </c>
      <c r="G65" s="1567" t="str">
        <f t="shared" si="19"/>
        <v>2018-2</v>
      </c>
      <c r="H65" s="1567" t="str">
        <f t="shared" si="19"/>
        <v>2018-1</v>
      </c>
      <c r="I65" s="1567" t="str">
        <f t="shared" si="19"/>
        <v>2017-4</v>
      </c>
      <c r="J65" s="1567" t="str">
        <f t="shared" si="19"/>
        <v>2017-3</v>
      </c>
      <c r="K65" s="1567" t="str">
        <f t="shared" si="19"/>
        <v>2017-2</v>
      </c>
      <c r="L65" s="1567" t="str">
        <f t="shared" si="19"/>
        <v>2017-1</v>
      </c>
      <c r="M65" s="1567" t="str">
        <f t="shared" si="19"/>
        <v>2016-4</v>
      </c>
      <c r="N65" s="1567" t="str">
        <f t="shared" si="19"/>
        <v>2016-3</v>
      </c>
      <c r="O65" s="1567" t="str">
        <f t="shared" si="19"/>
        <v>2016-2</v>
      </c>
      <c r="P65" s="506"/>
    </row>
    <row r="66" spans="1:17" s="116" customFormat="1" ht="30.75" customHeight="1">
      <c r="A66" s="2708" t="s">
        <v>2798</v>
      </c>
      <c r="B66" s="331" t="str">
        <f>"北京市平均增长率"&amp;TEXT(基准地价修正!P24,"0.00%")</f>
        <v>北京市平均增长率1.40%</v>
      </c>
      <c r="C66" s="602">
        <v>100</v>
      </c>
      <c r="D66" s="594"/>
      <c r="E66" s="594"/>
      <c r="F66" s="594"/>
      <c r="G66" s="594"/>
      <c r="H66" s="594"/>
      <c r="I66" s="594"/>
      <c r="J66" s="594"/>
      <c r="K66" s="594"/>
      <c r="L66" s="594"/>
      <c r="M66" s="1562"/>
      <c r="N66" s="1562"/>
      <c r="O66" s="1564"/>
      <c r="P66" s="503"/>
    </row>
    <row r="67" spans="1:17" s="116" customFormat="1" ht="15.75" thickBot="1">
      <c r="A67" s="514" t="s">
        <v>2581</v>
      </c>
      <c r="B67" s="515"/>
      <c r="C67" s="516"/>
      <c r="D67" s="517"/>
      <c r="E67" s="517"/>
      <c r="F67" s="517"/>
      <c r="G67" s="517"/>
      <c r="H67" s="517"/>
      <c r="I67" s="517"/>
      <c r="J67" s="517"/>
      <c r="K67" s="517"/>
      <c r="L67" s="517"/>
      <c r="M67" s="518"/>
      <c r="N67" s="518"/>
      <c r="O67" s="519"/>
      <c r="P67" s="503"/>
      <c r="Q67" s="503"/>
    </row>
    <row r="68" spans="1:17" s="116" customFormat="1" ht="15">
      <c r="A68" s="520" t="s">
        <v>2546</v>
      </c>
      <c r="B68" s="509"/>
      <c r="C68" s="521" t="s">
        <v>2648</v>
      </c>
      <c r="D68" s="522"/>
      <c r="E68" s="522"/>
      <c r="F68" s="522"/>
      <c r="G68" s="522"/>
      <c r="H68" s="522"/>
      <c r="I68" s="522"/>
      <c r="J68" s="522"/>
      <c r="K68" s="522"/>
      <c r="L68" s="523"/>
      <c r="M68" s="524"/>
      <c r="N68" s="1146"/>
      <c r="O68" s="1146"/>
      <c r="P68" s="525"/>
      <c r="Q68" s="503"/>
    </row>
    <row r="69" spans="1:17" s="116" customFormat="1" ht="15.75" thickBot="1">
      <c r="A69" s="520"/>
      <c r="B69" s="509"/>
      <c r="C69" s="637">
        <v>100</v>
      </c>
      <c r="D69" s="511"/>
      <c r="E69" s="511"/>
      <c r="F69" s="511"/>
      <c r="G69" s="511"/>
      <c r="H69" s="511"/>
      <c r="I69" s="511"/>
      <c r="J69" s="511"/>
      <c r="K69" s="511"/>
      <c r="L69" s="511"/>
      <c r="M69" s="513"/>
      <c r="N69" s="1146"/>
      <c r="O69" s="1146"/>
      <c r="P69" s="503"/>
      <c r="Q69" s="503"/>
    </row>
    <row r="70" spans="1:17">
      <c r="A70" s="526" t="s">
        <v>2584</v>
      </c>
      <c r="B70" s="527" t="s">
        <v>2550</v>
      </c>
      <c r="C70" s="529"/>
      <c r="D70" s="529"/>
      <c r="E70" s="529"/>
      <c r="F70" s="529"/>
      <c r="G70" s="529"/>
      <c r="H70" s="529"/>
      <c r="I70" s="529"/>
      <c r="J70" s="529"/>
      <c r="K70" s="530"/>
      <c r="L70" s="531"/>
      <c r="M70" s="532"/>
      <c r="N70" s="1147"/>
      <c r="O70" s="1147"/>
      <c r="P70" s="44"/>
      <c r="Q70" s="503"/>
    </row>
    <row r="71" spans="1:17" ht="15.75" thickBot="1">
      <c r="A71" s="533"/>
      <c r="B71" s="534"/>
      <c r="C71" s="535"/>
      <c r="D71" s="535"/>
      <c r="E71" s="535"/>
      <c r="F71" s="535"/>
      <c r="G71" s="535"/>
      <c r="H71" s="535"/>
      <c r="I71" s="535"/>
      <c r="J71" s="535"/>
      <c r="K71" s="535"/>
      <c r="L71" s="535"/>
      <c r="M71" s="536"/>
      <c r="N71" s="1148"/>
      <c r="O71" s="1148"/>
      <c r="P71" s="44"/>
      <c r="Q71" s="503"/>
    </row>
    <row r="72" spans="1:17" ht="27.75" thickTop="1">
      <c r="A72" s="533"/>
      <c r="B72" s="537" t="s">
        <v>2553</v>
      </c>
      <c r="C72" s="538"/>
      <c r="D72" s="538"/>
      <c r="E72" s="538"/>
      <c r="F72" s="538"/>
      <c r="G72" s="538"/>
      <c r="H72" s="538"/>
      <c r="I72" s="538"/>
      <c r="J72" s="538"/>
      <c r="K72" s="539"/>
      <c r="L72" s="540"/>
      <c r="M72" s="541"/>
      <c r="N72" s="1147"/>
      <c r="O72" s="1147"/>
      <c r="P72" s="44"/>
      <c r="Q72" s="503"/>
    </row>
    <row r="73" spans="1:17" ht="15.75" thickBot="1">
      <c r="A73" s="533"/>
      <c r="B73" s="542"/>
      <c r="C73" s="543"/>
      <c r="D73" s="543"/>
      <c r="E73" s="543"/>
      <c r="F73" s="543"/>
      <c r="G73" s="543"/>
      <c r="H73" s="543"/>
      <c r="I73" s="543"/>
      <c r="J73" s="543"/>
      <c r="K73" s="543"/>
      <c r="L73" s="543"/>
      <c r="M73" s="544"/>
      <c r="N73" s="1148"/>
      <c r="O73" s="1148"/>
      <c r="P73" s="44"/>
      <c r="Q73" s="503"/>
    </row>
    <row r="74" spans="1:17" ht="15.75" thickTop="1">
      <c r="A74" s="533"/>
      <c r="B74" s="545" t="s">
        <v>2554</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48"/>
      <c r="O74" s="1148"/>
      <c r="P74" s="44"/>
      <c r="Q74" s="503"/>
    </row>
    <row r="75" spans="1:17" ht="15">
      <c r="A75" s="533"/>
      <c r="B75" s="547"/>
      <c r="C75" s="548"/>
      <c r="D75" s="548"/>
      <c r="E75" s="548"/>
      <c r="F75" s="548"/>
      <c r="G75" s="548"/>
      <c r="H75" s="548"/>
      <c r="I75" s="548"/>
      <c r="J75" s="548"/>
      <c r="K75" s="549"/>
      <c r="L75" s="550"/>
      <c r="M75" s="551"/>
      <c r="N75" s="1147"/>
      <c r="O75" s="1147"/>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48"/>
      <c r="O76" s="1148"/>
      <c r="P76" s="44"/>
      <c r="Q76" s="503"/>
    </row>
    <row r="77" spans="1:17" s="470" customFormat="1" ht="15.75" thickTop="1">
      <c r="A77" s="552"/>
      <c r="B77" s="537">
        <f>B12</f>
        <v>111</v>
      </c>
      <c r="C77" s="553"/>
      <c r="D77" s="553"/>
      <c r="E77" s="553"/>
      <c r="F77" s="553"/>
      <c r="G77" s="553"/>
      <c r="H77" s="554"/>
      <c r="I77" s="554"/>
      <c r="J77" s="554"/>
      <c r="K77" s="554"/>
      <c r="L77" s="555"/>
      <c r="M77" s="556"/>
      <c r="N77" s="1149"/>
      <c r="O77" s="1149"/>
      <c r="P77" s="557"/>
      <c r="Q77" s="558"/>
    </row>
    <row r="78" spans="1:17" s="470" customFormat="1" ht="15.75" thickBot="1">
      <c r="A78" s="552"/>
      <c r="B78" s="542"/>
      <c r="C78" s="559"/>
      <c r="D78" s="535"/>
      <c r="E78" s="535"/>
      <c r="F78" s="535"/>
      <c r="G78" s="535"/>
      <c r="H78" s="535"/>
      <c r="I78" s="535"/>
      <c r="J78" s="535"/>
      <c r="K78" s="535"/>
      <c r="L78" s="535"/>
      <c r="M78" s="536"/>
      <c r="N78" s="1148"/>
      <c r="O78" s="1148"/>
      <c r="P78" s="557"/>
      <c r="Q78" s="558"/>
    </row>
    <row r="79" spans="1:17" s="470" customFormat="1" ht="15.75" thickTop="1">
      <c r="A79" s="552"/>
      <c r="B79" s="537">
        <f>B13</f>
        <v>111</v>
      </c>
      <c r="C79" s="553"/>
      <c r="D79" s="553"/>
      <c r="E79" s="553"/>
      <c r="F79" s="553"/>
      <c r="G79" s="553"/>
      <c r="H79" s="554"/>
      <c r="I79" s="554"/>
      <c r="J79" s="554"/>
      <c r="K79" s="554"/>
      <c r="L79" s="555"/>
      <c r="M79" s="556"/>
      <c r="N79" s="1149"/>
      <c r="O79" s="1149"/>
      <c r="P79" s="469"/>
      <c r="Q79" s="560"/>
    </row>
    <row r="80" spans="1:17" s="470" customFormat="1" ht="15.75" thickBot="1">
      <c r="A80" s="552"/>
      <c r="B80" s="542"/>
      <c r="C80" s="559"/>
      <c r="D80" s="559"/>
      <c r="E80" s="559"/>
      <c r="F80" s="559"/>
      <c r="G80" s="559"/>
      <c r="H80" s="561"/>
      <c r="I80" s="561"/>
      <c r="J80" s="561"/>
      <c r="K80" s="561"/>
      <c r="L80" s="561"/>
      <c r="M80" s="562"/>
      <c r="N80" s="1149"/>
      <c r="O80" s="1149"/>
      <c r="P80" s="557"/>
      <c r="Q80" s="558"/>
    </row>
    <row r="81" spans="1:17" s="470" customFormat="1" ht="15.75" thickTop="1">
      <c r="A81" s="552"/>
      <c r="B81" s="545">
        <f>B14</f>
        <v>111</v>
      </c>
      <c r="C81" s="522"/>
      <c r="D81" s="522"/>
      <c r="E81" s="522"/>
      <c r="F81" s="522"/>
      <c r="G81" s="522"/>
      <c r="H81" s="563"/>
      <c r="I81" s="563"/>
      <c r="J81" s="563"/>
      <c r="K81" s="563"/>
      <c r="L81" s="564"/>
      <c r="M81" s="565"/>
      <c r="N81" s="1149"/>
      <c r="O81" s="1149"/>
      <c r="P81" s="566"/>
      <c r="Q81" s="558"/>
    </row>
    <row r="82" spans="1:17" s="470" customFormat="1" ht="15.75" thickBot="1">
      <c r="A82" s="567"/>
      <c r="B82" s="568"/>
      <c r="C82" s="569"/>
      <c r="D82" s="569"/>
      <c r="E82" s="569"/>
      <c r="F82" s="569"/>
      <c r="G82" s="569"/>
      <c r="H82" s="570"/>
      <c r="I82" s="570"/>
      <c r="J82" s="570"/>
      <c r="K82" s="570"/>
      <c r="L82" s="570"/>
      <c r="M82" s="571"/>
      <c r="N82" s="1149"/>
      <c r="O82" s="1149"/>
      <c r="P82" s="557"/>
      <c r="Q82" s="558"/>
    </row>
    <row r="83" spans="1:17">
      <c r="A83" s="526" t="s">
        <v>2555</v>
      </c>
      <c r="B83" s="527" t="s">
        <v>2701</v>
      </c>
      <c r="C83" s="572" t="s">
        <v>2593</v>
      </c>
      <c r="D83" s="572" t="s">
        <v>2594</v>
      </c>
      <c r="E83" s="572" t="s">
        <v>2595</v>
      </c>
      <c r="F83" s="572" t="s">
        <v>2596</v>
      </c>
      <c r="G83" s="572" t="s">
        <v>2597</v>
      </c>
      <c r="H83" s="528"/>
      <c r="I83" s="528"/>
      <c r="J83" s="528"/>
      <c r="K83" s="573"/>
      <c r="L83" s="574"/>
      <c r="M83" s="575"/>
      <c r="N83" s="1147"/>
      <c r="O83" s="1147"/>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48"/>
      <c r="O84" s="1148"/>
      <c r="P84" s="44"/>
      <c r="Q84" s="503"/>
    </row>
    <row r="85" spans="1:17" ht="15.75" thickTop="1">
      <c r="A85" s="533"/>
      <c r="B85" s="537" t="s">
        <v>2598</v>
      </c>
      <c r="C85" s="577" t="s">
        <v>2593</v>
      </c>
      <c r="D85" s="577" t="s">
        <v>2594</v>
      </c>
      <c r="E85" s="577" t="s">
        <v>2595</v>
      </c>
      <c r="F85" s="577" t="s">
        <v>2596</v>
      </c>
      <c r="G85" s="577" t="s">
        <v>2597</v>
      </c>
      <c r="H85" s="538"/>
      <c r="I85" s="538"/>
      <c r="J85" s="538"/>
      <c r="K85" s="539"/>
      <c r="L85" s="540"/>
      <c r="M85" s="541"/>
      <c r="N85" s="1147"/>
      <c r="O85" s="1147"/>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48"/>
      <c r="O86" s="1148"/>
      <c r="P86" s="44"/>
      <c r="Q86" s="503"/>
    </row>
    <row r="87" spans="1:17" s="116" customFormat="1" ht="15.75" thickTop="1">
      <c r="A87" s="578"/>
      <c r="B87" s="537" t="s">
        <v>2781</v>
      </c>
      <c r="C87" s="572" t="s">
        <v>2593</v>
      </c>
      <c r="D87" s="572" t="s">
        <v>2594</v>
      </c>
      <c r="E87" s="572" t="s">
        <v>2595</v>
      </c>
      <c r="F87" s="572" t="s">
        <v>2596</v>
      </c>
      <c r="G87" s="572" t="s">
        <v>2597</v>
      </c>
      <c r="H87" s="577"/>
      <c r="I87" s="577"/>
      <c r="J87" s="577"/>
      <c r="K87" s="577"/>
      <c r="L87" s="696"/>
      <c r="M87" s="620"/>
      <c r="N87" s="1146"/>
      <c r="O87" s="1146"/>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48"/>
      <c r="O88" s="1148"/>
      <c r="P88" s="44"/>
      <c r="Q88" s="503"/>
    </row>
    <row r="89" spans="1:17" s="116" customFormat="1" ht="27.75" thickTop="1">
      <c r="A89" s="578"/>
      <c r="B89" s="537" t="s">
        <v>2782</v>
      </c>
      <c r="C89" s="572" t="s">
        <v>2593</v>
      </c>
      <c r="D89" s="572" t="s">
        <v>2594</v>
      </c>
      <c r="E89" s="572" t="s">
        <v>2595</v>
      </c>
      <c r="F89" s="572" t="s">
        <v>2596</v>
      </c>
      <c r="G89" s="572" t="s">
        <v>2597</v>
      </c>
      <c r="H89" s="577"/>
      <c r="I89" s="577"/>
      <c r="J89" s="577"/>
      <c r="K89" s="577"/>
      <c r="L89" s="577"/>
      <c r="M89" s="620"/>
      <c r="N89" s="1146"/>
      <c r="O89" s="1146"/>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48"/>
      <c r="O90" s="1148"/>
      <c r="P90" s="44"/>
      <c r="Q90" s="503"/>
    </row>
    <row r="91" spans="1:17" s="470" customFormat="1" ht="15.75" thickTop="1">
      <c r="A91" s="552"/>
      <c r="B91" s="537" t="s">
        <v>2650</v>
      </c>
      <c r="C91" s="572" t="s">
        <v>2593</v>
      </c>
      <c r="D91" s="572" t="s">
        <v>2594</v>
      </c>
      <c r="E91" s="572" t="s">
        <v>2595</v>
      </c>
      <c r="F91" s="572" t="s">
        <v>2596</v>
      </c>
      <c r="G91" s="572" t="s">
        <v>2597</v>
      </c>
      <c r="H91" s="599"/>
      <c r="I91" s="599"/>
      <c r="J91" s="599"/>
      <c r="K91" s="599"/>
      <c r="L91" s="600"/>
      <c r="M91" s="601"/>
      <c r="N91" s="1149"/>
      <c r="O91" s="1149"/>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49"/>
      <c r="O92" s="1149"/>
      <c r="P92" s="557"/>
      <c r="Q92" s="558"/>
    </row>
    <row r="93" spans="1:17" s="470" customFormat="1" ht="15.75" thickTop="1">
      <c r="A93" s="552"/>
      <c r="B93" s="545" t="s">
        <v>2799</v>
      </c>
      <c r="C93" s="658" t="s">
        <v>2671</v>
      </c>
      <c r="D93" s="658" t="s">
        <v>2672</v>
      </c>
      <c r="E93" s="658" t="s">
        <v>2673</v>
      </c>
      <c r="F93" s="658" t="s">
        <v>2674</v>
      </c>
      <c r="G93" s="658" t="s">
        <v>2675</v>
      </c>
      <c r="H93" s="599"/>
      <c r="I93" s="599"/>
      <c r="J93" s="599"/>
      <c r="K93" s="599"/>
      <c r="L93" s="599"/>
      <c r="M93" s="601"/>
      <c r="N93" s="1149"/>
      <c r="O93" s="1149"/>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0"/>
      <c r="N94" s="1149"/>
      <c r="O94" s="1149"/>
      <c r="P94" s="557"/>
      <c r="Q94" s="558"/>
    </row>
    <row r="95" spans="1:17" ht="15.75" thickTop="1">
      <c r="A95" s="533"/>
      <c r="B95" s="537" t="str">
        <f>B27</f>
        <v>临街状况</v>
      </c>
      <c r="C95" s="538" t="s">
        <v>2783</v>
      </c>
      <c r="D95" s="538" t="s">
        <v>2784</v>
      </c>
      <c r="E95" s="538" t="s">
        <v>2785</v>
      </c>
      <c r="F95" s="538" t="s">
        <v>2786</v>
      </c>
      <c r="G95" s="538"/>
      <c r="H95" s="538"/>
      <c r="I95" s="538"/>
      <c r="J95" s="538"/>
      <c r="K95" s="539"/>
      <c r="L95" s="540"/>
      <c r="M95" s="541"/>
      <c r="N95" s="1147"/>
      <c r="O95" s="1147"/>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48"/>
      <c r="O96" s="1148"/>
      <c r="P96" s="44"/>
      <c r="Q96" s="503"/>
    </row>
    <row r="97" spans="1:17" ht="27.75" thickTop="1">
      <c r="A97" s="533"/>
      <c r="B97" s="537" t="s">
        <v>2687</v>
      </c>
      <c r="C97" s="553"/>
      <c r="D97" s="553"/>
      <c r="E97" s="553"/>
      <c r="F97" s="553"/>
      <c r="G97" s="553"/>
      <c r="H97" s="582"/>
      <c r="I97" s="582"/>
      <c r="J97" s="582"/>
      <c r="K97" s="583"/>
      <c r="L97" s="584"/>
      <c r="M97" s="585"/>
      <c r="N97" s="1147"/>
      <c r="O97" s="1147"/>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48"/>
      <c r="O98" s="1148"/>
      <c r="P98" s="44"/>
      <c r="Q98" s="503"/>
    </row>
    <row r="99" spans="1:17" ht="15.75" thickTop="1">
      <c r="A99" s="533"/>
      <c r="B99" s="537" t="s">
        <v>2746</v>
      </c>
      <c r="C99" s="582"/>
      <c r="D99" s="582"/>
      <c r="E99" s="582"/>
      <c r="F99" s="582"/>
      <c r="G99" s="582"/>
      <c r="H99" s="582"/>
      <c r="I99" s="582"/>
      <c r="J99" s="582"/>
      <c r="K99" s="583"/>
      <c r="L99" s="584"/>
      <c r="M99" s="585"/>
      <c r="N99" s="1147"/>
      <c r="O99" s="1147"/>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48"/>
      <c r="O100" s="1148"/>
      <c r="P100" s="44"/>
      <c r="Q100" s="503"/>
    </row>
    <row r="101" spans="1:17" ht="15.75" thickTop="1">
      <c r="A101" s="533"/>
      <c r="B101" s="545">
        <f>B31</f>
        <v>111</v>
      </c>
      <c r="C101" s="553"/>
      <c r="D101" s="553"/>
      <c r="E101" s="553"/>
      <c r="F101" s="553"/>
      <c r="G101" s="586"/>
      <c r="H101" s="586"/>
      <c r="I101" s="586"/>
      <c r="J101" s="586"/>
      <c r="K101" s="587"/>
      <c r="L101" s="588"/>
      <c r="M101" s="589"/>
      <c r="N101" s="1147"/>
      <c r="O101" s="1147"/>
      <c r="P101" s="44"/>
      <c r="Q101" s="503"/>
    </row>
    <row r="102" spans="1:17" ht="15.75" thickBot="1">
      <c r="A102" s="533"/>
      <c r="B102" s="568"/>
      <c r="C102" s="559"/>
      <c r="D102" s="535"/>
      <c r="E102" s="535"/>
      <c r="F102" s="535"/>
      <c r="G102" s="590"/>
      <c r="H102" s="590"/>
      <c r="I102" s="590"/>
      <c r="J102" s="590"/>
      <c r="K102" s="590"/>
      <c r="L102" s="590"/>
      <c r="M102" s="591"/>
      <c r="N102" s="1148"/>
      <c r="O102" s="1148"/>
      <c r="P102" s="44"/>
      <c r="Q102" s="503"/>
    </row>
    <row r="103" spans="1:17" ht="15" thickTop="1">
      <c r="A103" s="673"/>
      <c r="B103" s="537">
        <f>B32</f>
        <v>111</v>
      </c>
      <c r="C103" s="553"/>
      <c r="D103" s="553"/>
      <c r="E103" s="553"/>
      <c r="F103" s="553"/>
      <c r="G103" s="582"/>
      <c r="H103" s="582"/>
      <c r="I103" s="582"/>
      <c r="J103" s="582"/>
      <c r="K103" s="583"/>
      <c r="L103" s="584"/>
      <c r="M103" s="585"/>
      <c r="N103" s="1147"/>
      <c r="O103" s="1147"/>
      <c r="P103" s="44"/>
      <c r="Q103" s="503"/>
    </row>
    <row r="104" spans="1:17" ht="15.75" thickBot="1">
      <c r="A104" s="533"/>
      <c r="B104" s="542"/>
      <c r="C104" s="559"/>
      <c r="D104" s="559"/>
      <c r="E104" s="559"/>
      <c r="F104" s="559"/>
      <c r="G104" s="535"/>
      <c r="H104" s="535"/>
      <c r="I104" s="535"/>
      <c r="J104" s="535"/>
      <c r="K104" s="535"/>
      <c r="L104" s="535"/>
      <c r="M104" s="536"/>
      <c r="N104" s="1148"/>
      <c r="O104" s="1148"/>
      <c r="P104" s="44"/>
      <c r="Q104" s="503"/>
    </row>
    <row r="105" spans="1:17" s="470" customFormat="1" ht="15" thickTop="1">
      <c r="A105" s="592"/>
      <c r="B105" s="593">
        <f>B33</f>
        <v>111</v>
      </c>
      <c r="C105" s="522"/>
      <c r="D105" s="522"/>
      <c r="E105" s="522"/>
      <c r="F105" s="522"/>
      <c r="G105" s="594"/>
      <c r="H105" s="594"/>
      <c r="I105" s="594"/>
      <c r="J105" s="595"/>
      <c r="K105" s="595"/>
      <c r="L105" s="596"/>
      <c r="M105" s="597"/>
      <c r="N105" s="1149"/>
      <c r="O105" s="1149"/>
      <c r="P105" s="557"/>
      <c r="Q105" s="558"/>
    </row>
    <row r="106" spans="1:17" s="470" customFormat="1" ht="15.75" thickBot="1">
      <c r="A106" s="552"/>
      <c r="B106" s="545"/>
      <c r="C106" s="569"/>
      <c r="D106" s="569"/>
      <c r="E106" s="569"/>
      <c r="F106" s="569"/>
      <c r="G106" s="675"/>
      <c r="H106" s="675"/>
      <c r="I106" s="675"/>
      <c r="J106" s="675"/>
      <c r="K106" s="675"/>
      <c r="L106" s="675"/>
      <c r="M106" s="697"/>
      <c r="N106" s="1148"/>
      <c r="O106" s="1148"/>
      <c r="P106" s="557"/>
      <c r="Q106" s="558"/>
    </row>
    <row r="107" spans="1:17">
      <c r="A107" s="526" t="s">
        <v>2559</v>
      </c>
      <c r="B107" s="527" t="s">
        <v>2787</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1" t="str">
        <f t="shared" si="25"/>
        <v>(含)-</v>
      </c>
      <c r="L107" s="1761" t="str">
        <f t="shared" si="25"/>
        <v>(含)-</v>
      </c>
      <c r="M107" s="1762" t="str">
        <f>M108&amp;"(含)"&amp;"-"&amp;P108</f>
        <v>(含)-</v>
      </c>
      <c r="N107" s="1147"/>
      <c r="O107" s="1147"/>
      <c r="P107" s="44"/>
      <c r="Q107" s="503"/>
    </row>
    <row r="108" spans="1:17" ht="15">
      <c r="A108" s="533"/>
      <c r="B108" s="545"/>
      <c r="C108" s="594"/>
      <c r="D108" s="594"/>
      <c r="E108" s="594"/>
      <c r="F108" s="594"/>
      <c r="G108" s="594"/>
      <c r="H108" s="594"/>
      <c r="I108" s="594"/>
      <c r="J108" s="595"/>
      <c r="K108" s="595"/>
      <c r="L108" s="596"/>
      <c r="M108" s="597"/>
      <c r="N108" s="1147"/>
      <c r="O108" s="1147"/>
      <c r="P108" s="44"/>
      <c r="Q108" s="503"/>
    </row>
    <row r="109" spans="1:17" ht="15.75" thickBot="1">
      <c r="A109" s="533"/>
      <c r="B109" s="542"/>
      <c r="C109" s="569"/>
      <c r="D109" s="590"/>
      <c r="E109" s="590"/>
      <c r="F109" s="590"/>
      <c r="G109" s="590"/>
      <c r="H109" s="590"/>
      <c r="I109" s="590"/>
      <c r="J109" s="590"/>
      <c r="K109" s="590"/>
      <c r="L109" s="590"/>
      <c r="M109" s="591"/>
      <c r="N109" s="1148"/>
      <c r="O109" s="1148"/>
      <c r="P109" s="44"/>
      <c r="Q109" s="503"/>
    </row>
    <row r="110" spans="1:17" ht="15" thickTop="1">
      <c r="A110" s="598"/>
      <c r="B110" s="537" t="s">
        <v>2788</v>
      </c>
      <c r="C110" s="582"/>
      <c r="D110" s="582"/>
      <c r="E110" s="582"/>
      <c r="F110" s="582"/>
      <c r="G110" s="582"/>
      <c r="H110" s="582"/>
      <c r="I110" s="582"/>
      <c r="J110" s="582"/>
      <c r="K110" s="583"/>
      <c r="L110" s="584"/>
      <c r="M110" s="585"/>
      <c r="N110" s="1147"/>
      <c r="O110" s="1147"/>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48"/>
      <c r="O111" s="1148"/>
      <c r="P111" s="44"/>
      <c r="Q111" s="503"/>
    </row>
    <row r="112" spans="1:17" s="470" customFormat="1" ht="15" thickTop="1">
      <c r="A112" s="592"/>
      <c r="B112" s="537" t="s">
        <v>2790</v>
      </c>
      <c r="C112" s="553"/>
      <c r="D112" s="553"/>
      <c r="E112" s="553"/>
      <c r="F112" s="553"/>
      <c r="G112" s="553"/>
      <c r="H112" s="582"/>
      <c r="I112" s="582"/>
      <c r="J112" s="582"/>
      <c r="K112" s="583"/>
      <c r="L112" s="584"/>
      <c r="M112" s="585"/>
      <c r="N112" s="1149"/>
      <c r="O112" s="1149"/>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49"/>
      <c r="O113" s="1149"/>
      <c r="P113" s="557"/>
      <c r="Q113" s="558"/>
    </row>
    <row r="114" spans="1:17" ht="15" thickTop="1">
      <c r="A114" s="598"/>
      <c r="B114" s="537" t="s">
        <v>2791</v>
      </c>
      <c r="C114" s="553"/>
      <c r="D114" s="553"/>
      <c r="E114" s="582"/>
      <c r="F114" s="582"/>
      <c r="G114" s="582"/>
      <c r="H114" s="582"/>
      <c r="I114" s="582"/>
      <c r="J114" s="582"/>
      <c r="K114" s="583"/>
      <c r="L114" s="584"/>
      <c r="M114" s="585"/>
      <c r="N114" s="1147"/>
      <c r="O114" s="1147"/>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8"/>
      <c r="O115" s="1148"/>
      <c r="P115" s="44"/>
      <c r="Q115" s="503"/>
    </row>
    <row r="116" spans="1:17" ht="15" thickTop="1">
      <c r="A116" s="598"/>
      <c r="B116" s="537">
        <f>B38</f>
        <v>111</v>
      </c>
      <c r="C116" s="553"/>
      <c r="D116" s="553"/>
      <c r="E116" s="553"/>
      <c r="F116" s="553"/>
      <c r="G116" s="553"/>
      <c r="H116" s="582"/>
      <c r="I116" s="582"/>
      <c r="J116" s="582"/>
      <c r="K116" s="583"/>
      <c r="L116" s="584"/>
      <c r="M116" s="585"/>
      <c r="N116" s="1147"/>
      <c r="O116" s="1147"/>
      <c r="P116" s="44"/>
      <c r="Q116" s="503"/>
    </row>
    <row r="117" spans="1:17" ht="15.75" thickBot="1">
      <c r="A117" s="533"/>
      <c r="B117" s="542"/>
      <c r="C117" s="559"/>
      <c r="D117" s="535"/>
      <c r="E117" s="535"/>
      <c r="F117" s="535"/>
      <c r="G117" s="535"/>
      <c r="H117" s="535"/>
      <c r="I117" s="535"/>
      <c r="J117" s="535"/>
      <c r="K117" s="535"/>
      <c r="L117" s="535"/>
      <c r="M117" s="536"/>
      <c r="N117" s="1148"/>
      <c r="O117" s="1148"/>
      <c r="P117" s="44"/>
      <c r="Q117" s="503"/>
    </row>
    <row r="118" spans="1:17" ht="15" thickTop="1">
      <c r="A118" s="598"/>
      <c r="B118" s="537">
        <f>B39</f>
        <v>111</v>
      </c>
      <c r="C118" s="553"/>
      <c r="D118" s="553"/>
      <c r="E118" s="553"/>
      <c r="F118" s="553"/>
      <c r="G118" s="582"/>
      <c r="H118" s="582"/>
      <c r="I118" s="582"/>
      <c r="J118" s="582"/>
      <c r="K118" s="583"/>
      <c r="L118" s="584"/>
      <c r="M118" s="585"/>
      <c r="N118" s="1147"/>
      <c r="O118" s="1147"/>
      <c r="P118" s="44"/>
      <c r="Q118" s="503"/>
    </row>
    <row r="119" spans="1:17" ht="15.75" thickBot="1">
      <c r="A119" s="533"/>
      <c r="B119" s="542"/>
      <c r="C119" s="559"/>
      <c r="D119" s="559"/>
      <c r="E119" s="559"/>
      <c r="F119" s="559"/>
      <c r="G119" s="535"/>
      <c r="H119" s="535"/>
      <c r="I119" s="535"/>
      <c r="J119" s="535"/>
      <c r="K119" s="535"/>
      <c r="L119" s="535"/>
      <c r="M119" s="536"/>
      <c r="N119" s="1148"/>
      <c r="O119" s="1148"/>
      <c r="P119" s="44"/>
      <c r="Q119" s="503"/>
    </row>
    <row r="120" spans="1:17" s="470" customFormat="1" ht="15" thickTop="1">
      <c r="A120" s="592"/>
      <c r="B120" s="537">
        <f>B40</f>
        <v>111</v>
      </c>
      <c r="C120" s="522"/>
      <c r="D120" s="522"/>
      <c r="E120" s="522"/>
      <c r="F120" s="522"/>
      <c r="G120" s="554"/>
      <c r="H120" s="554"/>
      <c r="I120" s="554"/>
      <c r="J120" s="554"/>
      <c r="K120" s="554"/>
      <c r="L120" s="555"/>
      <c r="M120" s="556"/>
      <c r="N120" s="1149"/>
      <c r="O120" s="1149"/>
      <c r="P120" s="557"/>
      <c r="Q120" s="558"/>
    </row>
    <row r="121" spans="1:17" s="470" customFormat="1" ht="15.75" thickBot="1">
      <c r="A121" s="567"/>
      <c r="B121" s="698"/>
      <c r="C121" s="569"/>
      <c r="D121" s="569"/>
      <c r="E121" s="569"/>
      <c r="F121" s="569"/>
      <c r="G121" s="590"/>
      <c r="H121" s="590"/>
      <c r="I121" s="590"/>
      <c r="J121" s="590"/>
      <c r="K121" s="590"/>
      <c r="L121" s="590"/>
      <c r="M121" s="591"/>
      <c r="N121" s="1149"/>
      <c r="O121" s="1149"/>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C5" sqref="C5"/>
    </sheetView>
  </sheetViews>
  <sheetFormatPr defaultColWidth="12" defaultRowHeight="12.75"/>
  <cols>
    <col min="1" max="1" width="9.75" style="2780" customWidth="1"/>
    <col min="2" max="2" width="19.25" style="2886" customWidth="1"/>
    <col min="3" max="4" width="12" style="2712"/>
    <col min="5" max="5" width="14.625" style="2712" customWidth="1"/>
    <col min="6" max="8" width="12" style="2712"/>
    <col min="9" max="9" width="12.25" style="2712" bestFit="1" customWidth="1"/>
    <col min="10" max="10" width="12" style="2712"/>
    <col min="11" max="11" width="8.125" style="2775" customWidth="1"/>
    <col min="12" max="12" width="12" style="2712"/>
    <col min="13" max="13" width="8.5" style="2712" customWidth="1"/>
    <col min="14" max="14" width="9.75" style="2712" customWidth="1"/>
    <col min="15" max="25" width="12" style="2712"/>
    <col min="26" max="26" width="9.375" style="2780" customWidth="1"/>
    <col min="27" max="32" width="9.375" style="1367" customWidth="1"/>
    <col min="33" max="36" width="9.375" style="2780" customWidth="1"/>
    <col min="37" max="38" width="9.375" style="2712" customWidth="1"/>
    <col min="39" max="16384" width="12" style="2712"/>
  </cols>
  <sheetData>
    <row r="1" spans="1:36" ht="28.5">
      <c r="A1" s="239" t="s">
        <v>2800</v>
      </c>
      <c r="B1" s="240"/>
      <c r="C1" s="244" t="s">
        <v>2801</v>
      </c>
      <c r="D1" s="387">
        <f>SUM(D29:D30,D33:D39)</f>
        <v>0</v>
      </c>
      <c r="E1" s="2709"/>
      <c r="F1" s="2709"/>
      <c r="G1" s="2709"/>
      <c r="H1" s="2709"/>
      <c r="I1" s="2709"/>
      <c r="J1" s="2709"/>
      <c r="K1" s="1365"/>
      <c r="L1" s="2710" t="s">
        <v>2802</v>
      </c>
      <c r="M1" s="1075">
        <f>SUMPRODUCT((区片价!B5:B9=I2)*(区片价!C3:F3=E2)*(区片价!C5:F9))</f>
        <v>0</v>
      </c>
      <c r="N1" s="1078">
        <f>SUMPRODUCT((因素修正幅度!B5:B9=I2)*(因素修正幅度!C3:F3=E2)*(因素修正幅度!C5:F9))</f>
        <v>0</v>
      </c>
      <c r="O1" s="2711"/>
      <c r="P1" s="2711"/>
      <c r="Q1" s="1365"/>
      <c r="R1" s="1597" t="s">
        <v>2803</v>
      </c>
      <c r="S1" s="1597" t="s">
        <v>2804</v>
      </c>
      <c r="T1" s="1597" t="s">
        <v>2805</v>
      </c>
      <c r="U1" s="1597" t="s">
        <v>2806</v>
      </c>
      <c r="V1" s="1597" t="s">
        <v>2807</v>
      </c>
      <c r="W1" s="1601"/>
      <c r="X1" s="1601"/>
      <c r="Y1" s="1601"/>
      <c r="Z1" s="1601"/>
      <c r="AA1" s="1601"/>
      <c r="AB1" s="1601"/>
      <c r="AC1" s="1602"/>
      <c r="AD1" s="1603"/>
      <c r="AE1" s="1603"/>
      <c r="AF1" s="1603"/>
      <c r="AG1" s="1603"/>
      <c r="AH1" s="1603"/>
      <c r="AI1" s="1603"/>
      <c r="AJ1" s="1604"/>
    </row>
    <row r="2" spans="1:36" ht="15.75">
      <c r="A2" s="244" t="s">
        <v>2808</v>
      </c>
      <c r="B2" s="247" t="e">
        <f>C26</f>
        <v>#DIV/0!</v>
      </c>
      <c r="C2" s="2713" t="s">
        <v>2809</v>
      </c>
      <c r="D2" s="2714" t="s">
        <v>2810</v>
      </c>
      <c r="E2" s="2715"/>
      <c r="F2" s="2714" t="s">
        <v>2811</v>
      </c>
      <c r="G2" s="2716">
        <f>IF(E2="商业",项目基本情况!B37,IF(E2="办公",项目基本情况!C37,IF(E2="住宅",项目基本情况!D37,项目基本情况!E37)))</f>
        <v>0</v>
      </c>
      <c r="H2" s="2714" t="s">
        <v>2812</v>
      </c>
      <c r="I2" s="2716">
        <f>IF(E2="商业",项目基本情况!B38,IF(E2="办公",项目基本情况!C38,IF(E2="住宅",项目基本情况!D38,项目基本情况!E38)))</f>
        <v>0</v>
      </c>
      <c r="J2" s="2717"/>
      <c r="K2" s="1365"/>
      <c r="L2" s="2718" t="s">
        <v>2813</v>
      </c>
      <c r="M2" s="1076">
        <f>SUMPRODUCT((区片价!B10:B28=I2)*(区片价!C3:F3=E2)*(区片价!C10:F28))</f>
        <v>0</v>
      </c>
      <c r="N2" s="1078">
        <f>SUMPRODUCT((因素修正幅度!B10:B28=I2)*(因素修正幅度!C3:F3=E2)*(因素修正幅度!C10:F28))</f>
        <v>0</v>
      </c>
      <c r="O2" s="1365"/>
      <c r="P2" s="1365"/>
      <c r="Q2" s="1365"/>
      <c r="R2" s="1597">
        <v>1</v>
      </c>
      <c r="S2" s="1597" t="e">
        <f>ROUND(IF(G3&gt;1,IF(R2&lt;7,SUMPRODUCT((B93:B98=R2)*(C92:N92=G2)*(C93:N98)),SUMIF(C92:N92,G2,C100:N100)),IF(R2&lt;7,SUMPRODUCT((B102:B107=R2)*(C92:N92=G2)*(C102:N107)),SUMIF(C92:N92,G2,C109:N109))),4)</f>
        <v>#DIV/0!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6" t="s">
        <v>2814</v>
      </c>
      <c r="B3" s="247" t="e">
        <f>ROUND(B2*10000/D1,0)</f>
        <v>#DIV/0!</v>
      </c>
      <c r="C3" s="2713" t="s">
        <v>2815</v>
      </c>
      <c r="D3" s="2714" t="s">
        <v>2816</v>
      </c>
      <c r="E3" s="2719"/>
      <c r="F3" s="2720" t="s">
        <v>2817</v>
      </c>
      <c r="G3" s="911">
        <f>IF(F3="宗地容积率",'数据-汇总表'!I4,IF(F3="估价对象容积率",'数据-汇总表'!I6,'数据-汇总表'!I7))</f>
        <v>0</v>
      </c>
      <c r="H3" s="197" t="s">
        <v>2818</v>
      </c>
      <c r="I3" s="939"/>
      <c r="J3" s="2717" t="s">
        <v>2819</v>
      </c>
      <c r="K3" s="1365"/>
      <c r="L3" s="2718" t="s">
        <v>2820</v>
      </c>
      <c r="M3" s="1076">
        <f>SUMPRODUCT((区片价!B29:B48=I2)*(区片价!C3:F3=E2)*(区片价!C29:F48))</f>
        <v>0</v>
      </c>
      <c r="N3" s="1078">
        <f>SUMPRODUCT((因素修正幅度!B29:B48=I2)*(因素修正幅度!C3:F3=E2)*(因素修正幅度!C29:F48))</f>
        <v>0</v>
      </c>
      <c r="O3" s="1365"/>
      <c r="P3" s="1365"/>
      <c r="Q3" s="1365"/>
      <c r="R3" s="1597">
        <v>2</v>
      </c>
      <c r="S3" s="1597" t="e">
        <f>ROUND(IF(G3&gt;1,IF(R3&lt;7,SUMPRODUCT((B93:B98=R3)*(C92:N92=G2)*(C93:N98)),SUMIF(C92:N92,G2,C100:N100)),IF(R3&lt;7,SUMPRODUCT((B102:B107=R3)*(C92:N92=G2)*(C102:N107)),SUMIF(C92:N92,G2,C109:N109))),4)</f>
        <v>#DIV/0!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344"/>
      <c r="B4" s="3345"/>
      <c r="C4" s="3345"/>
      <c r="D4" s="3346"/>
      <c r="E4" s="3346"/>
      <c r="F4" s="3346"/>
      <c r="G4" s="3346"/>
      <c r="H4" s="3346"/>
      <c r="I4" s="3346"/>
      <c r="J4" s="3347"/>
      <c r="K4" s="1365"/>
      <c r="L4" s="2718" t="s">
        <v>2821</v>
      </c>
      <c r="M4" s="1076">
        <f>SUMPRODUCT((区片价!B49:B75=I2)*(区片价!C3:F3=E2)*(区片价!C49:F75))</f>
        <v>0</v>
      </c>
      <c r="N4" s="1078">
        <f>SUMPRODUCT((因素修正幅度!B49:B75=I2)*(因素修正幅度!C3:F3=E2)*(因素修正幅度!C49:F75))</f>
        <v>0</v>
      </c>
      <c r="O4" s="1365"/>
      <c r="P4" s="1365"/>
      <c r="Q4" s="1365"/>
      <c r="R4" s="1597">
        <v>3</v>
      </c>
      <c r="S4" s="1597" t="e">
        <f>ROUND(IF(G3&gt;1,IF(R4&lt;7,SUMPRODUCT((B93:B98=R4)*(C92:N92=G2)*(C93:N98)),SUMIF(C92:N92,G2,C100:N100)),IF(R4&lt;7,SUMPRODUCT((B102:B107=R4)*(C92:N92=G2)*(C102:N107)),SUMIF(C92:N92,G2,C109:N109))),4)</f>
        <v>#DIV/0!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30" customFormat="1" ht="15.75" thickBot="1">
      <c r="A5" s="2721" t="s">
        <v>807</v>
      </c>
      <c r="B5" s="2722" t="s">
        <v>2822</v>
      </c>
      <c r="C5" s="912" t="e">
        <f>ROUND(IF(E2="商业",C6*C7+C16,(IF(E2="住宅",C6*C12+C16,C6+C16))),0)</f>
        <v>#DIV/0!</v>
      </c>
      <c r="D5" s="1782" t="e">
        <f>ROUND(IF(F17="增加",C6+C16,C6-C16),0)</f>
        <v>#DIV/0!</v>
      </c>
      <c r="E5" s="1782"/>
      <c r="F5" s="2723"/>
      <c r="G5" s="2724"/>
      <c r="H5" s="2724"/>
      <c r="I5" s="2724"/>
      <c r="J5" s="2725"/>
      <c r="K5" s="2726"/>
      <c r="L5" s="2718" t="s">
        <v>2823</v>
      </c>
      <c r="M5" s="1076">
        <f>SUMPRODUCT((区片价!B76:B109=I2)*(区片价!C3:F3=E2)*(区片价!C76:F109))</f>
        <v>0</v>
      </c>
      <c r="N5" s="1078">
        <f>SUMPRODUCT((因素修正幅度!B76:B109=I2)*(因素修正幅度!C3:F3=E2)*(因素修正幅度!C76:F109))</f>
        <v>0</v>
      </c>
      <c r="O5" s="1365"/>
      <c r="P5" s="1365"/>
      <c r="Q5" s="1365"/>
      <c r="R5" s="1597">
        <v>4</v>
      </c>
      <c r="S5" s="1597" t="e">
        <f>ROUND(IF(G3&gt;1,IF(R5&lt;7,SUMPRODUCT((B93:B98=R5)*(C92:N92=G2)*(C93:N98)),SUMIF(C92:N92,G2,C100:N100)),IF(R5&lt;7,SUMPRODUCT((B102:B107=R5)*(C92:N92=G2)*(C102:N107)),SUMIF(C92:N92,G2,C109:N109))),4)</f>
        <v>#DIV/0!</v>
      </c>
      <c r="T5" s="1597" t="e">
        <f t="shared" si="0"/>
        <v>#DIV/0!</v>
      </c>
      <c r="U5" s="1598"/>
      <c r="V5" s="1597" t="e">
        <f t="shared" si="1"/>
        <v>#DIV/0!</v>
      </c>
      <c r="W5" s="1601"/>
      <c r="X5" s="1601"/>
      <c r="Y5" s="1601"/>
      <c r="Z5" s="1601"/>
      <c r="AA5" s="1601"/>
      <c r="AB5" s="1601"/>
      <c r="AC5" s="2727"/>
      <c r="AD5" s="2728"/>
      <c r="AE5" s="2728"/>
      <c r="AF5" s="2728"/>
      <c r="AG5" s="2728"/>
      <c r="AH5" s="2728"/>
      <c r="AI5" s="2728"/>
      <c r="AJ5" s="2729"/>
    </row>
    <row r="6" spans="1:36" ht="15.75" thickBot="1">
      <c r="A6" s="2731" t="s">
        <v>2824</v>
      </c>
      <c r="B6" s="2732" t="s">
        <v>2825</v>
      </c>
      <c r="C6" s="913">
        <f>SUMIF(L1:L12,G2,M1:M12)</f>
        <v>0</v>
      </c>
      <c r="D6" s="2733" t="s">
        <v>2826</v>
      </c>
      <c r="E6" s="2734"/>
      <c r="F6" s="2734"/>
      <c r="G6" s="2735"/>
      <c r="H6" s="2735"/>
      <c r="I6" s="2735"/>
      <c r="J6" s="2736"/>
      <c r="K6" s="1837"/>
      <c r="L6" s="2718" t="s">
        <v>2827</v>
      </c>
      <c r="M6" s="1076">
        <f>SUMPRODUCT((区片价!B110:B157=I2)*(区片价!C3:F3=E2)*(区片价!C110:F157))</f>
        <v>0</v>
      </c>
      <c r="N6" s="1078">
        <f>SUMPRODUCT((因素修正幅度!B110:B157=I2)*(因素修正幅度!C3:F3=E2)*(因素修正幅度!C110:F157))</f>
        <v>0</v>
      </c>
      <c r="O6" s="1365"/>
      <c r="P6" s="1365"/>
      <c r="Q6" s="1365"/>
      <c r="R6" s="1597">
        <v>5</v>
      </c>
      <c r="S6" s="1597" t="e">
        <f>ROUND(IF(G3&gt;1,IF(R6&lt;7,SUMPRODUCT((B93:B98=R6)*(C92:N92=G2)*(C93:N98)),SUMIF(C92:N92,G2,C100:N100)),IF(R6&lt;7,SUMPRODUCT((B102:B107=R6)*(C92:N92=G2)*(C102:N107)),SUMIF(C92:N92,G2,C109:N109))),4)</f>
        <v>#DIV/0!</v>
      </c>
      <c r="T6" s="1597" t="e">
        <f t="shared" si="0"/>
        <v>#DIV/0!</v>
      </c>
      <c r="U6" s="1598"/>
      <c r="V6" s="1597" t="e">
        <f t="shared" si="1"/>
        <v>#DIV/0!</v>
      </c>
      <c r="W6" s="1601"/>
      <c r="X6" s="1601"/>
      <c r="Y6" s="1601"/>
      <c r="Z6" s="1601"/>
      <c r="AA6" s="1601"/>
      <c r="AB6" s="1601"/>
      <c r="AC6" s="2727"/>
      <c r="AD6" s="2728"/>
      <c r="AE6" s="2728"/>
      <c r="AF6" s="2728"/>
      <c r="AG6" s="2728"/>
      <c r="AH6" s="2728"/>
      <c r="AI6" s="2728"/>
      <c r="AJ6" s="2729"/>
    </row>
    <row r="7" spans="1:36" ht="24">
      <c r="A7" s="3328" t="str">
        <f>IF(E2="商业",IF(C8="不临58条商业街","",2),"")</f>
        <v/>
      </c>
      <c r="B7" s="2737" t="s">
        <v>2828</v>
      </c>
      <c r="C7" s="914" t="e">
        <f>IF(C8="不临58条商业街",1,ROUND(1+(1.6*E8+1.2*E9+0.8*E10+0.4*E11)*C9,4))</f>
        <v>#DIV/0!</v>
      </c>
      <c r="D7" s="2738" t="s">
        <v>2829</v>
      </c>
      <c r="E7" s="940"/>
      <c r="F7" s="2739"/>
      <c r="G7" s="2740"/>
      <c r="H7" s="2740"/>
      <c r="I7" s="2740"/>
      <c r="J7" s="2741"/>
      <c r="K7" s="1837"/>
      <c r="L7" s="2718" t="s">
        <v>2830</v>
      </c>
      <c r="M7" s="1076">
        <f>SUMPRODUCT((区片价!B158:B205=I2)*(区片价!C3:F3=E2)*(区片价!C158:F205))</f>
        <v>0</v>
      </c>
      <c r="N7" s="1078">
        <f>SUMPRODUCT((因素修正幅度!B158:B205=I2)*(因素修正幅度!C3:F3=E2)*(因素修正幅度!C158:F205))</f>
        <v>0</v>
      </c>
      <c r="O7" s="1365"/>
      <c r="P7" s="1365"/>
      <c r="Q7" s="1365"/>
      <c r="R7" s="1597">
        <v>6</v>
      </c>
      <c r="S7" s="1597" t="e">
        <f>ROUND(IF(G3&gt;1,IF(R7&lt;7,SUMPRODUCT((B93:B98=R7)*(C92:N92=G2)*(C93:N98)),SUMIF(C92:N92,G2,C100:N100)),IF(R7&lt;7,SUMPRODUCT((B102:B107=R7)*(C92:N92=G2)*(C102:N107)),SUMIF(C92:N92,G2,C109:N109))),4)</f>
        <v>#DIV/0!</v>
      </c>
      <c r="T7" s="1597" t="e">
        <f t="shared" si="0"/>
        <v>#DIV/0!</v>
      </c>
      <c r="U7" s="1598"/>
      <c r="V7" s="1597" t="e">
        <f t="shared" si="1"/>
        <v>#DIV/0!</v>
      </c>
      <c r="W7" s="1811" t="s">
        <v>2831</v>
      </c>
      <c r="X7" s="1599">
        <f>G2</f>
        <v>0</v>
      </c>
      <c r="Y7" s="1599" t="s">
        <v>2832</v>
      </c>
      <c r="Z7" s="1600">
        <f>G3</f>
        <v>0</v>
      </c>
      <c r="AA7" s="1601"/>
      <c r="AB7" s="1601"/>
      <c r="AC7" s="1602"/>
      <c r="AD7" s="1603"/>
      <c r="AE7" s="1603"/>
      <c r="AF7" s="1603"/>
      <c r="AG7" s="1603"/>
      <c r="AH7" s="1603"/>
      <c r="AI7" s="1603"/>
      <c r="AJ7" s="1604"/>
    </row>
    <row r="8" spans="1:36" ht="15">
      <c r="A8" s="3348"/>
      <c r="B8" s="197" t="s">
        <v>2833</v>
      </c>
      <c r="C8" s="2742"/>
      <c r="D8" s="915" t="s">
        <v>139</v>
      </c>
      <c r="E8" s="916" t="e">
        <f>ROUND(C11/E7,4)</f>
        <v>#DIV/0!</v>
      </c>
      <c r="F8" s="2743" t="s">
        <v>2834</v>
      </c>
      <c r="G8" s="2744"/>
      <c r="H8" s="2744"/>
      <c r="I8" s="2744"/>
      <c r="J8" s="2745"/>
      <c r="K8" s="1365"/>
      <c r="L8" s="2718" t="s">
        <v>2835</v>
      </c>
      <c r="M8" s="1076">
        <f>SUMPRODUCT((区片价!B206:B244=I2)*(区片价!C3:F3=E2)*(区片价!C206:F244))</f>
        <v>0</v>
      </c>
      <c r="N8" s="1078">
        <f>SUMPRODUCT((因素修正幅度!B206:B244=I2)*(因素修正幅度!C3:F3=E2)*(因素修正幅度!C206:F244))</f>
        <v>0</v>
      </c>
      <c r="O8" s="1365"/>
      <c r="P8" s="1365"/>
      <c r="Q8" s="1365"/>
      <c r="R8" s="1597">
        <v>7</v>
      </c>
      <c r="S8" s="1598"/>
      <c r="T8" s="1597" t="e">
        <f t="shared" si="0"/>
        <v>#DIV/0!</v>
      </c>
      <c r="U8" s="1598"/>
      <c r="V8" s="1597" t="e">
        <f t="shared" si="1"/>
        <v>#DIV/0!</v>
      </c>
      <c r="W8" s="3341" t="s">
        <v>2836</v>
      </c>
      <c r="X8" s="3342"/>
      <c r="Y8" s="1605" t="s">
        <v>2837</v>
      </c>
      <c r="Z8" s="1605" t="s">
        <v>2838</v>
      </c>
      <c r="AA8" s="1605" t="s">
        <v>2839</v>
      </c>
      <c r="AB8" s="1605" t="s">
        <v>2840</v>
      </c>
      <c r="AC8" s="1605" t="s">
        <v>2841</v>
      </c>
      <c r="AD8" s="1605" t="s">
        <v>2842</v>
      </c>
      <c r="AE8" s="1605" t="s">
        <v>2843</v>
      </c>
      <c r="AF8" s="1605" t="s">
        <v>2844</v>
      </c>
      <c r="AG8" s="1605" t="s">
        <v>2845</v>
      </c>
      <c r="AH8" s="1605" t="s">
        <v>2846</v>
      </c>
      <c r="AI8" s="1605" t="s">
        <v>2847</v>
      </c>
      <c r="AJ8" s="1605" t="s">
        <v>2848</v>
      </c>
    </row>
    <row r="9" spans="1:36" ht="15">
      <c r="A9" s="3348"/>
      <c r="B9" s="197" t="s">
        <v>2849</v>
      </c>
      <c r="C9" s="917">
        <f>SUMIF(修正!C59:C119,C8,修正!E59:E119)</f>
        <v>0</v>
      </c>
      <c r="D9" s="199" t="s">
        <v>140</v>
      </c>
      <c r="E9" s="199" t="e">
        <f>ROUND(C11/E7,4)</f>
        <v>#DIV/0!</v>
      </c>
      <c r="F9" s="2743" t="s">
        <v>2850</v>
      </c>
      <c r="G9" s="2744"/>
      <c r="H9" s="2744"/>
      <c r="I9" s="2744"/>
      <c r="J9" s="2745"/>
      <c r="K9" s="1365"/>
      <c r="L9" s="2718" t="s">
        <v>2851</v>
      </c>
      <c r="M9" s="1076">
        <f>SUMPRODUCT((区片价!B245:B289=I2)*(区片价!C3:F3=E2)*(区片价!C245:F289))</f>
        <v>0</v>
      </c>
      <c r="N9" s="1078">
        <f>SUMPRODUCT((因素修正幅度!B245:B289=I2)*(因素修正幅度!C3:F3=E2)*(因素修正幅度!C245:F289))</f>
        <v>0</v>
      </c>
      <c r="O9" s="1365"/>
      <c r="P9" s="1365"/>
      <c r="Q9" s="1365"/>
      <c r="R9" s="1597">
        <v>8</v>
      </c>
      <c r="S9" s="1598"/>
      <c r="T9" s="1597" t="e">
        <f t="shared" si="0"/>
        <v>#DIV/0!</v>
      </c>
      <c r="U9" s="1598"/>
      <c r="V9" s="1597" t="e">
        <f t="shared" si="1"/>
        <v>#DIV/0!</v>
      </c>
      <c r="W9" s="3343" t="s">
        <v>2852</v>
      </c>
      <c r="X9" s="1606" t="s">
        <v>2853</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348"/>
      <c r="B10" s="197" t="s">
        <v>2854</v>
      </c>
      <c r="C10" s="199">
        <f>SUMIF(修正!C59:C119,C8,修正!F59:F119)</f>
        <v>0</v>
      </c>
      <c r="D10" s="199" t="s">
        <v>141</v>
      </c>
      <c r="E10" s="199" t="e">
        <f>ROUND(C11/E7,4)</f>
        <v>#DIV/0!</v>
      </c>
      <c r="F10" s="2743" t="s">
        <v>2855</v>
      </c>
      <c r="G10" s="2744"/>
      <c r="H10" s="2744"/>
      <c r="I10" s="2744"/>
      <c r="J10" s="2745"/>
      <c r="K10" s="1365"/>
      <c r="L10" s="2718" t="s">
        <v>2856</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t="e">
        <f t="shared" si="0"/>
        <v>#DIV/0!</v>
      </c>
      <c r="U10" s="1598"/>
      <c r="V10" s="1597" t="e">
        <f t="shared" si="1"/>
        <v>#DIV/0!</v>
      </c>
      <c r="W10" s="3343"/>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348"/>
      <c r="B11" s="2746" t="s">
        <v>2857</v>
      </c>
      <c r="C11" s="918">
        <f>C10/4</f>
        <v>0</v>
      </c>
      <c r="D11" s="918" t="s">
        <v>142</v>
      </c>
      <c r="E11" s="918" t="e">
        <f>ROUND(C11/E7,4)</f>
        <v>#DIV/0!</v>
      </c>
      <c r="F11" s="2747" t="s">
        <v>2858</v>
      </c>
      <c r="G11" s="2748"/>
      <c r="H11" s="2748"/>
      <c r="I11" s="2748"/>
      <c r="J11" s="2749"/>
      <c r="K11" s="1365"/>
      <c r="L11" s="2718" t="s">
        <v>2859</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t="e">
        <f t="shared" si="0"/>
        <v>#DIV/0!</v>
      </c>
      <c r="U11" s="1598"/>
      <c r="V11" s="1597" t="e">
        <f t="shared" si="1"/>
        <v>#DIV/0!</v>
      </c>
      <c r="W11" s="3343" t="s">
        <v>2860</v>
      </c>
      <c r="X11" s="1609" t="s">
        <v>2861</v>
      </c>
      <c r="Y11" s="1610">
        <f>$G$3</f>
        <v>0</v>
      </c>
      <c r="Z11" s="1610">
        <f t="shared" ref="Z11:AJ11" si="3">$G$3</f>
        <v>0</v>
      </c>
      <c r="AA11" s="1610">
        <f t="shared" si="3"/>
        <v>0</v>
      </c>
      <c r="AB11" s="1610">
        <f t="shared" si="3"/>
        <v>0</v>
      </c>
      <c r="AC11" s="1610">
        <f t="shared" si="3"/>
        <v>0</v>
      </c>
      <c r="AD11" s="1610">
        <f t="shared" si="3"/>
        <v>0</v>
      </c>
      <c r="AE11" s="1610">
        <f t="shared" si="3"/>
        <v>0</v>
      </c>
      <c r="AF11" s="1610">
        <f t="shared" si="3"/>
        <v>0</v>
      </c>
      <c r="AG11" s="1610">
        <f t="shared" si="3"/>
        <v>0</v>
      </c>
      <c r="AH11" s="1610">
        <f t="shared" si="3"/>
        <v>0</v>
      </c>
      <c r="AI11" s="1610">
        <f t="shared" si="3"/>
        <v>0</v>
      </c>
      <c r="AJ11" s="1610">
        <f t="shared" si="3"/>
        <v>0</v>
      </c>
    </row>
    <row r="12" spans="1:36" ht="25.5" thickBot="1">
      <c r="A12" s="3328" t="s">
        <v>2862</v>
      </c>
      <c r="B12" s="2750" t="s">
        <v>2863</v>
      </c>
      <c r="C12" s="914">
        <f>ROUND(C15*D15*E15*F15*G15*H15*I15*J15,4)</f>
        <v>1</v>
      </c>
      <c r="D12" s="2751" t="s">
        <v>2864</v>
      </c>
      <c r="E12" s="2752"/>
      <c r="F12" s="2752"/>
      <c r="G12" s="2753"/>
      <c r="H12" s="2753"/>
      <c r="I12" s="2753"/>
      <c r="J12" s="2754"/>
      <c r="K12" s="1365"/>
      <c r="L12" s="2755" t="s">
        <v>2865</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t="e">
        <f t="shared" si="0"/>
        <v>#DIV/0!</v>
      </c>
      <c r="U12" s="1598"/>
      <c r="V12" s="1597" t="e">
        <f t="shared" si="1"/>
        <v>#DIV/0!</v>
      </c>
      <c r="W12" s="3343"/>
      <c r="X12" s="1611" t="s">
        <v>2866</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349"/>
      <c r="B13" s="2756" t="s">
        <v>2867</v>
      </c>
      <c r="C13" s="2757" t="s">
        <v>2868</v>
      </c>
      <c r="D13" s="1803" t="s">
        <v>2869</v>
      </c>
      <c r="E13" s="1803" t="s">
        <v>2870</v>
      </c>
      <c r="F13" s="29" t="s">
        <v>2871</v>
      </c>
      <c r="G13" s="2758" t="s">
        <v>2872</v>
      </c>
      <c r="H13" s="2758" t="s">
        <v>2872</v>
      </c>
      <c r="I13" s="2758" t="s">
        <v>2872</v>
      </c>
      <c r="J13" s="2759" t="s">
        <v>2872</v>
      </c>
      <c r="K13" s="1365"/>
      <c r="L13" s="1365"/>
      <c r="M13" s="1365"/>
      <c r="N13" s="1365"/>
      <c r="O13" s="1365"/>
      <c r="P13" s="1365"/>
      <c r="Q13" s="1365"/>
      <c r="R13" s="1597">
        <v>12</v>
      </c>
      <c r="S13" s="1598"/>
      <c r="T13" s="1597" t="e">
        <f t="shared" si="0"/>
        <v>#DIV/0!</v>
      </c>
      <c r="U13" s="1598"/>
      <c r="V13" s="1597" t="e">
        <f t="shared" si="1"/>
        <v>#DIV/0!</v>
      </c>
      <c r="W13" s="3343"/>
      <c r="X13" s="1611"/>
      <c r="Y13" s="1608" t="e">
        <f>(-0.163*(Y12^2)-0.59*Y12+7617)*(10^(-4))/Y11</f>
        <v>#DIV/0!</v>
      </c>
      <c r="Z13" s="1608" t="e">
        <f t="shared" ref="Z13:AJ13" si="5">(-0.163*(Z12^2)-0.59*Z12+7617)*(10^(-4))/Z11</f>
        <v>#DIV/0!</v>
      </c>
      <c r="AA13" s="1608" t="e">
        <f t="shared" si="5"/>
        <v>#DIV/0!</v>
      </c>
      <c r="AB13" s="1608" t="e">
        <f t="shared" si="5"/>
        <v>#DIV/0!</v>
      </c>
      <c r="AC13" s="1608" t="e">
        <f t="shared" si="5"/>
        <v>#DIV/0!</v>
      </c>
      <c r="AD13" s="1608" t="e">
        <f t="shared" si="5"/>
        <v>#DIV/0!</v>
      </c>
      <c r="AE13" s="1608" t="e">
        <f t="shared" si="5"/>
        <v>#DIV/0!</v>
      </c>
      <c r="AF13" s="1608" t="e">
        <f t="shared" si="5"/>
        <v>#DIV/0!</v>
      </c>
      <c r="AG13" s="1608" t="e">
        <f t="shared" si="5"/>
        <v>#DIV/0!</v>
      </c>
      <c r="AH13" s="1608" t="e">
        <f t="shared" si="5"/>
        <v>#DIV/0!</v>
      </c>
      <c r="AI13" s="1608" t="e">
        <f t="shared" si="5"/>
        <v>#DIV/0!</v>
      </c>
      <c r="AJ13" s="1608" t="e">
        <f t="shared" si="5"/>
        <v>#DIV/0!</v>
      </c>
    </row>
    <row r="14" spans="1:36" ht="15">
      <c r="A14" s="3349"/>
      <c r="B14" s="2760"/>
      <c r="C14" s="2761"/>
      <c r="D14" s="2762"/>
      <c r="E14" s="2762"/>
      <c r="F14" s="2763"/>
      <c r="G14" s="2764" t="s">
        <v>2873</v>
      </c>
      <c r="H14" s="2765"/>
      <c r="I14" s="2766"/>
      <c r="J14" s="2767"/>
      <c r="K14" s="1365"/>
      <c r="L14" s="1365"/>
      <c r="M14" s="1365"/>
      <c r="N14" s="1365"/>
      <c r="O14" s="1365"/>
      <c r="P14" s="1365"/>
      <c r="Q14" s="1365"/>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350"/>
      <c r="B15" s="2768" t="s">
        <v>2874</v>
      </c>
      <c r="C15" s="228">
        <f>IF(C14="有",1.1,1)</f>
        <v>1</v>
      </c>
      <c r="D15" s="228">
        <f>IF(D14="有",1.1,1)</f>
        <v>1</v>
      </c>
      <c r="E15" s="228">
        <f>IF(E14="有",1.1,1)</f>
        <v>1</v>
      </c>
      <c r="F15" s="228">
        <f>IF(F14="500米范围内",1.2,IF(F14="500-1000米",1.1,1))</f>
        <v>1</v>
      </c>
      <c r="G15" s="941">
        <v>1</v>
      </c>
      <c r="H15" s="941">
        <v>1</v>
      </c>
      <c r="I15" s="941">
        <v>1</v>
      </c>
      <c r="J15" s="942">
        <v>1</v>
      </c>
      <c r="K15" s="1365"/>
      <c r="Q15" s="1365"/>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6" customHeight="1">
      <c r="A16" s="3328" t="s">
        <v>2879</v>
      </c>
      <c r="B16" s="2737" t="s">
        <v>2880</v>
      </c>
      <c r="C16" s="2927" t="e">
        <f>ROUND(IF(F17="与级别开发程度一致",0,(G17-E17)/C17),0)</f>
        <v>#DIV/0!</v>
      </c>
      <c r="D16" s="3339" t="s">
        <v>2884</v>
      </c>
      <c r="E16" s="3340"/>
      <c r="F16" s="3339" t="s">
        <v>2881</v>
      </c>
      <c r="G16" s="3340"/>
      <c r="H16" s="2771"/>
      <c r="I16" s="2771"/>
      <c r="J16" s="2931"/>
      <c r="K16" s="2771"/>
      <c r="L16" s="2771"/>
      <c r="M16" s="2771"/>
      <c r="N16" s="2771"/>
      <c r="O16" s="2772"/>
      <c r="Q16" s="1365"/>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329"/>
      <c r="B17" s="2938" t="s">
        <v>2883</v>
      </c>
      <c r="C17" s="2939">
        <f>SUMPRODUCT((修正!A2:A5=E2)*(修正!B1:M1=G2)*(修正!B2:M5))</f>
        <v>0</v>
      </c>
      <c r="D17" s="228" t="str">
        <f>IF(OR(G2="八级",G2="九级",G2="十级",G2="十一级",G2="十二级"),"五通一平","七通一平")</f>
        <v>七通一平</v>
      </c>
      <c r="E17" s="2928">
        <f>SUMPRODUCT((修正!B1:M1=G2)*(修正!B15:M15))</f>
        <v>0</v>
      </c>
      <c r="F17" s="2929"/>
      <c r="G17" s="2930">
        <f>SUM(H17:O17)</f>
        <v>0</v>
      </c>
      <c r="H17" s="2939">
        <f>SUMPRODUCT((七通一平=H16)*(修正!B1:M1=G2)*(修正!B6:M14))</f>
        <v>0</v>
      </c>
      <c r="I17" s="2939">
        <f>SUMPRODUCT((七通一平=I16)*(修正!B1:M1=G2)*(修正!B6:M14))</f>
        <v>0</v>
      </c>
      <c r="J17" s="2940">
        <f>SUMPRODUCT((七通一平=J16)*(修正!B1:M1=G2)*(修正!B6:M14))</f>
        <v>0</v>
      </c>
      <c r="K17" s="2939">
        <f>SUMPRODUCT((七通一平=K16)*(修正!B1:M1=G2)*(修正!B6:M14))</f>
        <v>0</v>
      </c>
      <c r="L17" s="2939">
        <f>SUMPRODUCT((七通一平=L16)*(修正!B1:M1=G2)*(修正!B6:M14))</f>
        <v>0</v>
      </c>
      <c r="M17" s="2939">
        <f>SUMPRODUCT((七通一平=M16)*(修正!B1:M1=G2)*(修正!B6:M14))</f>
        <v>0</v>
      </c>
      <c r="N17" s="2939">
        <f>SUMPRODUCT((七通一平=N16)*(修正!B1:M1=G2)*(修正!B6:M14))</f>
        <v>0</v>
      </c>
      <c r="O17" s="2941">
        <f>SUMPRODUCT((七通一平=O16)*(修正!B1:M1=G2)*(修正!B6:M14))</f>
        <v>0</v>
      </c>
      <c r="Q17" s="1365"/>
      <c r="R17" s="1365"/>
      <c r="S17" s="1365"/>
      <c r="T17" s="1365"/>
      <c r="U17" s="1365"/>
      <c r="V17" s="1365"/>
      <c r="W17" s="1365"/>
      <c r="X17" s="1365"/>
      <c r="Y17" s="1365"/>
      <c r="Z17" s="1366"/>
      <c r="AE17" s="2775"/>
      <c r="AF17" s="2775"/>
      <c r="AG17" s="2712"/>
      <c r="AH17" s="2712"/>
      <c r="AI17" s="2712"/>
      <c r="AJ17" s="2712"/>
    </row>
    <row r="18" spans="1:37" s="2730" customFormat="1" ht="15.75" thickBot="1">
      <c r="A18" s="2932" t="s">
        <v>808</v>
      </c>
      <c r="B18" s="2933" t="s">
        <v>2886</v>
      </c>
      <c r="C18" s="2934">
        <f>SUMIF(修正!C18:C39,E3,修正!E18:E39)</f>
        <v>0</v>
      </c>
      <c r="D18" s="2935"/>
      <c r="E18" s="2936"/>
      <c r="F18" s="2936"/>
      <c r="G18" s="2936"/>
      <c r="H18" s="2936"/>
      <c r="I18" s="2936"/>
      <c r="J18" s="2937"/>
      <c r="K18" s="1372"/>
      <c r="O18" s="1370"/>
      <c r="P18" s="1370"/>
      <c r="Q18" s="1371"/>
      <c r="R18" s="1371"/>
      <c r="S18" s="1371"/>
      <c r="T18" s="1366"/>
      <c r="U18" s="1366"/>
      <c r="V18" s="1366"/>
      <c r="W18" s="1365"/>
      <c r="X18" s="1365"/>
      <c r="Y18" s="1365"/>
      <c r="Z18" s="1372"/>
      <c r="AA18" s="1373"/>
      <c r="AB18" s="1373"/>
      <c r="AC18" s="1373"/>
      <c r="AD18" s="1373"/>
      <c r="AE18" s="1367"/>
      <c r="AF18" s="1367"/>
      <c r="AG18" s="2780"/>
      <c r="AH18" s="2780"/>
      <c r="AI18" s="2780"/>
    </row>
    <row r="19" spans="1:37" s="2730" customFormat="1" ht="27.75" thickBot="1">
      <c r="A19" s="2776" t="s">
        <v>809</v>
      </c>
      <c r="B19" s="2777" t="s">
        <v>2887</v>
      </c>
      <c r="C19" s="919" t="e">
        <f>ROUND(IF(H19="按公示增长率计算",SUMPRODUCT((地价!A3:A26=YEAR(G19)&amp;"-"&amp;ROUNDUP(MONTH(G19)/3,0))*(地价!X2:AB2=E2)*(地价!X3:AB26)),IF(H19="地价指数",M20/M19,(1+I19)^O19)),4)</f>
        <v>#DIV/0!</v>
      </c>
      <c r="D19" s="2781" t="s">
        <v>2888</v>
      </c>
      <c r="E19" s="920">
        <v>41640</v>
      </c>
      <c r="F19" s="2781" t="s">
        <v>2889</v>
      </c>
      <c r="G19" s="921">
        <f>'数据-取费表'!B2</f>
        <v>43565</v>
      </c>
      <c r="H19" s="2782" t="s">
        <v>2890</v>
      </c>
      <c r="I19" s="922" t="str">
        <f>IF(H19="季度增幅（自定义）",SUMIF(N21:N24,E2,O21:O24),"")</f>
        <v/>
      </c>
      <c r="J19" s="2779"/>
      <c r="K19" s="1372"/>
      <c r="L19" s="2783" t="s">
        <v>2891</v>
      </c>
      <c r="M19" s="1729">
        <f>ROUND(SUMIF(地价!B2:F2,E2,地价!B26:F26),0)</f>
        <v>0</v>
      </c>
      <c r="N19" s="2784" t="s">
        <v>2892</v>
      </c>
      <c r="O19" s="923">
        <f>ROUNDDOWN(DATEDIF(E19,G19,"M")/3,0)</f>
        <v>21</v>
      </c>
      <c r="P19" s="1369"/>
      <c r="Q19" s="1371"/>
      <c r="R19" s="1371"/>
      <c r="S19" s="1371"/>
      <c r="T19" s="1366"/>
      <c r="U19" s="1366"/>
      <c r="V19" s="1366"/>
      <c r="W19" s="1365"/>
      <c r="X19" s="1365"/>
      <c r="Y19" s="1365"/>
      <c r="Z19" s="1372"/>
      <c r="AA19" s="1373"/>
      <c r="AB19" s="1373"/>
      <c r="AC19" s="1373"/>
      <c r="AD19" s="1373"/>
      <c r="AE19" s="1373"/>
      <c r="AF19" s="2785"/>
      <c r="AG19" s="2786"/>
      <c r="AH19" s="2780"/>
      <c r="AI19" s="2787"/>
      <c r="AJ19" s="2787"/>
      <c r="AK19" s="2787"/>
    </row>
    <row r="20" spans="1:37" s="2730" customFormat="1" ht="27.75" thickBot="1">
      <c r="A20" s="2788" t="s">
        <v>810</v>
      </c>
      <c r="B20" s="2789" t="s">
        <v>2893</v>
      </c>
      <c r="C20" s="924" t="e">
        <f>ROUND(POWER(1+G20,J20-I20)*(POWER(1+G20,I20)-1)/(POWER(1+G20,J20)-1),4)</f>
        <v>#DIV/0!</v>
      </c>
      <c r="D20" s="2790" t="s">
        <v>2894</v>
      </c>
      <c r="E20" s="1763">
        <f ca="1">存贷款利率!D4/100</f>
        <v>4.3499999999999997E-2</v>
      </c>
      <c r="F20" s="2790" t="s">
        <v>2885</v>
      </c>
      <c r="G20" s="929">
        <f>SUMIF(M26:P26,E2,M28:P28)</f>
        <v>0</v>
      </c>
      <c r="H20" s="2790" t="s">
        <v>2895</v>
      </c>
      <c r="I20" s="930" t="e">
        <f>SUMIF('数据-取费表'!C6:C15,E2,'数据-取费表'!F6:F15)/COUNTIF('数据-取费表'!C6:C15,E2)</f>
        <v>#DIV/0!</v>
      </c>
      <c r="J20" s="931">
        <f>IF(E2="住宅",70,IF(E2="商业",40,50))</f>
        <v>50</v>
      </c>
      <c r="K20" s="1372"/>
      <c r="L20" s="2791" t="s">
        <v>2896</v>
      </c>
      <c r="M20" s="1730">
        <f>ROUND(SUMPRODUCT((地价!A4:A26=YEAR(G19)&amp;"-"&amp;ROUNDUP(MONTH(G19)/3,0))*(地价!B2:F2=E2)*(地价!B4:F26)),0)</f>
        <v>0</v>
      </c>
      <c r="N20" s="2792" t="s">
        <v>2897</v>
      </c>
      <c r="O20" s="2793" t="s">
        <v>2898</v>
      </c>
      <c r="P20" s="2794" t="s">
        <v>2899</v>
      </c>
      <c r="R20" s="1371"/>
      <c r="S20" s="1371"/>
      <c r="T20" s="1366"/>
      <c r="U20" s="1366"/>
      <c r="V20" s="1366"/>
      <c r="W20" s="1365"/>
      <c r="X20" s="1365"/>
      <c r="Y20" s="1365"/>
      <c r="Z20" s="1372"/>
      <c r="AA20" s="1373"/>
      <c r="AB20" s="1373"/>
      <c r="AC20" s="1373"/>
      <c r="AD20" s="1373"/>
      <c r="AE20" s="1373"/>
      <c r="AF20" s="1373"/>
    </row>
    <row r="21" spans="1:37" s="2730" customFormat="1" ht="15">
      <c r="A21" s="2795" t="s">
        <v>811</v>
      </c>
      <c r="B21" s="2796" t="s">
        <v>2900</v>
      </c>
      <c r="C21" s="932" t="e">
        <f>IF(B21="容积率修正",IF(G3&lt;=10,D22,J22),C23)</f>
        <v>#DIV/0!</v>
      </c>
      <c r="D21" s="2797"/>
      <c r="E21" s="2797"/>
      <c r="F21" s="2797"/>
      <c r="G21" s="2797"/>
      <c r="H21" s="2797"/>
      <c r="I21" s="2797"/>
      <c r="J21" s="2798"/>
      <c r="K21" s="1372"/>
      <c r="N21" s="2799" t="s">
        <v>2901</v>
      </c>
      <c r="O21" s="1556"/>
      <c r="P21" s="1557">
        <f>SUMPRODUCT((地价!A3:A26=YEAR(G19)&amp;"-"&amp;ROUNDUP(MONTH(G19)/3,0))*(地价!AD2:AH2=N21)*(地价!AD3:AH26))</f>
        <v>1.46E-2</v>
      </c>
      <c r="R21" s="1371"/>
      <c r="S21" s="1371"/>
      <c r="T21" s="1366"/>
      <c r="U21" s="1366"/>
      <c r="V21" s="1366"/>
      <c r="W21" s="1365"/>
      <c r="X21" s="1365"/>
      <c r="Y21" s="1365"/>
      <c r="Z21" s="1372"/>
      <c r="AA21" s="1373"/>
      <c r="AB21" s="1373"/>
      <c r="AC21" s="1373"/>
      <c r="AD21" s="1373"/>
      <c r="AE21" s="1373"/>
      <c r="AF21" s="1373"/>
    </row>
    <row r="22" spans="1:37" s="2730" customFormat="1" ht="14.25">
      <c r="A22" s="2656" t="s">
        <v>2902</v>
      </c>
      <c r="B22" s="2800" t="s">
        <v>2903</v>
      </c>
      <c r="C22" s="1805" t="s">
        <v>2904</v>
      </c>
      <c r="D22" s="1805" t="b">
        <f>IF(E22=G22,F22,IF(G3&lt;=10,ROUND(F22+(H22-F22)*(G3-E22)/(G22-E22),4),"——"))</f>
        <v>0</v>
      </c>
      <c r="E22" s="911">
        <f>ROUNDDOWN(G3,1)</f>
        <v>0</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0</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3" t="str">
        <f>IF(G3&gt;10,D113,"——")</f>
        <v>——</v>
      </c>
      <c r="K22" s="1372"/>
      <c r="N22" s="2799" t="s">
        <v>2905</v>
      </c>
      <c r="O22" s="1556"/>
      <c r="P22" s="1557">
        <f>SUMPRODUCT((地价!A3:A26=YEAR(G19)&amp;"-"&amp;ROUNDUP(MONTH(G19)/3,0))*(地价!AD2:AH2=N22)*(地价!AD3:AH26))</f>
        <v>1.46E-2</v>
      </c>
      <c r="R22" s="1371"/>
      <c r="S22" s="1371"/>
      <c r="T22" s="1366"/>
      <c r="U22" s="1366"/>
      <c r="V22" s="1366"/>
      <c r="W22" s="1365"/>
      <c r="X22" s="1365"/>
      <c r="Y22" s="1365"/>
      <c r="Z22" s="1372"/>
      <c r="AA22" s="1373"/>
      <c r="AB22" s="1373"/>
      <c r="AC22" s="1373"/>
      <c r="AD22" s="1373"/>
      <c r="AE22" s="1373"/>
      <c r="AF22" s="1373"/>
    </row>
    <row r="23" spans="1:37" ht="27.75" thickBot="1">
      <c r="A23" s="2656" t="s">
        <v>2906</v>
      </c>
      <c r="B23" s="2801" t="s">
        <v>2907</v>
      </c>
      <c r="C23" s="1008" t="e">
        <f>ROUND(IF(G3&gt;1,IF(I3&lt;7,SUMPRODUCT((B93:B98=I3)*(C92:N92=G2)*(C93:N98)),SUMIF(C92:N92,G2,C100:N100)),IF(I3&lt;7,SUMPRODUCT((B102:B107=I3)*(C92:N92=G2)*(C102:N107)),SUMIF(C92:N92,G2,C109:N109))),4)</f>
        <v>#DIV/0!</v>
      </c>
      <c r="D23" s="2765"/>
      <c r="E23" s="2765"/>
      <c r="F23" s="2802"/>
      <c r="G23" s="2803"/>
      <c r="H23" s="2804"/>
      <c r="I23" s="2805"/>
      <c r="J23" s="2806"/>
      <c r="K23" s="1365"/>
      <c r="N23" s="2799" t="s">
        <v>2908</v>
      </c>
      <c r="O23" s="1556"/>
      <c r="P23" s="1557">
        <f>SUMPRODUCT((地价!A3:A26=YEAR(G19)&amp;"-"&amp;ROUNDUP(MONTH(G19)/3,0))*(地价!AD2:AH2=N23)*(地价!AD3:AH26))</f>
        <v>2.2599999999999999E-2</v>
      </c>
      <c r="R23" s="1371"/>
      <c r="S23" s="1371"/>
      <c r="T23" s="1366"/>
      <c r="U23" s="1366"/>
      <c r="V23" s="1366"/>
      <c r="W23" s="1365"/>
      <c r="X23" s="1365"/>
      <c r="Y23" s="1365"/>
      <c r="Z23" s="1372"/>
      <c r="AA23" s="1373"/>
      <c r="AB23" s="1373"/>
      <c r="AC23" s="1373"/>
      <c r="AD23" s="1373"/>
      <c r="AK23" s="2780"/>
    </row>
    <row r="24" spans="1:37" s="2730" customFormat="1" ht="15.75" thickBot="1">
      <c r="A24" s="2788" t="s">
        <v>812</v>
      </c>
      <c r="B24" s="2777" t="s">
        <v>2909</v>
      </c>
      <c r="C24" s="919">
        <f>SUMIF(A45:A88,E2,B45:B88)</f>
        <v>0</v>
      </c>
      <c r="D24" s="2778"/>
      <c r="E24" s="2807"/>
      <c r="F24" s="2807"/>
      <c r="G24" s="2807"/>
      <c r="H24" s="2807"/>
      <c r="I24" s="2807"/>
      <c r="J24" s="2808"/>
      <c r="K24" s="1372"/>
      <c r="N24" s="2809" t="s">
        <v>2910</v>
      </c>
      <c r="O24" s="1558"/>
      <c r="P24" s="1559">
        <f>SUMPRODUCT((地价!A3:A26=YEAR(G19)&amp;"-"&amp;ROUNDUP(MONTH(G19)/3,0))*(地价!AD2:AH2=N24)*(地价!AD3:AH26))</f>
        <v>1.4E-2</v>
      </c>
      <c r="R24" s="1371"/>
      <c r="S24" s="1371"/>
      <c r="T24" s="1366"/>
      <c r="U24" s="1366"/>
      <c r="V24" s="1366"/>
      <c r="W24" s="1365"/>
      <c r="X24" s="1365"/>
      <c r="Y24" s="1365"/>
      <c r="Z24" s="1372"/>
      <c r="AA24" s="1373"/>
      <c r="AB24" s="1373"/>
      <c r="AC24" s="1373"/>
      <c r="AD24" s="1373"/>
      <c r="AE24" s="1373"/>
      <c r="AF24" s="1373"/>
    </row>
    <row r="25" spans="1:37" ht="15.75" thickBot="1">
      <c r="A25" s="2788" t="s">
        <v>813</v>
      </c>
      <c r="B25" s="2810" t="s">
        <v>2911</v>
      </c>
      <c r="C25" s="925"/>
      <c r="D25" s="2740"/>
      <c r="E25" s="2740"/>
      <c r="F25" s="2811"/>
      <c r="G25" s="2740"/>
      <c r="H25" s="2740"/>
      <c r="I25" s="2740"/>
      <c r="J25" s="2741"/>
      <c r="K25" s="1365"/>
      <c r="N25" s="2812" t="s">
        <v>2912</v>
      </c>
      <c r="O25" s="1560"/>
      <c r="P25" s="1559">
        <f>SUMPRODUCT((地价!A3:A26=YEAR(G19)&amp;"-"&amp;ROUNDUP(MONTH(G19)/3,0))*(地价!AD2:AH2=N25)*(地价!AD3:AH26))</f>
        <v>2.06E-2</v>
      </c>
      <c r="R25" s="1371"/>
      <c r="S25" s="1371"/>
      <c r="T25" s="1366"/>
      <c r="U25" s="1366"/>
      <c r="V25" s="1366"/>
      <c r="W25" s="1365"/>
      <c r="X25" s="1365"/>
      <c r="Y25" s="1365"/>
      <c r="Z25" s="1372"/>
      <c r="AA25" s="1373"/>
      <c r="AB25" s="1373"/>
      <c r="AC25" s="1373"/>
      <c r="AD25" s="1373"/>
    </row>
    <row r="26" spans="1:37" ht="15">
      <c r="A26" s="2813"/>
      <c r="B26" s="2800" t="s">
        <v>2913</v>
      </c>
      <c r="C26" s="205" t="e">
        <f>E29+SUM(E33:E39)</f>
        <v>#DIV/0!</v>
      </c>
      <c r="D26" s="2814"/>
      <c r="E26" s="2765"/>
      <c r="F26" s="2815"/>
      <c r="G26" s="2765"/>
      <c r="H26" s="2765"/>
      <c r="I26" s="2765"/>
      <c r="J26" s="2816"/>
      <c r="K26" s="1365"/>
      <c r="L26" s="2769" t="s">
        <v>2810</v>
      </c>
      <c r="M26" s="915" t="s">
        <v>2875</v>
      </c>
      <c r="N26" s="915" t="s">
        <v>2876</v>
      </c>
      <c r="O26" s="915" t="s">
        <v>2877</v>
      </c>
      <c r="P26" s="2770" t="s">
        <v>2878</v>
      </c>
      <c r="R26" s="1371"/>
      <c r="S26" s="1371"/>
      <c r="T26" s="1366"/>
      <c r="U26" s="1366"/>
      <c r="V26" s="1366"/>
      <c r="W26" s="1365"/>
      <c r="X26" s="1365"/>
      <c r="Y26" s="1365"/>
      <c r="Z26" s="1372"/>
      <c r="AA26" s="1373"/>
      <c r="AB26" s="1373"/>
      <c r="AC26" s="1373"/>
      <c r="AD26" s="1373"/>
    </row>
    <row r="27" spans="1:37" ht="15.75" thickBot="1">
      <c r="A27" s="2813"/>
      <c r="B27" s="2817" t="s">
        <v>2914</v>
      </c>
      <c r="C27" s="926" t="e">
        <f>E30+SUM(I33:I39)</f>
        <v>#DIV/0!</v>
      </c>
      <c r="D27" s="2818"/>
      <c r="E27" s="2819"/>
      <c r="F27" s="2820"/>
      <c r="G27" s="2819"/>
      <c r="H27" s="2819"/>
      <c r="I27" s="2819"/>
      <c r="J27" s="2821"/>
      <c r="K27" s="1365"/>
      <c r="L27" s="2773" t="s">
        <v>2882</v>
      </c>
      <c r="M27" s="917">
        <v>0.25</v>
      </c>
      <c r="N27" s="917">
        <v>0.2</v>
      </c>
      <c r="O27" s="917">
        <v>0.15</v>
      </c>
      <c r="P27" s="1364">
        <v>0.1</v>
      </c>
      <c r="Q27" s="1371"/>
      <c r="R27" s="1371"/>
      <c r="S27" s="1371"/>
      <c r="T27" s="1366"/>
      <c r="U27" s="1366"/>
      <c r="V27" s="1366"/>
      <c r="W27" s="1365"/>
      <c r="X27" s="1365"/>
      <c r="Y27" s="1365"/>
      <c r="Z27" s="1372"/>
      <c r="AA27" s="1373"/>
      <c r="AB27" s="1373"/>
      <c r="AC27" s="1373"/>
      <c r="AD27" s="1373"/>
    </row>
    <row r="28" spans="1:37" ht="15.75" thickBot="1">
      <c r="A28" s="2822"/>
      <c r="B28" s="2823" t="s">
        <v>2915</v>
      </c>
      <c r="C28" s="2824" t="s">
        <v>2916</v>
      </c>
      <c r="D28" s="2824" t="s">
        <v>2917</v>
      </c>
      <c r="E28" s="2825" t="s">
        <v>2918</v>
      </c>
      <c r="F28" s="2826"/>
      <c r="G28" s="2753"/>
      <c r="H28" s="2753"/>
      <c r="I28" s="2753"/>
      <c r="J28" s="2754"/>
      <c r="K28" s="1365"/>
      <c r="L28" s="2774" t="s">
        <v>2885</v>
      </c>
      <c r="M28" s="210">
        <f ca="1">ROUND($E$20*(1+M27),3)</f>
        <v>5.3999999999999999E-2</v>
      </c>
      <c r="N28" s="210">
        <f ca="1">ROUND($E$20*(1+N27),3)</f>
        <v>5.1999999999999998E-2</v>
      </c>
      <c r="O28" s="210">
        <f ca="1">ROUND($E$20*(1+O27),3)</f>
        <v>0.05</v>
      </c>
      <c r="P28" s="1368">
        <f ca="1">ROUND($E$20*(1+P27),3)</f>
        <v>4.8000000000000001E-2</v>
      </c>
      <c r="Q28" s="1371"/>
      <c r="R28" s="1371"/>
      <c r="S28" s="1371"/>
      <c r="T28" s="1366"/>
      <c r="U28" s="1366"/>
      <c r="V28" s="1366"/>
      <c r="W28" s="1365"/>
      <c r="X28" s="1365"/>
      <c r="Y28" s="1365"/>
      <c r="Z28" s="1372"/>
      <c r="AA28" s="1373"/>
      <c r="AB28" s="1373"/>
      <c r="AC28" s="1373"/>
      <c r="AD28" s="1373"/>
    </row>
    <row r="29" spans="1:37" ht="22.5" customHeight="1">
      <c r="A29" s="2827"/>
      <c r="B29" s="2828" t="s">
        <v>2919</v>
      </c>
      <c r="C29" s="205" t="e">
        <f>ROUND(C5*C18*C19*C20*C21*C24,0)</f>
        <v>#DIV/0!</v>
      </c>
      <c r="D29" s="2829"/>
      <c r="E29" s="937" t="e">
        <f>ROUND(C29*D29/10000,0)</f>
        <v>#DIV/0!</v>
      </c>
      <c r="F29" s="2830" t="s">
        <v>2920</v>
      </c>
      <c r="G29" s="2831"/>
      <c r="H29" s="2831"/>
      <c r="I29" s="2831"/>
      <c r="J29" s="2832"/>
      <c r="K29" s="1365"/>
      <c r="L29" s="1365"/>
      <c r="M29" s="1365"/>
      <c r="N29" s="1365"/>
      <c r="O29" s="1370"/>
      <c r="P29" s="1370"/>
      <c r="Q29" s="1371"/>
      <c r="R29" s="1371"/>
      <c r="S29" s="1371"/>
      <c r="T29" s="1366"/>
      <c r="U29" s="1366"/>
      <c r="V29" s="1366"/>
      <c r="W29" s="1365"/>
      <c r="X29" s="1365"/>
      <c r="Y29" s="1365"/>
      <c r="Z29" s="1372"/>
      <c r="AA29" s="1373"/>
      <c r="AB29" s="1373"/>
      <c r="AC29" s="1373"/>
      <c r="AD29" s="1373"/>
      <c r="AE29" s="2775"/>
      <c r="AF29" s="2775"/>
      <c r="AG29" s="2712"/>
      <c r="AH29" s="2712"/>
      <c r="AI29" s="2712"/>
      <c r="AJ29" s="2712"/>
    </row>
    <row r="30" spans="1:37" ht="25.5" thickBot="1">
      <c r="A30" s="2833"/>
      <c r="B30" s="2834" t="s">
        <v>2921</v>
      </c>
      <c r="C30" s="228" t="e">
        <f>ROUND(IF(E2="工业",C29*M39,C29*M38),0)</f>
        <v>#DIV/0!</v>
      </c>
      <c r="D30" s="2835"/>
      <c r="E30" s="937" t="e">
        <f>ROUND(C30*D30/10000,0)</f>
        <v>#DIV/0!</v>
      </c>
      <c r="F30" s="2836" t="s">
        <v>2922</v>
      </c>
      <c r="G30" s="2837"/>
      <c r="H30" s="2837"/>
      <c r="I30" s="2837"/>
      <c r="J30" s="2838"/>
      <c r="K30" s="1365"/>
      <c r="L30" s="1365"/>
      <c r="M30" s="1365"/>
      <c r="N30" s="1365"/>
      <c r="O30" s="1370"/>
      <c r="P30" s="1370"/>
      <c r="Q30" s="1371"/>
      <c r="R30" s="1371"/>
      <c r="S30" s="1371"/>
      <c r="T30" s="1366"/>
      <c r="U30" s="1366"/>
      <c r="V30" s="1366"/>
      <c r="W30" s="1365"/>
      <c r="X30" s="1365"/>
      <c r="Y30" s="1365"/>
      <c r="Z30" s="1372"/>
      <c r="AA30" s="1373"/>
      <c r="AB30" s="1373"/>
      <c r="AC30" s="1373"/>
      <c r="AD30" s="1373"/>
      <c r="AE30" s="2775"/>
      <c r="AF30" s="2775"/>
      <c r="AG30" s="2712"/>
      <c r="AH30" s="2712"/>
      <c r="AI30" s="2712"/>
      <c r="AJ30" s="2712"/>
    </row>
    <row r="31" spans="1:37" ht="14.25">
      <c r="A31" s="2839"/>
      <c r="B31" s="2840" t="s">
        <v>2923</v>
      </c>
      <c r="C31" s="2841" t="s">
        <v>2924</v>
      </c>
      <c r="D31" s="2753"/>
      <c r="E31" s="2841"/>
      <c r="F31" s="2841"/>
      <c r="G31" s="2751" t="s">
        <v>2925</v>
      </c>
      <c r="H31" s="2753"/>
      <c r="I31" s="2842"/>
      <c r="J31" s="2754"/>
      <c r="K31" s="1365"/>
      <c r="L31" s="1365"/>
      <c r="M31" s="1365"/>
      <c r="N31" s="1365"/>
      <c r="O31" s="1370"/>
      <c r="P31" s="1370"/>
      <c r="Q31" s="1371"/>
      <c r="R31" s="1371"/>
      <c r="S31" s="1371"/>
      <c r="T31" s="1366"/>
      <c r="U31" s="1366"/>
      <c r="V31" s="1366"/>
      <c r="W31" s="1365"/>
      <c r="X31" s="1365"/>
      <c r="Y31" s="1365"/>
      <c r="Z31" s="1372"/>
      <c r="AA31" s="1373"/>
      <c r="AB31" s="1373"/>
      <c r="AC31" s="1373"/>
      <c r="AD31" s="1373"/>
      <c r="AE31" s="2775"/>
      <c r="AF31" s="2775"/>
      <c r="AG31" s="2712"/>
      <c r="AH31" s="2712"/>
      <c r="AI31" s="2712"/>
      <c r="AJ31" s="2712"/>
    </row>
    <row r="32" spans="1:37" ht="24">
      <c r="A32" s="2827"/>
      <c r="B32" s="2843"/>
      <c r="C32" s="500" t="s">
        <v>2916</v>
      </c>
      <c r="D32" s="497" t="s">
        <v>2917</v>
      </c>
      <c r="E32" s="497" t="s">
        <v>2918</v>
      </c>
      <c r="F32" s="387" t="s">
        <v>2926</v>
      </c>
      <c r="G32" s="2844" t="s">
        <v>2916</v>
      </c>
      <c r="H32" s="2844" t="s">
        <v>2917</v>
      </c>
      <c r="I32" s="2844" t="s">
        <v>2918</v>
      </c>
      <c r="J32" s="286"/>
      <c r="K32" s="1365"/>
      <c r="L32" s="1365"/>
      <c r="M32" s="1365"/>
      <c r="N32" s="1365"/>
      <c r="O32" s="1370"/>
      <c r="P32" s="1370"/>
      <c r="Q32" s="1371"/>
      <c r="R32" s="1371"/>
      <c r="S32" s="1371"/>
      <c r="T32" s="1366"/>
      <c r="U32" s="1366"/>
      <c r="V32" s="1366"/>
      <c r="W32" s="1365"/>
      <c r="X32" s="1365"/>
      <c r="Y32" s="1365"/>
      <c r="Z32" s="1372"/>
      <c r="AA32" s="1373"/>
      <c r="AB32" s="1373"/>
      <c r="AC32" s="1373"/>
      <c r="AD32" s="1373"/>
      <c r="AE32" s="2775"/>
      <c r="AF32" s="2775"/>
      <c r="AG32" s="2712"/>
      <c r="AH32" s="2712"/>
      <c r="AI32" s="2712"/>
      <c r="AJ32" s="2712"/>
    </row>
    <row r="33" spans="1:37" ht="36" customHeight="1">
      <c r="A33" s="3336" t="s">
        <v>2927</v>
      </c>
      <c r="B33" s="2845" t="s">
        <v>2928</v>
      </c>
      <c r="C33" s="205" t="e">
        <f>ROUND(D5*C19*C20*C24*F33,0)</f>
        <v>#DIV/0!</v>
      </c>
      <c r="D33" s="2829"/>
      <c r="E33" s="199" t="e">
        <f>ROUND(C33*D33/10000,0)</f>
        <v>#DIV/0!</v>
      </c>
      <c r="F33" s="199">
        <f>SUMIF(修正!A45:A56,G2,修正!B45:B56)</f>
        <v>0</v>
      </c>
      <c r="G33" s="199" t="e">
        <f t="shared" ref="G33" si="6">ROUND(IF(E2="工业",C33*$M$39,C33*$M$38),0)</f>
        <v>#DIV/0!</v>
      </c>
      <c r="H33" s="199">
        <f>D33</f>
        <v>0</v>
      </c>
      <c r="I33" s="199" t="e">
        <f>ROUND(G33*H33/10000,0)</f>
        <v>#DIV/0!</v>
      </c>
      <c r="J33" s="2846"/>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337"/>
      <c r="B34" s="2757" t="s">
        <v>2929</v>
      </c>
      <c r="C34" s="205" t="e">
        <f>ROUND(D5*C19*C20*C24*F34,0)</f>
        <v>#DIV/0!</v>
      </c>
      <c r="D34" s="2829"/>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46"/>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337"/>
      <c r="B35" s="2757" t="s">
        <v>2930</v>
      </c>
      <c r="C35" s="205" t="e">
        <f>ROUND(D5*C19*C20*C24*F35,0)</f>
        <v>#DIV/0!</v>
      </c>
      <c r="D35" s="2829"/>
      <c r="E35" s="199" t="e">
        <f t="shared" si="7"/>
        <v>#DIV/0!</v>
      </c>
      <c r="F35" s="199">
        <f>SUMIF(修正!A45:A56,G2,修正!D45:D56)</f>
        <v>0</v>
      </c>
      <c r="G35" s="199" t="e">
        <f>ROUND(IF(E2="工业",C35*$M$39,C35*$M$38),0)</f>
        <v>#DIV/0!</v>
      </c>
      <c r="H35" s="199">
        <f t="shared" si="8"/>
        <v>0</v>
      </c>
      <c r="I35" s="199" t="e">
        <f t="shared" si="9"/>
        <v>#DIV/0!</v>
      </c>
      <c r="J35" s="2846"/>
      <c r="K35" s="1365"/>
      <c r="L35" s="1365"/>
      <c r="M35" s="1365"/>
      <c r="N35" s="1365"/>
      <c r="O35" s="1365"/>
      <c r="P35" s="1365"/>
      <c r="Q35" s="1365"/>
      <c r="R35" s="1365"/>
      <c r="S35" s="1365"/>
      <c r="T35" s="1365"/>
      <c r="U35" s="1365"/>
      <c r="V35" s="1365"/>
      <c r="W35" s="1365"/>
      <c r="X35" s="1365"/>
      <c r="Y35" s="1365"/>
      <c r="Z35" s="1366"/>
    </row>
    <row r="36" spans="1:37" ht="13.5" thickBot="1">
      <c r="A36" s="3338"/>
      <c r="B36" s="2757" t="s">
        <v>2931</v>
      </c>
      <c r="C36" s="205" t="e">
        <f>ROUND(D5*C19*C20*C24*F36,0)</f>
        <v>#DIV/0!</v>
      </c>
      <c r="D36" s="2829"/>
      <c r="E36" s="199" t="e">
        <f t="shared" si="7"/>
        <v>#DIV/0!</v>
      </c>
      <c r="F36" s="199">
        <f>SUMIF(修正!A45:A56,G2,修正!E45:E56)</f>
        <v>0</v>
      </c>
      <c r="G36" s="199" t="e">
        <f>ROUND(IF(E2="工业",C36*$M$39,C36*$M$38),0)</f>
        <v>#DIV/0!</v>
      </c>
      <c r="H36" s="199">
        <f t="shared" si="8"/>
        <v>0</v>
      </c>
      <c r="I36" s="199" t="e">
        <f t="shared" si="9"/>
        <v>#DIV/0!</v>
      </c>
      <c r="J36" s="2846"/>
      <c r="K36" s="1365"/>
      <c r="L36" s="2711"/>
      <c r="M36" s="2711"/>
      <c r="N36" s="1365"/>
      <c r="O36" s="1365"/>
      <c r="P36" s="1365"/>
      <c r="Q36" s="1365"/>
      <c r="R36" s="1365"/>
      <c r="S36" s="1365"/>
      <c r="T36" s="1365"/>
      <c r="U36" s="1365"/>
      <c r="V36" s="1365"/>
      <c r="W36" s="1365"/>
      <c r="X36" s="1365"/>
      <c r="Y36" s="1365"/>
      <c r="Z36" s="1366"/>
    </row>
    <row r="37" spans="1:37">
      <c r="A37" s="2847"/>
      <c r="B37" s="2757" t="s">
        <v>2932</v>
      </c>
      <c r="C37" s="199" t="e">
        <f>ROUND(D5*C19*C20*C24*F37,0)</f>
        <v>#DIV/0!</v>
      </c>
      <c r="D37" s="2829"/>
      <c r="E37" s="199" t="e">
        <f t="shared" si="7"/>
        <v>#DIV/0!</v>
      </c>
      <c r="F37" s="205">
        <f>SUMIF(修正!A45:A56,G2,修正!F45:F56)</f>
        <v>0</v>
      </c>
      <c r="G37" s="199" t="e">
        <f>ROUND(IF(E2="工业",C37*$M$39,C37*$M$38),0)</f>
        <v>#DIV/0!</v>
      </c>
      <c r="H37" s="199">
        <f t="shared" si="8"/>
        <v>0</v>
      </c>
      <c r="I37" s="199" t="e">
        <f t="shared" si="9"/>
        <v>#DIV/0!</v>
      </c>
      <c r="J37" s="2846"/>
      <c r="K37" s="1365"/>
      <c r="L37" s="2848" t="s">
        <v>2933</v>
      </c>
      <c r="M37" s="2849"/>
      <c r="N37" s="1365"/>
      <c r="O37" s="1365"/>
      <c r="P37" s="1365"/>
      <c r="Q37" s="1365"/>
      <c r="R37" s="1365"/>
      <c r="S37" s="1365"/>
      <c r="T37" s="1365"/>
      <c r="U37" s="1365"/>
      <c r="V37" s="1365"/>
      <c r="W37" s="1365"/>
      <c r="X37" s="1365"/>
      <c r="Y37" s="1365"/>
      <c r="Z37" s="1366"/>
    </row>
    <row r="38" spans="1:37">
      <c r="A38" s="2847"/>
      <c r="B38" s="2757" t="s">
        <v>2934</v>
      </c>
      <c r="C38" s="199" t="e">
        <f>ROUND(D5*C19*C41*C24*F38,0)</f>
        <v>#DIV/0!</v>
      </c>
      <c r="D38" s="2829"/>
      <c r="E38" s="199" t="e">
        <f t="shared" si="7"/>
        <v>#DIV/0!</v>
      </c>
      <c r="F38" s="205">
        <f>SUMIF(修正!A45:A56,G2,修正!G45:G56)</f>
        <v>0</v>
      </c>
      <c r="G38" s="199" t="e">
        <f>ROUND(IF(E2="工业",C38*$M$39,C38*$M$38),0)</f>
        <v>#DIV/0!</v>
      </c>
      <c r="H38" s="199">
        <f t="shared" si="8"/>
        <v>0</v>
      </c>
      <c r="I38" s="199" t="e">
        <f t="shared" si="9"/>
        <v>#DIV/0!</v>
      </c>
      <c r="J38" s="2846"/>
      <c r="K38" s="1365"/>
      <c r="L38" s="1882" t="s">
        <v>2935</v>
      </c>
      <c r="M38" s="2850">
        <v>0.25</v>
      </c>
      <c r="N38" s="1365"/>
      <c r="O38" s="1365"/>
      <c r="P38" s="1365"/>
      <c r="Q38" s="1365"/>
      <c r="R38" s="1365"/>
      <c r="S38" s="1365"/>
      <c r="T38" s="1365"/>
      <c r="U38" s="1365"/>
      <c r="V38" s="1365"/>
      <c r="W38" s="1365"/>
      <c r="X38" s="1365"/>
      <c r="Y38" s="1365"/>
      <c r="Z38" s="1366"/>
    </row>
    <row r="39" spans="1:37" ht="13.5" thickBot="1">
      <c r="A39" s="2833"/>
      <c r="B39" s="2851" t="s">
        <v>2936</v>
      </c>
      <c r="C39" s="228" t="e">
        <f>ROUND(D5*C19*C41*C24*F39,0)</f>
        <v>#DIV/0!</v>
      </c>
      <c r="D39" s="2835"/>
      <c r="E39" s="228" t="e">
        <f t="shared" si="7"/>
        <v>#DIV/0!</v>
      </c>
      <c r="F39" s="927">
        <f>SUMIF(修正!A45:A56,G2,修正!H45:H56)</f>
        <v>0</v>
      </c>
      <c r="G39" s="228" t="e">
        <f>ROUND(IF(E2="工业",C39*$M$39,C39*$M$38),0)</f>
        <v>#DIV/0!</v>
      </c>
      <c r="H39" s="228">
        <f t="shared" si="8"/>
        <v>0</v>
      </c>
      <c r="I39" s="228" t="e">
        <f t="shared" si="9"/>
        <v>#DIV/0!</v>
      </c>
      <c r="J39" s="2852"/>
      <c r="K39" s="1365"/>
      <c r="L39" s="2853" t="s">
        <v>2878</v>
      </c>
      <c r="M39" s="2854">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922" t="s">
        <v>3045</v>
      </c>
      <c r="C41" s="387" t="e">
        <f>ROUND(POWER(1+E41,H41-G41)*(POWER(1+E41,G41)-1)/(POWER(1+E41,H41)-1),4)</f>
        <v>#DIV/0!</v>
      </c>
      <c r="D41" s="199" t="s">
        <v>2885</v>
      </c>
      <c r="E41" s="2921">
        <f>G20</f>
        <v>0</v>
      </c>
      <c r="F41" s="199" t="s">
        <v>2895</v>
      </c>
      <c r="G41" s="217"/>
      <c r="H41" s="199">
        <v>50</v>
      </c>
      <c r="Z41" s="1366"/>
      <c r="AA41" s="1366"/>
      <c r="AB41" s="1366"/>
      <c r="AC41" s="1366"/>
      <c r="AD41" s="1366"/>
      <c r="AE41" s="1366"/>
      <c r="AF41" s="1366"/>
      <c r="AG41" s="1366"/>
      <c r="AH41" s="1366"/>
      <c r="AI41" s="1366"/>
      <c r="AJ41" s="1366"/>
    </row>
    <row r="42" spans="1:37" s="1365" customFormat="1">
      <c r="A42" s="1366"/>
      <c r="B42" s="2855"/>
      <c r="Z42" s="1366"/>
      <c r="AA42" s="1366"/>
      <c r="AB42" s="1366"/>
      <c r="AC42" s="1366"/>
      <c r="AD42" s="1366"/>
      <c r="AE42" s="1366"/>
      <c r="AF42" s="1366"/>
      <c r="AG42" s="1366"/>
      <c r="AH42" s="1366"/>
      <c r="AI42" s="1366"/>
      <c r="AJ42" s="1366"/>
    </row>
    <row r="43" spans="1:37" s="1365" customFormat="1">
      <c r="A43" s="1366"/>
      <c r="B43" s="2855"/>
      <c r="Z43" s="1366"/>
      <c r="AA43" s="1366"/>
      <c r="AB43" s="1366"/>
      <c r="AC43" s="1366"/>
      <c r="AD43" s="1366"/>
      <c r="AE43" s="1366"/>
      <c r="AF43" s="1366"/>
      <c r="AG43" s="1366"/>
      <c r="AH43" s="1366"/>
      <c r="AI43" s="1366"/>
      <c r="AJ43" s="1366"/>
    </row>
    <row r="44" spans="1:37" s="1365" customFormat="1">
      <c r="A44" s="1366"/>
      <c r="B44" s="2855"/>
      <c r="Z44" s="1366"/>
      <c r="AA44" s="1366"/>
      <c r="AB44" s="1366"/>
      <c r="AC44" s="1366"/>
      <c r="AD44" s="1366"/>
      <c r="AE44" s="1366"/>
      <c r="AF44" s="1366"/>
      <c r="AG44" s="1366"/>
      <c r="AH44" s="1366"/>
      <c r="AI44" s="1366"/>
      <c r="AJ44" s="1366"/>
    </row>
    <row r="45" spans="1:37" s="1365" customFormat="1" ht="15.75" thickBot="1">
      <c r="A45" s="2856" t="s">
        <v>2937</v>
      </c>
      <c r="B45" s="2857"/>
      <c r="C45" s="7"/>
      <c r="D45" s="7"/>
      <c r="E45" s="7"/>
      <c r="F45" s="6"/>
      <c r="G45" s="6"/>
      <c r="H45" s="6"/>
      <c r="I45" s="7"/>
      <c r="J45" s="7"/>
      <c r="K45" s="7"/>
      <c r="L45" s="7"/>
      <c r="M45" s="7"/>
      <c r="N45" s="2775"/>
      <c r="Z45" s="1366"/>
      <c r="AA45" s="1366"/>
      <c r="AB45" s="1366"/>
      <c r="AC45" s="1366"/>
      <c r="AD45" s="1366"/>
      <c r="AE45" s="1366"/>
      <c r="AF45" s="1366"/>
      <c r="AG45" s="1366"/>
      <c r="AH45" s="1366"/>
      <c r="AI45" s="1366"/>
      <c r="AJ45" s="1366"/>
    </row>
    <row r="46" spans="1:37" s="1365" customFormat="1" ht="15">
      <c r="A46" s="2858" t="s">
        <v>2938</v>
      </c>
      <c r="B46" s="2859">
        <f>1+E48</f>
        <v>1</v>
      </c>
      <c r="C46" s="2860"/>
      <c r="D46" s="809"/>
      <c r="E46" s="810"/>
      <c r="F46" s="2861"/>
      <c r="G46" s="6"/>
      <c r="H46" s="7"/>
      <c r="I46" s="7"/>
      <c r="J46" s="7"/>
      <c r="K46" s="7"/>
      <c r="L46" s="7"/>
      <c r="M46" s="7"/>
      <c r="N46" s="2775"/>
      <c r="Z46" s="1366"/>
      <c r="AA46" s="1366"/>
      <c r="AB46" s="1366"/>
      <c r="AC46" s="1366"/>
      <c r="AD46" s="1366"/>
      <c r="AE46" s="1366"/>
      <c r="AF46" s="1366"/>
      <c r="AG46" s="1366"/>
      <c r="AH46" s="1366"/>
      <c r="AI46" s="1366"/>
      <c r="AJ46" s="1366"/>
    </row>
    <row r="47" spans="1:37" s="1365" customFormat="1" ht="24.75">
      <c r="A47" s="2862" t="s">
        <v>2939</v>
      </c>
      <c r="B47" s="1804" t="s">
        <v>2940</v>
      </c>
      <c r="C47" s="1804" t="s">
        <v>2941</v>
      </c>
      <c r="D47" s="1804" t="s">
        <v>2942</v>
      </c>
      <c r="E47" s="814" t="s">
        <v>2943</v>
      </c>
      <c r="F47" s="2863" t="s">
        <v>2944</v>
      </c>
      <c r="G47" s="1804" t="s">
        <v>754</v>
      </c>
      <c r="H47" s="2864" t="s">
        <v>2945</v>
      </c>
      <c r="I47" s="1804" t="s">
        <v>2946</v>
      </c>
      <c r="J47" s="602" t="s">
        <v>2593</v>
      </c>
      <c r="K47" s="602" t="s">
        <v>2594</v>
      </c>
      <c r="L47" s="602" t="s">
        <v>2595</v>
      </c>
      <c r="M47" s="602" t="s">
        <v>2596</v>
      </c>
      <c r="N47" s="602" t="s">
        <v>2597</v>
      </c>
      <c r="AA47" s="1366"/>
      <c r="AB47" s="1366"/>
      <c r="AC47" s="1366"/>
      <c r="AD47" s="1366"/>
      <c r="AE47" s="1366"/>
      <c r="AF47" s="1366"/>
      <c r="AG47" s="1366"/>
      <c r="AH47" s="1366"/>
      <c r="AI47" s="1366"/>
      <c r="AJ47" s="1366"/>
      <c r="AK47" s="1366"/>
    </row>
    <row r="48" spans="1:37" s="1365" customFormat="1" ht="38.25">
      <c r="A48" s="2862" t="s">
        <v>2947</v>
      </c>
      <c r="B48" s="2865" t="str">
        <f>估价对象房地状况!C4</f>
        <v>估价对象位于XX商圈，周边商业氛围成熟，人流量大，商业繁华度好</v>
      </c>
      <c r="C48" s="2762"/>
      <c r="D48" s="1281">
        <f t="shared" ref="D48:D56" si="10">SUMIF($J$47:$N$47,C48,J48:N48)</f>
        <v>0</v>
      </c>
      <c r="E48" s="816">
        <f>ROUND(SUM(D48:D56),4)</f>
        <v>0</v>
      </c>
      <c r="F48" s="2493" t="str">
        <f>IF(E2="商业",SUMIF(L1:L12,G2,N1:N12),"——")</f>
        <v>——</v>
      </c>
      <c r="G48" s="1279"/>
      <c r="H48" s="1283" t="str">
        <f t="shared" ref="H48:H56" si="11">IFERROR(ROUNDDOWN($F$48*I48/2,4),"——")</f>
        <v>——</v>
      </c>
      <c r="I48" s="815">
        <v>0.33</v>
      </c>
      <c r="J48" s="1280">
        <f t="shared" ref="J48:J56" si="12">K48+$G48</f>
        <v>0</v>
      </c>
      <c r="K48" s="1280">
        <f t="shared" ref="K48:K56" si="13">$L48+$G48</f>
        <v>0</v>
      </c>
      <c r="L48" s="1280">
        <v>0</v>
      </c>
      <c r="M48" s="1280">
        <f t="shared" ref="M48:N56" si="14">L48-$G48</f>
        <v>0</v>
      </c>
      <c r="N48" s="1280">
        <f t="shared" si="14"/>
        <v>0</v>
      </c>
      <c r="AA48" s="1366"/>
      <c r="AB48" s="1366"/>
      <c r="AC48" s="1366"/>
      <c r="AD48" s="1366"/>
      <c r="AE48" s="1366"/>
      <c r="AF48" s="1366"/>
      <c r="AG48" s="1366"/>
      <c r="AH48" s="1366"/>
      <c r="AI48" s="1366"/>
      <c r="AJ48" s="1366"/>
      <c r="AK48" s="1366"/>
    </row>
    <row r="49" spans="1:37" s="1365" customFormat="1" ht="51">
      <c r="A49" s="2862" t="s">
        <v>2948</v>
      </c>
      <c r="B49" s="2866" t="str">
        <f>估价对象房地状况!C18</f>
        <v>估价对象周边道路状况、公共交通通达情况、停车便捷程度，综合评价交通便捷度较好</v>
      </c>
      <c r="C49" s="2762"/>
      <c r="D49" s="1281">
        <f t="shared" si="10"/>
        <v>0</v>
      </c>
      <c r="E49" s="817"/>
      <c r="F49" s="2493"/>
      <c r="G49" s="1279"/>
      <c r="H49" s="1283" t="str">
        <f t="shared" si="11"/>
        <v>——</v>
      </c>
      <c r="I49" s="815">
        <v>0.25</v>
      </c>
      <c r="J49" s="1280">
        <f t="shared" si="12"/>
        <v>0</v>
      </c>
      <c r="K49" s="1280">
        <f t="shared" si="13"/>
        <v>0</v>
      </c>
      <c r="L49" s="1280">
        <v>0</v>
      </c>
      <c r="M49" s="1280">
        <f t="shared" si="14"/>
        <v>0</v>
      </c>
      <c r="N49" s="1280">
        <f t="shared" si="14"/>
        <v>0</v>
      </c>
      <c r="AA49" s="1366"/>
      <c r="AB49" s="1366"/>
      <c r="AC49" s="1366"/>
      <c r="AD49" s="1366"/>
      <c r="AE49" s="1366"/>
      <c r="AF49" s="1366"/>
      <c r="AG49" s="1366"/>
      <c r="AH49" s="1366"/>
      <c r="AI49" s="1366"/>
      <c r="AJ49" s="1366"/>
      <c r="AK49" s="1366"/>
    </row>
    <row r="50" spans="1:37" s="1365" customFormat="1" ht="24">
      <c r="A50" s="2862" t="s">
        <v>2949</v>
      </c>
      <c r="B50" s="2866">
        <f>估价对象房地状况!C19</f>
        <v>0</v>
      </c>
      <c r="C50" s="2762"/>
      <c r="D50" s="1281">
        <f t="shared" si="10"/>
        <v>0</v>
      </c>
      <c r="E50" s="817"/>
      <c r="F50" s="2493"/>
      <c r="G50" s="1279"/>
      <c r="H50" s="1283" t="str">
        <f t="shared" si="11"/>
        <v>——</v>
      </c>
      <c r="I50" s="815">
        <v>0.05</v>
      </c>
      <c r="J50" s="1280">
        <f t="shared" si="12"/>
        <v>0</v>
      </c>
      <c r="K50" s="1280">
        <f t="shared" si="13"/>
        <v>0</v>
      </c>
      <c r="L50" s="1280">
        <v>0</v>
      </c>
      <c r="M50" s="1280">
        <f t="shared" si="14"/>
        <v>0</v>
      </c>
      <c r="N50" s="1280">
        <f t="shared" si="14"/>
        <v>0</v>
      </c>
      <c r="AA50" s="1366"/>
      <c r="AB50" s="1366"/>
      <c r="AC50" s="1366"/>
      <c r="AD50" s="1366"/>
      <c r="AE50" s="1366"/>
      <c r="AF50" s="1366"/>
      <c r="AG50" s="1366"/>
      <c r="AH50" s="1366"/>
      <c r="AI50" s="1366"/>
      <c r="AJ50" s="1366"/>
      <c r="AK50" s="1366"/>
    </row>
    <row r="51" spans="1:37" s="1365" customFormat="1" ht="36.75">
      <c r="A51" s="2862" t="s">
        <v>2950</v>
      </c>
      <c r="B51" s="2867" t="s">
        <v>2951</v>
      </c>
      <c r="C51" s="2762"/>
      <c r="D51" s="1281">
        <f t="shared" si="10"/>
        <v>0</v>
      </c>
      <c r="E51" s="817"/>
      <c r="F51" s="2493"/>
      <c r="G51" s="1279"/>
      <c r="H51" s="1283" t="str">
        <f t="shared" si="11"/>
        <v>——</v>
      </c>
      <c r="I51" s="815">
        <v>0.05</v>
      </c>
      <c r="J51" s="1280">
        <f t="shared" si="12"/>
        <v>0</v>
      </c>
      <c r="K51" s="1280">
        <f t="shared" si="13"/>
        <v>0</v>
      </c>
      <c r="L51" s="1280">
        <v>0</v>
      </c>
      <c r="M51" s="1280">
        <f t="shared" si="14"/>
        <v>0</v>
      </c>
      <c r="N51" s="1280">
        <f t="shared" si="14"/>
        <v>0</v>
      </c>
      <c r="AA51" s="1366"/>
      <c r="AB51" s="1366"/>
      <c r="AC51" s="1366"/>
      <c r="AD51" s="1366"/>
      <c r="AE51" s="1366"/>
      <c r="AF51" s="1366"/>
      <c r="AG51" s="1366"/>
      <c r="AH51" s="1366"/>
      <c r="AI51" s="1366"/>
      <c r="AJ51" s="1366"/>
      <c r="AK51" s="1366"/>
    </row>
    <row r="52" spans="1:37" s="1365" customFormat="1" ht="24">
      <c r="A52" s="2862" t="s">
        <v>2952</v>
      </c>
      <c r="B52" s="2866">
        <f>估价对象房地状况!C24</f>
        <v>0</v>
      </c>
      <c r="C52" s="2762"/>
      <c r="D52" s="1281">
        <f t="shared" si="10"/>
        <v>0</v>
      </c>
      <c r="E52" s="817"/>
      <c r="F52" s="2493"/>
      <c r="G52" s="1279"/>
      <c r="H52" s="1283" t="str">
        <f t="shared" si="11"/>
        <v>——</v>
      </c>
      <c r="I52" s="815">
        <v>0.08</v>
      </c>
      <c r="J52" s="1280">
        <f t="shared" si="12"/>
        <v>0</v>
      </c>
      <c r="K52" s="1280">
        <f t="shared" si="13"/>
        <v>0</v>
      </c>
      <c r="L52" s="1280">
        <v>0</v>
      </c>
      <c r="M52" s="1280">
        <f t="shared" si="14"/>
        <v>0</v>
      </c>
      <c r="N52" s="1280">
        <f t="shared" si="14"/>
        <v>0</v>
      </c>
      <c r="AA52" s="1366"/>
      <c r="AB52" s="1366"/>
      <c r="AC52" s="1366"/>
      <c r="AD52" s="1366"/>
      <c r="AE52" s="1366"/>
      <c r="AF52" s="1366"/>
      <c r="AG52" s="1366"/>
      <c r="AH52" s="1366"/>
      <c r="AI52" s="1366"/>
      <c r="AJ52" s="1366"/>
      <c r="AK52" s="1366"/>
    </row>
    <row r="53" spans="1:37" s="1365" customFormat="1" ht="24">
      <c r="A53" s="2862" t="s">
        <v>2953</v>
      </c>
      <c r="B53" s="2868" t="s">
        <v>2954</v>
      </c>
      <c r="C53" s="2762"/>
      <c r="D53" s="1281">
        <f t="shared" si="10"/>
        <v>0</v>
      </c>
      <c r="E53" s="817"/>
      <c r="F53" s="2493"/>
      <c r="G53" s="1279"/>
      <c r="H53" s="1283" t="str">
        <f t="shared" si="11"/>
        <v>——</v>
      </c>
      <c r="I53" s="815">
        <v>0.03</v>
      </c>
      <c r="J53" s="1280">
        <f t="shared" si="12"/>
        <v>0</v>
      </c>
      <c r="K53" s="1280">
        <f t="shared" si="13"/>
        <v>0</v>
      </c>
      <c r="L53" s="1280">
        <v>0</v>
      </c>
      <c r="M53" s="1280">
        <f t="shared" si="14"/>
        <v>0</v>
      </c>
      <c r="N53" s="1280">
        <f t="shared" si="14"/>
        <v>0</v>
      </c>
      <c r="AA53" s="1366"/>
      <c r="AB53" s="1366"/>
      <c r="AC53" s="1366"/>
      <c r="AD53" s="1366"/>
      <c r="AE53" s="1366"/>
      <c r="AF53" s="1366"/>
      <c r="AG53" s="1366"/>
      <c r="AH53" s="1366"/>
      <c r="AI53" s="1366"/>
      <c r="AJ53" s="1366"/>
      <c r="AK53" s="1366"/>
    </row>
    <row r="54" spans="1:37" s="1365" customFormat="1" ht="25.5">
      <c r="A54" s="2869" t="s">
        <v>2955</v>
      </c>
      <c r="B54" s="1720" t="str">
        <f>估价对象房地状况!C21</f>
        <v>估价对象所在区域公共配套设施齐备情况</v>
      </c>
      <c r="C54" s="2762"/>
      <c r="D54" s="1281">
        <f t="shared" si="10"/>
        <v>0</v>
      </c>
      <c r="E54" s="817"/>
      <c r="F54" s="2493"/>
      <c r="G54" s="1279"/>
      <c r="H54" s="1283" t="str">
        <f t="shared" si="11"/>
        <v>——</v>
      </c>
      <c r="I54" s="815">
        <v>0.05</v>
      </c>
      <c r="J54" s="1280">
        <f t="shared" si="12"/>
        <v>0</v>
      </c>
      <c r="K54" s="1280">
        <f t="shared" si="13"/>
        <v>0</v>
      </c>
      <c r="L54" s="1280">
        <v>0</v>
      </c>
      <c r="M54" s="1280">
        <f t="shared" si="14"/>
        <v>0</v>
      </c>
      <c r="N54" s="1280">
        <f t="shared" si="14"/>
        <v>0</v>
      </c>
      <c r="AA54" s="1366"/>
      <c r="AB54" s="1366"/>
      <c r="AC54" s="1366"/>
      <c r="AD54" s="1366"/>
      <c r="AE54" s="1366"/>
      <c r="AF54" s="1366"/>
      <c r="AG54" s="1366"/>
      <c r="AH54" s="1366"/>
      <c r="AI54" s="1366"/>
      <c r="AJ54" s="1366"/>
      <c r="AK54" s="1366"/>
    </row>
    <row r="55" spans="1:37" s="1365" customFormat="1" ht="25.5">
      <c r="A55" s="2869" t="s">
        <v>2956</v>
      </c>
      <c r="B55" s="2866" t="str">
        <f>估价对象房地状况!C22</f>
        <v>估价对象所在区域基础设施水平</v>
      </c>
      <c r="C55" s="2762"/>
      <c r="D55" s="1281">
        <f t="shared" si="10"/>
        <v>0</v>
      </c>
      <c r="E55" s="817"/>
      <c r="F55" s="2493"/>
      <c r="G55" s="1279"/>
      <c r="H55" s="1283" t="str">
        <f t="shared" si="11"/>
        <v>——</v>
      </c>
      <c r="I55" s="815">
        <v>0.1</v>
      </c>
      <c r="J55" s="1280">
        <f t="shared" si="12"/>
        <v>0</v>
      </c>
      <c r="K55" s="1280">
        <f t="shared" si="13"/>
        <v>0</v>
      </c>
      <c r="L55" s="1280">
        <v>0</v>
      </c>
      <c r="M55" s="1280">
        <f t="shared" si="14"/>
        <v>0</v>
      </c>
      <c r="N55" s="1280">
        <f t="shared" si="14"/>
        <v>0</v>
      </c>
      <c r="AA55" s="1366"/>
      <c r="AB55" s="1366"/>
      <c r="AC55" s="1366"/>
      <c r="AD55" s="1366"/>
      <c r="AE55" s="1366"/>
      <c r="AF55" s="1366"/>
      <c r="AG55" s="1366"/>
      <c r="AH55" s="1366"/>
      <c r="AI55" s="1366"/>
      <c r="AJ55" s="1366"/>
      <c r="AK55" s="1366"/>
    </row>
    <row r="56" spans="1:37" s="1365" customFormat="1" ht="39" thickBot="1">
      <c r="A56" s="2870" t="s">
        <v>2957</v>
      </c>
      <c r="B56" s="2871" t="str">
        <f>估价对象房地状况!C20</f>
        <v>区域自然环境：；人文环境；综合评价环境状况一般</v>
      </c>
      <c r="C56" s="2762"/>
      <c r="D56" s="1281">
        <f t="shared" si="10"/>
        <v>0</v>
      </c>
      <c r="E56" s="820"/>
      <c r="F56" s="2493"/>
      <c r="G56" s="1279"/>
      <c r="H56" s="1283" t="str">
        <f t="shared" si="11"/>
        <v>——</v>
      </c>
      <c r="I56" s="819">
        <v>0.06</v>
      </c>
      <c r="J56" s="1280">
        <f t="shared" si="12"/>
        <v>0</v>
      </c>
      <c r="K56" s="1280">
        <f t="shared" si="13"/>
        <v>0</v>
      </c>
      <c r="L56" s="1280">
        <v>0</v>
      </c>
      <c r="M56" s="1280">
        <f t="shared" si="14"/>
        <v>0</v>
      </c>
      <c r="N56" s="1280">
        <f t="shared" si="14"/>
        <v>0</v>
      </c>
      <c r="AA56" s="1366"/>
      <c r="AB56" s="1366"/>
      <c r="AC56" s="1366"/>
      <c r="AD56" s="1366"/>
      <c r="AE56" s="1366"/>
      <c r="AF56" s="1366"/>
      <c r="AG56" s="1366"/>
      <c r="AH56" s="1366"/>
      <c r="AI56" s="1366"/>
      <c r="AJ56" s="1366"/>
      <c r="AK56" s="1366"/>
    </row>
    <row r="57" spans="1:37" s="1365" customFormat="1" ht="15">
      <c r="A57" s="2858" t="s">
        <v>2958</v>
      </c>
      <c r="B57" s="2859">
        <f>1+E59</f>
        <v>1</v>
      </c>
      <c r="C57" s="809"/>
      <c r="D57" s="809"/>
      <c r="E57" s="810"/>
      <c r="F57" s="2861"/>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2" t="s">
        <v>2939</v>
      </c>
      <c r="B58" s="1804"/>
      <c r="C58" s="1804" t="s">
        <v>2941</v>
      </c>
      <c r="D58" s="1804" t="s">
        <v>2942</v>
      </c>
      <c r="E58" s="814" t="s">
        <v>2943</v>
      </c>
      <c r="F58" s="2863" t="s">
        <v>2959</v>
      </c>
      <c r="G58" s="1804" t="s">
        <v>754</v>
      </c>
      <c r="H58" s="2864" t="s">
        <v>2945</v>
      </c>
      <c r="I58" s="1804" t="s">
        <v>2946</v>
      </c>
      <c r="J58" s="602" t="s">
        <v>2593</v>
      </c>
      <c r="K58" s="602" t="s">
        <v>2594</v>
      </c>
      <c r="L58" s="602" t="s">
        <v>2595</v>
      </c>
      <c r="M58" s="602" t="s">
        <v>2596</v>
      </c>
      <c r="N58" s="602" t="s">
        <v>2597</v>
      </c>
      <c r="AA58" s="1366"/>
      <c r="AB58" s="1366"/>
      <c r="AC58" s="1366"/>
      <c r="AD58" s="1366"/>
      <c r="AE58" s="1366"/>
      <c r="AF58" s="1366"/>
      <c r="AG58" s="1366"/>
      <c r="AH58" s="1366"/>
      <c r="AI58" s="1366"/>
      <c r="AJ58" s="1366"/>
      <c r="AK58" s="1366"/>
    </row>
    <row r="59" spans="1:37" s="1365" customFormat="1" ht="38.25">
      <c r="A59" s="2862" t="s">
        <v>2960</v>
      </c>
      <c r="B59" s="2865" t="str">
        <f>估价对象房地状况!C17</f>
        <v>估价对象位于XX商圈，周边办公楼项目较多，入驻率高，办公集聚程度较好</v>
      </c>
      <c r="C59" s="2762"/>
      <c r="D59" s="1281">
        <f t="shared" ref="D59:D67" si="15">SUMIF($J$58:$N$58,C59,J59:N59)</f>
        <v>0</v>
      </c>
      <c r="E59" s="816">
        <f>ROUND(SUM(D59:D67),4)</f>
        <v>0</v>
      </c>
      <c r="F59" s="2493" t="str">
        <f>IF(E2="办公",SUMIF(L1:L12,G2,N1:N12),"——")</f>
        <v>——</v>
      </c>
      <c r="G59" s="1279"/>
      <c r="H59" s="1283" t="str">
        <f t="shared" ref="H59:H67" si="16">IFERROR(ROUNDDOWN($F$59*I59/2,4),"——")</f>
        <v>——</v>
      </c>
      <c r="I59" s="815">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62" t="s">
        <v>2948</v>
      </c>
      <c r="B60" s="2866" t="str">
        <f>估价对象房地状况!C18</f>
        <v>估价对象周边道路状况、公共交通通达情况、停车便捷程度，综合评价交通便捷度较好</v>
      </c>
      <c r="C60" s="2762"/>
      <c r="D60" s="1281">
        <f t="shared" si="15"/>
        <v>0</v>
      </c>
      <c r="E60" s="817"/>
      <c r="F60" s="2493"/>
      <c r="G60" s="1279"/>
      <c r="H60" s="1283" t="str">
        <f t="shared" si="16"/>
        <v>——</v>
      </c>
      <c r="I60" s="815">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2" t="s">
        <v>2949</v>
      </c>
      <c r="B61" s="2866">
        <f>估价对象房地状况!C19</f>
        <v>0</v>
      </c>
      <c r="C61" s="2762"/>
      <c r="D61" s="1281">
        <f t="shared" si="15"/>
        <v>0</v>
      </c>
      <c r="E61" s="817"/>
      <c r="F61" s="2493"/>
      <c r="G61" s="1279"/>
      <c r="H61" s="1283" t="str">
        <f t="shared" si="16"/>
        <v>——</v>
      </c>
      <c r="I61" s="815">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2" t="s">
        <v>2950</v>
      </c>
      <c r="B62" s="2867" t="s">
        <v>2951</v>
      </c>
      <c r="C62" s="2762"/>
      <c r="D62" s="1281">
        <f t="shared" si="15"/>
        <v>0</v>
      </c>
      <c r="E62" s="817"/>
      <c r="F62" s="2493"/>
      <c r="G62" s="1279"/>
      <c r="H62" s="1283" t="str">
        <f t="shared" si="16"/>
        <v>——</v>
      </c>
      <c r="I62" s="815">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2" t="s">
        <v>2952</v>
      </c>
      <c r="B63" s="2866">
        <f>估价对象房地状况!C24</f>
        <v>0</v>
      </c>
      <c r="C63" s="2762"/>
      <c r="D63" s="1281">
        <f t="shared" si="15"/>
        <v>0</v>
      </c>
      <c r="E63" s="817"/>
      <c r="F63" s="2493"/>
      <c r="G63" s="1279"/>
      <c r="H63" s="1283" t="str">
        <f t="shared" si="16"/>
        <v>——</v>
      </c>
      <c r="I63" s="815">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2" t="s">
        <v>2953</v>
      </c>
      <c r="B64" s="2868" t="s">
        <v>2954</v>
      </c>
      <c r="C64" s="2762"/>
      <c r="D64" s="1281">
        <f t="shared" si="15"/>
        <v>0</v>
      </c>
      <c r="E64" s="817"/>
      <c r="F64" s="2493"/>
      <c r="G64" s="1279"/>
      <c r="H64" s="1283" t="str">
        <f t="shared" si="16"/>
        <v>——</v>
      </c>
      <c r="I64" s="815">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62" t="s">
        <v>2955</v>
      </c>
      <c r="B65" s="1720" t="str">
        <f>估价对象房地状况!C21</f>
        <v>估价对象所在区域公共配套设施齐备情况</v>
      </c>
      <c r="C65" s="2762"/>
      <c r="D65" s="1281">
        <f t="shared" si="15"/>
        <v>0</v>
      </c>
      <c r="E65" s="817"/>
      <c r="F65" s="2493"/>
      <c r="G65" s="1279"/>
      <c r="H65" s="1283" t="str">
        <f t="shared" si="16"/>
        <v>——</v>
      </c>
      <c r="I65" s="815">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62" t="s">
        <v>2956</v>
      </c>
      <c r="B66" s="1720" t="str">
        <f>估价对象房地状况!C22</f>
        <v>估价对象所在区域基础设施水平</v>
      </c>
      <c r="C66" s="2762"/>
      <c r="D66" s="1281">
        <f t="shared" si="15"/>
        <v>0</v>
      </c>
      <c r="E66" s="817"/>
      <c r="F66" s="2493"/>
      <c r="G66" s="1279"/>
      <c r="H66" s="1283" t="str">
        <f t="shared" si="16"/>
        <v>——</v>
      </c>
      <c r="I66" s="815">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70" t="s">
        <v>2957</v>
      </c>
      <c r="B67" s="2872" t="str">
        <f>估价对象房地状况!C20</f>
        <v>区域自然环境：；人文环境；综合评价环境状况一般</v>
      </c>
      <c r="C67" s="2762"/>
      <c r="D67" s="1281">
        <f t="shared" si="15"/>
        <v>0</v>
      </c>
      <c r="E67" s="820"/>
      <c r="F67" s="2493"/>
      <c r="G67" s="1279"/>
      <c r="H67" s="1283" t="str">
        <f t="shared" si="16"/>
        <v>——</v>
      </c>
      <c r="I67" s="819">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58" t="s">
        <v>2961</v>
      </c>
      <c r="B68" s="2859">
        <f>1+E70</f>
        <v>1</v>
      </c>
      <c r="C68" s="809"/>
      <c r="D68" s="809"/>
      <c r="E68" s="810"/>
      <c r="F68" s="2861"/>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2" t="s">
        <v>2939</v>
      </c>
      <c r="B69" s="1804"/>
      <c r="C69" s="1804" t="s">
        <v>2941</v>
      </c>
      <c r="D69" s="1804" t="s">
        <v>2942</v>
      </c>
      <c r="E69" s="814" t="s">
        <v>2943</v>
      </c>
      <c r="F69" s="2863" t="s">
        <v>2959</v>
      </c>
      <c r="G69" s="1804" t="s">
        <v>754</v>
      </c>
      <c r="H69" s="2864" t="s">
        <v>2945</v>
      </c>
      <c r="I69" s="1804" t="s">
        <v>2946</v>
      </c>
      <c r="J69" s="602" t="s">
        <v>2593</v>
      </c>
      <c r="K69" s="602" t="s">
        <v>2594</v>
      </c>
      <c r="L69" s="602" t="s">
        <v>2595</v>
      </c>
      <c r="M69" s="602" t="s">
        <v>2596</v>
      </c>
      <c r="N69" s="602" t="s">
        <v>2597</v>
      </c>
      <c r="AA69" s="1366"/>
      <c r="AB69" s="1366"/>
      <c r="AC69" s="1366"/>
      <c r="AD69" s="1366"/>
      <c r="AE69" s="1366"/>
      <c r="AF69" s="1366"/>
      <c r="AG69" s="1366"/>
      <c r="AH69" s="1366"/>
      <c r="AI69" s="1366"/>
      <c r="AJ69" s="1366"/>
      <c r="AK69" s="1366"/>
    </row>
    <row r="70" spans="1:37" s="1365" customFormat="1" ht="51">
      <c r="A70" s="2862" t="s">
        <v>2962</v>
      </c>
      <c r="B70" s="2865" t="str">
        <f>估价对象房地状况!C15</f>
        <v>估价对象周边居住用地比例、居住小区规模和社区发展完善程度，综合评价居住社区成熟度一般</v>
      </c>
      <c r="C70" s="2762"/>
      <c r="D70" s="1281">
        <f t="shared" ref="D70:D78" si="20">SUMIF($J$69:$N$69,C70,J70:N70)</f>
        <v>0</v>
      </c>
      <c r="E70" s="816">
        <f>ROUND(SUM(D70:D78),4)</f>
        <v>0</v>
      </c>
      <c r="F70" s="2493" t="str">
        <f>IF(E2="住宅",SUMIF(L1:L12,G2,N1:N12),"——")</f>
        <v>——</v>
      </c>
      <c r="G70" s="1279"/>
      <c r="H70" s="1283" t="str">
        <f t="shared" ref="H70:H78" si="21">IFERROR(ROUNDDOWN($F$70*I70/2,4),"——")</f>
        <v>——</v>
      </c>
      <c r="I70" s="815">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62" t="s">
        <v>2948</v>
      </c>
      <c r="B71" s="2866" t="str">
        <f>估价对象房地状况!C18</f>
        <v>估价对象周边道路状况、公共交通通达情况、停车便捷程度，综合评价交通便捷度较好</v>
      </c>
      <c r="C71" s="2762"/>
      <c r="D71" s="1281">
        <f t="shared" si="20"/>
        <v>0</v>
      </c>
      <c r="E71" s="821"/>
      <c r="F71" s="2493"/>
      <c r="G71" s="1279"/>
      <c r="H71" s="1283" t="str">
        <f t="shared" si="21"/>
        <v>——</v>
      </c>
      <c r="I71" s="815">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2" t="s">
        <v>2949</v>
      </c>
      <c r="B72" s="2866">
        <f>估价对象房地状况!C19</f>
        <v>0</v>
      </c>
      <c r="C72" s="2762"/>
      <c r="D72" s="1281">
        <f t="shared" si="20"/>
        <v>0</v>
      </c>
      <c r="E72" s="821"/>
      <c r="F72" s="2493"/>
      <c r="G72" s="1279"/>
      <c r="H72" s="1283" t="str">
        <f t="shared" si="21"/>
        <v>——</v>
      </c>
      <c r="I72" s="815">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2" t="s">
        <v>2963</v>
      </c>
      <c r="B73" s="2866">
        <f>估价对象房地状况!C24</f>
        <v>0</v>
      </c>
      <c r="C73" s="2762"/>
      <c r="D73" s="1281">
        <f t="shared" si="20"/>
        <v>0</v>
      </c>
      <c r="E73" s="821"/>
      <c r="F73" s="2493"/>
      <c r="G73" s="1279"/>
      <c r="H73" s="1283" t="str">
        <f t="shared" si="21"/>
        <v>——</v>
      </c>
      <c r="I73" s="815">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62" t="s">
        <v>2955</v>
      </c>
      <c r="B74" s="1720" t="str">
        <f>估价对象房地状况!C21</f>
        <v>估价对象所在区域公共配套设施齐备情况</v>
      </c>
      <c r="C74" s="2762"/>
      <c r="D74" s="1281">
        <f t="shared" si="20"/>
        <v>0</v>
      </c>
      <c r="E74" s="821"/>
      <c r="F74" s="2493"/>
      <c r="G74" s="1279"/>
      <c r="H74" s="1283" t="str">
        <f t="shared" si="21"/>
        <v>——</v>
      </c>
      <c r="I74" s="815">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62" t="s">
        <v>2956</v>
      </c>
      <c r="B75" s="1720" t="str">
        <f>估价对象房地状况!C22</f>
        <v>估价对象所在区域基础设施水平</v>
      </c>
      <c r="C75" s="2762"/>
      <c r="D75" s="1281">
        <f t="shared" si="20"/>
        <v>0</v>
      </c>
      <c r="E75" s="821"/>
      <c r="F75" s="2493"/>
      <c r="G75" s="1279"/>
      <c r="H75" s="1283" t="str">
        <f t="shared" si="21"/>
        <v>——</v>
      </c>
      <c r="I75" s="815">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1" customFormat="1" ht="24">
      <c r="A76" s="2862" t="s">
        <v>2953</v>
      </c>
      <c r="B76" s="2868" t="s">
        <v>2954</v>
      </c>
      <c r="C76" s="2762"/>
      <c r="D76" s="1281">
        <f t="shared" si="20"/>
        <v>0</v>
      </c>
      <c r="E76" s="821"/>
      <c r="F76" s="2493"/>
      <c r="G76" s="1279"/>
      <c r="H76" s="1283" t="str">
        <f t="shared" si="21"/>
        <v>——</v>
      </c>
      <c r="I76" s="815">
        <v>0.05</v>
      </c>
      <c r="J76" s="1280">
        <f t="shared" si="22"/>
        <v>0</v>
      </c>
      <c r="K76" s="1280">
        <f t="shared" si="23"/>
        <v>0</v>
      </c>
      <c r="L76" s="1280">
        <v>0</v>
      </c>
      <c r="M76" s="1280">
        <f t="shared" si="24"/>
        <v>0</v>
      </c>
      <c r="N76" s="1280">
        <f t="shared" si="24"/>
        <v>0</v>
      </c>
      <c r="AA76" s="2873"/>
      <c r="AB76" s="1366"/>
      <c r="AC76" s="1366"/>
      <c r="AD76" s="1366"/>
      <c r="AE76" s="1366"/>
      <c r="AF76" s="1366"/>
      <c r="AG76" s="1366"/>
      <c r="AH76" s="2873"/>
      <c r="AI76" s="2873"/>
      <c r="AJ76" s="2873"/>
      <c r="AK76" s="2873"/>
    </row>
    <row r="77" spans="1:37" ht="38.25">
      <c r="A77" s="2862" t="s">
        <v>2957</v>
      </c>
      <c r="B77" s="2865" t="str">
        <f>估价对象房地状况!C20</f>
        <v>区域自然环境：；人文环境；综合评价环境状况一般</v>
      </c>
      <c r="C77" s="2762"/>
      <c r="D77" s="1281">
        <f t="shared" si="20"/>
        <v>0</v>
      </c>
      <c r="E77" s="821"/>
      <c r="F77" s="2493"/>
      <c r="G77" s="1279"/>
      <c r="H77" s="1283" t="str">
        <f t="shared" si="21"/>
        <v>——</v>
      </c>
      <c r="I77" s="815">
        <v>0.15</v>
      </c>
      <c r="J77" s="1280">
        <f t="shared" si="22"/>
        <v>0</v>
      </c>
      <c r="K77" s="1280">
        <f t="shared" si="23"/>
        <v>0</v>
      </c>
      <c r="L77" s="1280">
        <v>0</v>
      </c>
      <c r="M77" s="1280">
        <f t="shared" si="24"/>
        <v>0</v>
      </c>
      <c r="N77" s="1280">
        <f t="shared" si="24"/>
        <v>0</v>
      </c>
      <c r="Z77" s="2712"/>
      <c r="AA77" s="2780"/>
      <c r="AG77" s="1367"/>
      <c r="AK77" s="2780"/>
    </row>
    <row r="78" spans="1:37" ht="24.75" thickBot="1">
      <c r="A78" s="2870" t="s">
        <v>2964</v>
      </c>
      <c r="B78" s="2874"/>
      <c r="C78" s="2762"/>
      <c r="D78" s="1281">
        <f t="shared" si="20"/>
        <v>0</v>
      </c>
      <c r="E78" s="822"/>
      <c r="F78" s="2493"/>
      <c r="G78" s="1279"/>
      <c r="H78" s="1283" t="str">
        <f t="shared" si="21"/>
        <v>——</v>
      </c>
      <c r="I78" s="819">
        <v>0.04</v>
      </c>
      <c r="J78" s="1280">
        <f t="shared" si="22"/>
        <v>0</v>
      </c>
      <c r="K78" s="1280">
        <f t="shared" si="23"/>
        <v>0</v>
      </c>
      <c r="L78" s="1280">
        <v>0</v>
      </c>
      <c r="M78" s="1280">
        <f t="shared" si="24"/>
        <v>0</v>
      </c>
      <c r="N78" s="1280">
        <f t="shared" si="24"/>
        <v>0</v>
      </c>
      <c r="Z78" s="2712"/>
      <c r="AA78" s="2780"/>
      <c r="AG78" s="1367"/>
      <c r="AK78" s="2780"/>
    </row>
    <row r="79" spans="1:37" ht="15">
      <c r="A79" s="2858" t="s">
        <v>2965</v>
      </c>
      <c r="B79" s="2859">
        <f>1+E81</f>
        <v>1</v>
      </c>
      <c r="C79" s="809"/>
      <c r="D79" s="809"/>
      <c r="E79" s="810"/>
      <c r="F79" s="2861"/>
      <c r="G79" s="6"/>
      <c r="H79" s="6"/>
      <c r="I79" s="6"/>
      <c r="J79" s="7"/>
      <c r="K79" s="7"/>
      <c r="L79" s="7"/>
      <c r="M79" s="7"/>
      <c r="N79" s="7"/>
      <c r="Z79" s="2712"/>
      <c r="AA79" s="2780"/>
      <c r="AG79" s="1367"/>
      <c r="AK79" s="2780"/>
    </row>
    <row r="80" spans="1:37" ht="24.75">
      <c r="A80" s="2862" t="s">
        <v>2939</v>
      </c>
      <c r="B80" s="1804"/>
      <c r="C80" s="1804" t="s">
        <v>2941</v>
      </c>
      <c r="D80" s="1804" t="s">
        <v>2942</v>
      </c>
      <c r="E80" s="814" t="s">
        <v>2943</v>
      </c>
      <c r="F80" s="2863" t="s">
        <v>2959</v>
      </c>
      <c r="G80" s="1804" t="s">
        <v>754</v>
      </c>
      <c r="H80" s="2864" t="s">
        <v>2945</v>
      </c>
      <c r="I80" s="1804" t="s">
        <v>2946</v>
      </c>
      <c r="J80" s="602" t="s">
        <v>2593</v>
      </c>
      <c r="K80" s="602" t="s">
        <v>2594</v>
      </c>
      <c r="L80" s="602" t="s">
        <v>2595</v>
      </c>
      <c r="M80" s="602" t="s">
        <v>2596</v>
      </c>
      <c r="N80" s="602" t="s">
        <v>2597</v>
      </c>
      <c r="Z80" s="2712"/>
      <c r="AA80" s="2780"/>
      <c r="AG80" s="1367"/>
      <c r="AK80" s="2780"/>
    </row>
    <row r="81" spans="1:37" ht="38.25">
      <c r="A81" s="2862" t="s">
        <v>2966</v>
      </c>
      <c r="B81" s="2866" t="str">
        <f>估价对象房地状况!G15</f>
        <v>估价对象位于XX开发区，园区建设成熟度XX，产业集聚程度XX</v>
      </c>
      <c r="C81" s="2762"/>
      <c r="D81" s="1281">
        <f t="shared" ref="D81:D88" si="25">SUMIF($J$80:$N$80,C81,J81:N81)</f>
        <v>0</v>
      </c>
      <c r="E81" s="816">
        <f>ROUND(SUM(D81:D88),4)</f>
        <v>0</v>
      </c>
      <c r="F81" s="2493" t="str">
        <f>IF(E2="工业",SUMIF(L1:L12,G2,N1:N12),"——")</f>
        <v>——</v>
      </c>
      <c r="G81" s="1279"/>
      <c r="H81" s="1283" t="str">
        <f t="shared" ref="H81:H88" si="26">IFERROR(ROUNDDOWN($F$81*I81/2,4),"——")</f>
        <v>——</v>
      </c>
      <c r="I81" s="815">
        <v>0.26</v>
      </c>
      <c r="J81" s="1280">
        <f t="shared" ref="J81:J88" si="27">K81+$G81</f>
        <v>0</v>
      </c>
      <c r="K81" s="1280">
        <f t="shared" ref="K81:K88" si="28">$L81+$G81</f>
        <v>0</v>
      </c>
      <c r="L81" s="1280">
        <v>0</v>
      </c>
      <c r="M81" s="1280">
        <f t="shared" ref="M81:N88" si="29">L81-$G81</f>
        <v>0</v>
      </c>
      <c r="N81" s="1280">
        <f t="shared" si="29"/>
        <v>0</v>
      </c>
      <c r="Z81" s="2712"/>
      <c r="AA81" s="2780"/>
      <c r="AG81" s="1367"/>
      <c r="AK81" s="2780"/>
    </row>
    <row r="82" spans="1:37" ht="51">
      <c r="A82" s="2862" t="s">
        <v>2948</v>
      </c>
      <c r="B82" s="2866" t="str">
        <f>估价对象房地状况!G16</f>
        <v>估价对象周边道路状况、公共交通通达情况、停车便捷程度，综合评价交通便捷度较好</v>
      </c>
      <c r="C82" s="2762"/>
      <c r="D82" s="1281">
        <f t="shared" si="25"/>
        <v>0</v>
      </c>
      <c r="E82" s="821"/>
      <c r="F82" s="2493"/>
      <c r="G82" s="1279"/>
      <c r="H82" s="1283" t="str">
        <f t="shared" si="26"/>
        <v>——</v>
      </c>
      <c r="I82" s="815">
        <v>0.33</v>
      </c>
      <c r="J82" s="1280">
        <f t="shared" si="27"/>
        <v>0</v>
      </c>
      <c r="K82" s="1280">
        <f t="shared" si="28"/>
        <v>0</v>
      </c>
      <c r="L82" s="1280">
        <v>0</v>
      </c>
      <c r="M82" s="1280">
        <f t="shared" si="29"/>
        <v>0</v>
      </c>
      <c r="N82" s="1280">
        <f t="shared" si="29"/>
        <v>0</v>
      </c>
      <c r="Z82" s="2712"/>
      <c r="AA82" s="2780"/>
      <c r="AG82" s="1367"/>
      <c r="AK82" s="2780"/>
    </row>
    <row r="83" spans="1:37" ht="24">
      <c r="A83" s="2862" t="s">
        <v>2949</v>
      </c>
      <c r="B83" s="2866">
        <f>估价对象房地状况!G17</f>
        <v>0</v>
      </c>
      <c r="C83" s="2762"/>
      <c r="D83" s="1281">
        <f t="shared" si="25"/>
        <v>0</v>
      </c>
      <c r="E83" s="821"/>
      <c r="F83" s="2493"/>
      <c r="G83" s="1279"/>
      <c r="H83" s="1283" t="str">
        <f t="shared" si="26"/>
        <v>——</v>
      </c>
      <c r="I83" s="815">
        <v>0.05</v>
      </c>
      <c r="J83" s="1280">
        <f t="shared" si="27"/>
        <v>0</v>
      </c>
      <c r="K83" s="1280">
        <f t="shared" si="28"/>
        <v>0</v>
      </c>
      <c r="L83" s="1280">
        <v>0</v>
      </c>
      <c r="M83" s="1280">
        <f t="shared" si="29"/>
        <v>0</v>
      </c>
      <c r="N83" s="1280">
        <f t="shared" si="29"/>
        <v>0</v>
      </c>
      <c r="Z83" s="2712"/>
      <c r="AA83" s="2780"/>
      <c r="AG83" s="1367"/>
      <c r="AK83" s="2780"/>
    </row>
    <row r="84" spans="1:37" ht="14.25">
      <c r="A84" s="2862" t="s">
        <v>2963</v>
      </c>
      <c r="B84" s="2866">
        <f>估价对象房地状况!G22</f>
        <v>0</v>
      </c>
      <c r="C84" s="2762"/>
      <c r="D84" s="1281">
        <f t="shared" si="25"/>
        <v>0</v>
      </c>
      <c r="E84" s="821"/>
      <c r="F84" s="2493"/>
      <c r="G84" s="1279"/>
      <c r="H84" s="1283" t="str">
        <f t="shared" si="26"/>
        <v>——</v>
      </c>
      <c r="I84" s="815">
        <v>0.04</v>
      </c>
      <c r="J84" s="1280">
        <f t="shared" si="27"/>
        <v>0</v>
      </c>
      <c r="K84" s="1280">
        <f t="shared" si="28"/>
        <v>0</v>
      </c>
      <c r="L84" s="1280">
        <v>0</v>
      </c>
      <c r="M84" s="1280">
        <f t="shared" si="29"/>
        <v>0</v>
      </c>
      <c r="N84" s="1280">
        <f t="shared" si="29"/>
        <v>0</v>
      </c>
      <c r="Z84" s="2712"/>
      <c r="AA84" s="2780"/>
      <c r="AG84" s="1367"/>
      <c r="AK84" s="2780"/>
    </row>
    <row r="85" spans="1:37" ht="25.5">
      <c r="A85" s="2862" t="s">
        <v>2955</v>
      </c>
      <c r="B85" s="1720" t="str">
        <f>估价对象房地状况!G19</f>
        <v>估价对象所在区域公共配套设施齐备情况</v>
      </c>
      <c r="C85" s="2762"/>
      <c r="D85" s="1281">
        <f t="shared" si="25"/>
        <v>0</v>
      </c>
      <c r="E85" s="821"/>
      <c r="F85" s="2493"/>
      <c r="G85" s="1279"/>
      <c r="H85" s="1283" t="str">
        <f t="shared" si="26"/>
        <v>——</v>
      </c>
      <c r="I85" s="815">
        <v>0.06</v>
      </c>
      <c r="J85" s="1280">
        <f t="shared" si="27"/>
        <v>0</v>
      </c>
      <c r="K85" s="1280">
        <f t="shared" si="28"/>
        <v>0</v>
      </c>
      <c r="L85" s="1280">
        <v>0</v>
      </c>
      <c r="M85" s="1280">
        <f t="shared" si="29"/>
        <v>0</v>
      </c>
      <c r="N85" s="1280">
        <f t="shared" si="29"/>
        <v>0</v>
      </c>
      <c r="Z85" s="2712"/>
      <c r="AA85" s="2780"/>
      <c r="AG85" s="1367"/>
      <c r="AK85" s="2780"/>
    </row>
    <row r="86" spans="1:37" ht="25.5">
      <c r="A86" s="2862" t="s">
        <v>2956</v>
      </c>
      <c r="B86" s="1720" t="str">
        <f>估价对象房地状况!G20</f>
        <v>估价对象所在区域基础设施水平</v>
      </c>
      <c r="C86" s="2762"/>
      <c r="D86" s="1281">
        <f t="shared" si="25"/>
        <v>0</v>
      </c>
      <c r="E86" s="821"/>
      <c r="F86" s="2493"/>
      <c r="G86" s="1279"/>
      <c r="H86" s="1283" t="str">
        <f t="shared" si="26"/>
        <v>——</v>
      </c>
      <c r="I86" s="815">
        <v>0.15</v>
      </c>
      <c r="J86" s="1280">
        <f t="shared" si="27"/>
        <v>0</v>
      </c>
      <c r="K86" s="1280">
        <f t="shared" si="28"/>
        <v>0</v>
      </c>
      <c r="L86" s="1280">
        <v>0</v>
      </c>
      <c r="M86" s="1280">
        <f t="shared" si="29"/>
        <v>0</v>
      </c>
      <c r="N86" s="1280">
        <f t="shared" si="29"/>
        <v>0</v>
      </c>
      <c r="Z86" s="2712"/>
      <c r="AA86" s="2780"/>
      <c r="AG86" s="1367"/>
      <c r="AK86" s="2780"/>
    </row>
    <row r="87" spans="1:37" ht="24">
      <c r="A87" s="2862" t="s">
        <v>2953</v>
      </c>
      <c r="B87" s="2868" t="s">
        <v>2967</v>
      </c>
      <c r="C87" s="2762"/>
      <c r="D87" s="1281">
        <f t="shared" si="25"/>
        <v>0</v>
      </c>
      <c r="E87" s="821"/>
      <c r="F87" s="2493"/>
      <c r="G87" s="1279"/>
      <c r="H87" s="1283" t="str">
        <f t="shared" si="26"/>
        <v>——</v>
      </c>
      <c r="I87" s="815">
        <v>0.05</v>
      </c>
      <c r="J87" s="1280">
        <f t="shared" si="27"/>
        <v>0</v>
      </c>
      <c r="K87" s="1280">
        <f t="shared" si="28"/>
        <v>0</v>
      </c>
      <c r="L87" s="1280">
        <v>0</v>
      </c>
      <c r="M87" s="1280">
        <f t="shared" si="29"/>
        <v>0</v>
      </c>
      <c r="N87" s="1280">
        <f t="shared" si="29"/>
        <v>0</v>
      </c>
      <c r="Z87" s="2712"/>
      <c r="AA87" s="2780"/>
      <c r="AG87" s="1367"/>
      <c r="AK87" s="2780"/>
    </row>
    <row r="88" spans="1:37" ht="39" thickBot="1">
      <c r="A88" s="2870" t="s">
        <v>2968</v>
      </c>
      <c r="B88" s="2875" t="str">
        <f>估价对象房地状况!G18</f>
        <v>该园区内是否有污染型企业，绿化情况，卫生条件，整体环境状况判断</v>
      </c>
      <c r="C88" s="2762"/>
      <c r="D88" s="1281">
        <f t="shared" si="25"/>
        <v>0</v>
      </c>
      <c r="E88" s="822"/>
      <c r="F88" s="2493"/>
      <c r="G88" s="1279"/>
      <c r="H88" s="1283" t="str">
        <f t="shared" si="26"/>
        <v>——</v>
      </c>
      <c r="I88" s="819">
        <v>0.06</v>
      </c>
      <c r="J88" s="1280">
        <f t="shared" si="27"/>
        <v>0</v>
      </c>
      <c r="K88" s="1280">
        <f t="shared" si="28"/>
        <v>0</v>
      </c>
      <c r="L88" s="1280">
        <v>0</v>
      </c>
      <c r="M88" s="1280">
        <f t="shared" si="29"/>
        <v>0</v>
      </c>
      <c r="N88" s="1280">
        <f t="shared" si="29"/>
        <v>0</v>
      </c>
      <c r="Z88" s="2712"/>
      <c r="AA88" s="2780"/>
      <c r="AG88" s="1367"/>
      <c r="AK88" s="2780"/>
    </row>
    <row r="90" spans="1:37">
      <c r="A90" s="3330" t="s">
        <v>2969</v>
      </c>
      <c r="B90" s="3330"/>
      <c r="C90" s="3330"/>
      <c r="D90" s="3330"/>
      <c r="E90" s="3330"/>
      <c r="F90" s="3330"/>
      <c r="G90" s="3330"/>
      <c r="H90" s="3330"/>
      <c r="I90" s="3330"/>
      <c r="J90" s="3330"/>
      <c r="K90" s="2876"/>
      <c r="L90" s="2876"/>
      <c r="M90" s="2876"/>
      <c r="N90" s="2876"/>
    </row>
    <row r="91" spans="1:37">
      <c r="A91" s="3332" t="s">
        <v>2970</v>
      </c>
      <c r="B91" s="3332" t="s">
        <v>2971</v>
      </c>
      <c r="C91" s="2830" t="s">
        <v>2972</v>
      </c>
      <c r="D91" s="2831"/>
      <c r="E91" s="2831"/>
      <c r="F91" s="2831"/>
      <c r="G91" s="2831"/>
      <c r="H91" s="2831"/>
      <c r="I91" s="2831"/>
      <c r="J91" s="2877"/>
      <c r="K91" s="2878"/>
      <c r="L91" s="2878"/>
      <c r="M91" s="2878"/>
      <c r="N91" s="2878"/>
    </row>
    <row r="92" spans="1:37">
      <c r="A92" s="3332"/>
      <c r="B92" s="3332"/>
      <c r="C92" s="937" t="s">
        <v>2837</v>
      </c>
      <c r="D92" s="937" t="s">
        <v>2838</v>
      </c>
      <c r="E92" s="937" t="s">
        <v>2839</v>
      </c>
      <c r="F92" s="937" t="s">
        <v>2840</v>
      </c>
      <c r="G92" s="937" t="s">
        <v>2841</v>
      </c>
      <c r="H92" s="937" t="s">
        <v>2842</v>
      </c>
      <c r="I92" s="937" t="s">
        <v>2843</v>
      </c>
      <c r="J92" s="937" t="s">
        <v>2844</v>
      </c>
      <c r="K92" s="937" t="s">
        <v>2845</v>
      </c>
      <c r="L92" s="937" t="s">
        <v>2846</v>
      </c>
      <c r="M92" s="937" t="s">
        <v>2847</v>
      </c>
      <c r="N92" s="937" t="s">
        <v>2848</v>
      </c>
    </row>
    <row r="93" spans="1:37">
      <c r="A93" s="3333" t="s">
        <v>2973</v>
      </c>
      <c r="B93" s="2879">
        <v>1</v>
      </c>
      <c r="C93" s="2880">
        <v>1.9361999999999999</v>
      </c>
      <c r="D93" s="2880">
        <v>1.9361999999999999</v>
      </c>
      <c r="E93" s="2880">
        <v>1.8629</v>
      </c>
      <c r="F93" s="2880">
        <v>1.8629</v>
      </c>
      <c r="G93" s="2880">
        <v>1.8629</v>
      </c>
      <c r="H93" s="2880">
        <v>1.8629</v>
      </c>
      <c r="I93" s="2880">
        <v>1.8629</v>
      </c>
      <c r="J93" s="2880">
        <v>1.9419999999999999</v>
      </c>
      <c r="K93" s="2880">
        <v>1.9419999999999999</v>
      </c>
      <c r="L93" s="2880">
        <v>1.9419999999999999</v>
      </c>
      <c r="M93" s="2880">
        <v>1.9419999999999999</v>
      </c>
      <c r="N93" s="2880">
        <v>1.9419999999999999</v>
      </c>
    </row>
    <row r="94" spans="1:37">
      <c r="A94" s="3334"/>
      <c r="B94" s="2879">
        <v>2</v>
      </c>
      <c r="C94" s="2880">
        <v>1.4198</v>
      </c>
      <c r="D94" s="2880">
        <v>1.4198</v>
      </c>
      <c r="E94" s="2880">
        <v>1.3371999999999999</v>
      </c>
      <c r="F94" s="2880">
        <v>1.3371999999999999</v>
      </c>
      <c r="G94" s="2880">
        <v>1.3371999999999999</v>
      </c>
      <c r="H94" s="2880">
        <v>1.3371999999999999</v>
      </c>
      <c r="I94" s="2880">
        <v>1.3371999999999999</v>
      </c>
      <c r="J94" s="2880">
        <v>1.2799</v>
      </c>
      <c r="K94" s="2880">
        <v>1.2799</v>
      </c>
      <c r="L94" s="2880">
        <v>1.2799</v>
      </c>
      <c r="M94" s="2880">
        <v>1.2799</v>
      </c>
      <c r="N94" s="2880">
        <v>1.2799</v>
      </c>
    </row>
    <row r="95" spans="1:37">
      <c r="A95" s="3334"/>
      <c r="B95" s="2879">
        <v>3</v>
      </c>
      <c r="C95" s="2880">
        <v>1.1594</v>
      </c>
      <c r="D95" s="2880">
        <v>1.1594</v>
      </c>
      <c r="E95" s="2880">
        <v>1.0788</v>
      </c>
      <c r="F95" s="2880">
        <v>1.0788</v>
      </c>
      <c r="G95" s="2880">
        <v>1.0788</v>
      </c>
      <c r="H95" s="2880">
        <v>1.0788</v>
      </c>
      <c r="I95" s="2880">
        <v>1.0788</v>
      </c>
      <c r="J95" s="2880">
        <v>1.0072000000000001</v>
      </c>
      <c r="K95" s="2880">
        <v>1.0072000000000001</v>
      </c>
      <c r="L95" s="2880">
        <v>1.0072000000000001</v>
      </c>
      <c r="M95" s="2880">
        <v>1.0072000000000001</v>
      </c>
      <c r="N95" s="2880">
        <v>1.0072000000000001</v>
      </c>
    </row>
    <row r="96" spans="1:37">
      <c r="A96" s="3334"/>
      <c r="B96" s="2879">
        <v>4</v>
      </c>
      <c r="C96" s="2880">
        <v>0.96220000000000006</v>
      </c>
      <c r="D96" s="2880">
        <v>0.96220000000000006</v>
      </c>
      <c r="E96" s="2880">
        <v>0.86560000000000004</v>
      </c>
      <c r="F96" s="2880">
        <v>0.86560000000000004</v>
      </c>
      <c r="G96" s="2880">
        <v>0.86560000000000004</v>
      </c>
      <c r="H96" s="2880">
        <v>0.86560000000000004</v>
      </c>
      <c r="I96" s="2880">
        <v>0.86560000000000004</v>
      </c>
      <c r="J96" s="2880">
        <v>0.75249999999999995</v>
      </c>
      <c r="K96" s="2880">
        <v>0.75249999999999995</v>
      </c>
      <c r="L96" s="2880">
        <v>0.75249999999999995</v>
      </c>
      <c r="M96" s="2880">
        <v>0.75249999999999995</v>
      </c>
      <c r="N96" s="2880">
        <v>0.75249999999999995</v>
      </c>
    </row>
    <row r="97" spans="1:14">
      <c r="A97" s="3334"/>
      <c r="B97" s="2879">
        <v>5</v>
      </c>
      <c r="C97" s="2880">
        <v>0.8417</v>
      </c>
      <c r="D97" s="2880">
        <v>0.8417</v>
      </c>
      <c r="E97" s="2880">
        <v>0.73709999999999998</v>
      </c>
      <c r="F97" s="2880">
        <v>0.73709999999999998</v>
      </c>
      <c r="G97" s="2880">
        <v>0.73709999999999998</v>
      </c>
      <c r="H97" s="2880">
        <v>0.73709999999999998</v>
      </c>
      <c r="I97" s="2880">
        <v>0.73709999999999998</v>
      </c>
      <c r="J97" s="2880">
        <v>0.56589999999999996</v>
      </c>
      <c r="K97" s="2880">
        <v>0.56589999999999996</v>
      </c>
      <c r="L97" s="2880">
        <v>0.56589999999999996</v>
      </c>
      <c r="M97" s="2880">
        <v>0.56589999999999996</v>
      </c>
      <c r="N97" s="2880">
        <v>0.56589999999999996</v>
      </c>
    </row>
    <row r="98" spans="1:14">
      <c r="A98" s="3334"/>
      <c r="B98" s="2879">
        <v>6</v>
      </c>
      <c r="C98" s="2880">
        <v>0.76080000000000003</v>
      </c>
      <c r="D98" s="2880">
        <v>0.76080000000000003</v>
      </c>
      <c r="E98" s="2880">
        <v>0.6482</v>
      </c>
      <c r="F98" s="2880">
        <v>0.6482</v>
      </c>
      <c r="G98" s="2880">
        <v>0.6482</v>
      </c>
      <c r="H98" s="2880">
        <v>0.6482</v>
      </c>
      <c r="I98" s="2880">
        <v>0.6482</v>
      </c>
      <c r="J98" s="2880">
        <v>0.45250000000000001</v>
      </c>
      <c r="K98" s="2880">
        <v>0.45250000000000001</v>
      </c>
      <c r="L98" s="2880">
        <v>0.45250000000000001</v>
      </c>
      <c r="M98" s="2880">
        <v>0.45250000000000001</v>
      </c>
      <c r="N98" s="2880">
        <v>0.45250000000000001</v>
      </c>
    </row>
    <row r="99" spans="1:14">
      <c r="A99" s="3334"/>
      <c r="B99" s="2879" t="s">
        <v>2853</v>
      </c>
      <c r="C99" s="2881">
        <f>$I$3</f>
        <v>0</v>
      </c>
      <c r="D99" s="2881">
        <f t="shared" ref="D99:M99" si="30">$I$3</f>
        <v>0</v>
      </c>
      <c r="E99" s="2881">
        <f t="shared" si="30"/>
        <v>0</v>
      </c>
      <c r="F99" s="2881">
        <f t="shared" si="30"/>
        <v>0</v>
      </c>
      <c r="G99" s="2881">
        <f t="shared" si="30"/>
        <v>0</v>
      </c>
      <c r="H99" s="2881">
        <f t="shared" si="30"/>
        <v>0</v>
      </c>
      <c r="I99" s="2881">
        <f t="shared" si="30"/>
        <v>0</v>
      </c>
      <c r="J99" s="2881">
        <f t="shared" si="30"/>
        <v>0</v>
      </c>
      <c r="K99" s="2881">
        <f t="shared" si="30"/>
        <v>0</v>
      </c>
      <c r="L99" s="2881">
        <f t="shared" si="30"/>
        <v>0</v>
      </c>
      <c r="M99" s="2881">
        <f t="shared" si="30"/>
        <v>0</v>
      </c>
      <c r="N99" s="2881">
        <f>$I$3</f>
        <v>0</v>
      </c>
    </row>
    <row r="100" spans="1:14">
      <c r="A100" s="3335"/>
      <c r="B100" s="2879">
        <v>7</v>
      </c>
      <c r="C100" s="2882">
        <f>(-0.163*(C99^2)-0.59*C99+7617)*(10^(-4))</f>
        <v>0.76170000000000004</v>
      </c>
      <c r="D100" s="2882">
        <f>(-0.163*(D99^2)-0.59*D99+7617)*(10^(-4))</f>
        <v>0.76170000000000004</v>
      </c>
      <c r="E100" s="2882">
        <f>(-0.161*(E99^2)-7.509*E99+6533)*(10^(-4))</f>
        <v>0.65329999999999999</v>
      </c>
      <c r="F100" s="2882">
        <f>(-0.161*(F99^2)-7.509*F99+6533)*(10^(-4))</f>
        <v>0.65329999999999999</v>
      </c>
      <c r="G100" s="2882">
        <f>(-0.161*(G99^2)-7.509*G99+6533)*(10^(-4))</f>
        <v>0.65329999999999999</v>
      </c>
      <c r="H100" s="2882">
        <f>(-0.161*(H99^2)-7.509*H99+6533)*(10^(-4))</f>
        <v>0.65329999999999999</v>
      </c>
      <c r="I100" s="2882">
        <f>(-0.161*(I99^2)-7.509*I99+6533)*(10^(-4))</f>
        <v>0.65329999999999999</v>
      </c>
      <c r="J100" s="2882">
        <f>(-0.214*(J99^2)-21.991*J99+4665)*(10^(-4))</f>
        <v>0.46650000000000003</v>
      </c>
      <c r="K100" s="2882">
        <f>(-0.214*(K99^2)-21.991*K99+4665)*(10^(-4))</f>
        <v>0.46650000000000003</v>
      </c>
      <c r="L100" s="2882">
        <f>(-0.214*(L99^2)-21.991*L99+4665)*(10^(-4))</f>
        <v>0.46650000000000003</v>
      </c>
      <c r="M100" s="2882">
        <f>(-0.214*(M99^2)-21.991*M99+4665)*(10^(-4))</f>
        <v>0.46650000000000003</v>
      </c>
      <c r="N100" s="2882">
        <f>(-0.214*(N99^2)-21.991*N99+4665)*(10^(-4))</f>
        <v>0.46650000000000003</v>
      </c>
    </row>
    <row r="101" spans="1:14">
      <c r="A101" s="3333" t="s">
        <v>2974</v>
      </c>
      <c r="B101" s="2883" t="s">
        <v>2975</v>
      </c>
      <c r="C101" s="2884">
        <f>$G$3</f>
        <v>0</v>
      </c>
      <c r="D101" s="2884">
        <f t="shared" ref="D101:N101" si="31">$G$3</f>
        <v>0</v>
      </c>
      <c r="E101" s="2884">
        <f t="shared" si="31"/>
        <v>0</v>
      </c>
      <c r="F101" s="2884">
        <f t="shared" si="31"/>
        <v>0</v>
      </c>
      <c r="G101" s="2884">
        <f t="shared" si="31"/>
        <v>0</v>
      </c>
      <c r="H101" s="2884">
        <f t="shared" si="31"/>
        <v>0</v>
      </c>
      <c r="I101" s="2884">
        <f t="shared" si="31"/>
        <v>0</v>
      </c>
      <c r="J101" s="2884">
        <f t="shared" si="31"/>
        <v>0</v>
      </c>
      <c r="K101" s="2884">
        <f t="shared" si="31"/>
        <v>0</v>
      </c>
      <c r="L101" s="2884">
        <f t="shared" si="31"/>
        <v>0</v>
      </c>
      <c r="M101" s="2884">
        <f t="shared" si="31"/>
        <v>0</v>
      </c>
      <c r="N101" s="2884">
        <f t="shared" si="31"/>
        <v>0</v>
      </c>
    </row>
    <row r="102" spans="1:14">
      <c r="A102" s="3334"/>
      <c r="B102" s="2879">
        <v>1</v>
      </c>
      <c r="C102" s="2880" t="e">
        <f>1.9362/C101</f>
        <v>#DIV/0!</v>
      </c>
      <c r="D102" s="2880" t="e">
        <f>1.9362/D101</f>
        <v>#DIV/0!</v>
      </c>
      <c r="E102" s="2880" t="e">
        <f>1.8629/E101</f>
        <v>#DIV/0!</v>
      </c>
      <c r="F102" s="2880" t="e">
        <f>1.8629/F101</f>
        <v>#DIV/0!</v>
      </c>
      <c r="G102" s="2880" t="e">
        <f>1.8629/G101</f>
        <v>#DIV/0!</v>
      </c>
      <c r="H102" s="2880" t="e">
        <f>1.8629/H101</f>
        <v>#DIV/0!</v>
      </c>
      <c r="I102" s="2880" t="e">
        <f>1.8629/I101</f>
        <v>#DIV/0!</v>
      </c>
      <c r="J102" s="2880" t="e">
        <f>1.942/J101</f>
        <v>#DIV/0!</v>
      </c>
      <c r="K102" s="2880" t="e">
        <f>1.942/K101</f>
        <v>#DIV/0!</v>
      </c>
      <c r="L102" s="2880" t="e">
        <f>1.942/L101</f>
        <v>#DIV/0!</v>
      </c>
      <c r="M102" s="2880" t="e">
        <f>1.942/M101</f>
        <v>#DIV/0!</v>
      </c>
      <c r="N102" s="2880" t="e">
        <f>1.942/N101</f>
        <v>#DIV/0!</v>
      </c>
    </row>
    <row r="103" spans="1:14">
      <c r="A103" s="3334"/>
      <c r="B103" s="2879">
        <v>2</v>
      </c>
      <c r="C103" s="2880" t="e">
        <f>1.4198/C101</f>
        <v>#DIV/0!</v>
      </c>
      <c r="D103" s="2880" t="e">
        <f>1.4198/D101</f>
        <v>#DIV/0!</v>
      </c>
      <c r="E103" s="2880" t="e">
        <f>1.3372/E101</f>
        <v>#DIV/0!</v>
      </c>
      <c r="F103" s="2880" t="e">
        <f>1.3372/F101</f>
        <v>#DIV/0!</v>
      </c>
      <c r="G103" s="2880" t="e">
        <f>1.3372/G101</f>
        <v>#DIV/0!</v>
      </c>
      <c r="H103" s="2880" t="e">
        <f>1.3372/H101</f>
        <v>#DIV/0!</v>
      </c>
      <c r="I103" s="2880" t="e">
        <f>1.3372/I101</f>
        <v>#DIV/0!</v>
      </c>
      <c r="J103" s="2880" t="e">
        <f>1.2799/J101</f>
        <v>#DIV/0!</v>
      </c>
      <c r="K103" s="2880" t="e">
        <f>1.2799/K101</f>
        <v>#DIV/0!</v>
      </c>
      <c r="L103" s="2880" t="e">
        <f>1.2799/L101</f>
        <v>#DIV/0!</v>
      </c>
      <c r="M103" s="2880" t="e">
        <f>1.2799/M101</f>
        <v>#DIV/0!</v>
      </c>
      <c r="N103" s="2880" t="e">
        <f>1.2799/N101</f>
        <v>#DIV/0!</v>
      </c>
    </row>
    <row r="104" spans="1:14">
      <c r="A104" s="3334"/>
      <c r="B104" s="2879">
        <v>3</v>
      </c>
      <c r="C104" s="2880" t="e">
        <f>1.1594/C101</f>
        <v>#DIV/0!</v>
      </c>
      <c r="D104" s="2880" t="e">
        <f>1.1594/D101</f>
        <v>#DIV/0!</v>
      </c>
      <c r="E104" s="2880" t="e">
        <f>1.0788/E101</f>
        <v>#DIV/0!</v>
      </c>
      <c r="F104" s="2880" t="e">
        <f>1.0788/F101</f>
        <v>#DIV/0!</v>
      </c>
      <c r="G104" s="2880" t="e">
        <f>1.0788/G101</f>
        <v>#DIV/0!</v>
      </c>
      <c r="H104" s="2880" t="e">
        <f>1.0788/H101</f>
        <v>#DIV/0!</v>
      </c>
      <c r="I104" s="2880" t="e">
        <f>1.0788/I101</f>
        <v>#DIV/0!</v>
      </c>
      <c r="J104" s="2880" t="e">
        <f>1.0072/J101</f>
        <v>#DIV/0!</v>
      </c>
      <c r="K104" s="2880" t="e">
        <f>1.0072/K101</f>
        <v>#DIV/0!</v>
      </c>
      <c r="L104" s="2880" t="e">
        <f>1.0072/L101</f>
        <v>#DIV/0!</v>
      </c>
      <c r="M104" s="2880" t="e">
        <f>1.0072/M101</f>
        <v>#DIV/0!</v>
      </c>
      <c r="N104" s="2880" t="e">
        <f>1.0072/N101</f>
        <v>#DIV/0!</v>
      </c>
    </row>
    <row r="105" spans="1:14">
      <c r="A105" s="3334"/>
      <c r="B105" s="2879">
        <v>4</v>
      </c>
      <c r="C105" s="2880" t="e">
        <f>0.9622/C101</f>
        <v>#DIV/0!</v>
      </c>
      <c r="D105" s="2880" t="e">
        <f>0.9622/D101</f>
        <v>#DIV/0!</v>
      </c>
      <c r="E105" s="2880" t="e">
        <f>0.8656/E101</f>
        <v>#DIV/0!</v>
      </c>
      <c r="F105" s="2880" t="e">
        <f>0.8656/F101</f>
        <v>#DIV/0!</v>
      </c>
      <c r="G105" s="2880" t="e">
        <f>0.8656/G101</f>
        <v>#DIV/0!</v>
      </c>
      <c r="H105" s="2880" t="e">
        <f>0.8656/H101</f>
        <v>#DIV/0!</v>
      </c>
      <c r="I105" s="2880" t="e">
        <f>0.8656/I101</f>
        <v>#DIV/0!</v>
      </c>
      <c r="J105" s="2880" t="e">
        <f>0.7525/J101</f>
        <v>#DIV/0!</v>
      </c>
      <c r="K105" s="2880" t="e">
        <f>0.7525/K101</f>
        <v>#DIV/0!</v>
      </c>
      <c r="L105" s="2880" t="e">
        <f>0.7525/L101</f>
        <v>#DIV/0!</v>
      </c>
      <c r="M105" s="2880" t="e">
        <f>0.7525/M101</f>
        <v>#DIV/0!</v>
      </c>
      <c r="N105" s="2880" t="e">
        <f>0.7525/N101</f>
        <v>#DIV/0!</v>
      </c>
    </row>
    <row r="106" spans="1:14">
      <c r="A106" s="3334"/>
      <c r="B106" s="2879">
        <v>5</v>
      </c>
      <c r="C106" s="2880" t="e">
        <f>0.8417/C101</f>
        <v>#DIV/0!</v>
      </c>
      <c r="D106" s="2880" t="e">
        <f>0.8417/D101</f>
        <v>#DIV/0!</v>
      </c>
      <c r="E106" s="2880" t="e">
        <f>0.7371/E101</f>
        <v>#DIV/0!</v>
      </c>
      <c r="F106" s="2880" t="e">
        <f>0.7371/F101</f>
        <v>#DIV/0!</v>
      </c>
      <c r="G106" s="2880" t="e">
        <f>0.7371/G101</f>
        <v>#DIV/0!</v>
      </c>
      <c r="H106" s="2880" t="e">
        <f>0.7371/H101</f>
        <v>#DIV/0!</v>
      </c>
      <c r="I106" s="2880" t="e">
        <f>0.7371/I101</f>
        <v>#DIV/0!</v>
      </c>
      <c r="J106" s="2880" t="e">
        <f>0.5659/J101</f>
        <v>#DIV/0!</v>
      </c>
      <c r="K106" s="2880" t="e">
        <f>0.5659/K101</f>
        <v>#DIV/0!</v>
      </c>
      <c r="L106" s="2880" t="e">
        <f>0.5659/L101</f>
        <v>#DIV/0!</v>
      </c>
      <c r="M106" s="2880" t="e">
        <f>0.5659/M101</f>
        <v>#DIV/0!</v>
      </c>
      <c r="N106" s="2880" t="e">
        <f>0.5659/N101</f>
        <v>#DIV/0!</v>
      </c>
    </row>
    <row r="107" spans="1:14">
      <c r="A107" s="3334"/>
      <c r="B107" s="2879">
        <v>6</v>
      </c>
      <c r="C107" s="2880" t="e">
        <f>0.7608/C101</f>
        <v>#DIV/0!</v>
      </c>
      <c r="D107" s="2880" t="e">
        <f>0.7608/D101</f>
        <v>#DIV/0!</v>
      </c>
      <c r="E107" s="2880" t="e">
        <f>0.6482/E101</f>
        <v>#DIV/0!</v>
      </c>
      <c r="F107" s="2880" t="e">
        <f>0.6482/F101</f>
        <v>#DIV/0!</v>
      </c>
      <c r="G107" s="2880" t="e">
        <f>0.6482/G101</f>
        <v>#DIV/0!</v>
      </c>
      <c r="H107" s="2880" t="e">
        <f>0.6482/H101</f>
        <v>#DIV/0!</v>
      </c>
      <c r="I107" s="2880" t="e">
        <f>0.6482/I101</f>
        <v>#DIV/0!</v>
      </c>
      <c r="J107" s="2880" t="e">
        <f>0.4525/J101</f>
        <v>#DIV/0!</v>
      </c>
      <c r="K107" s="2880" t="e">
        <f>0.4525/K101</f>
        <v>#DIV/0!</v>
      </c>
      <c r="L107" s="2880" t="e">
        <f>0.4525/L101</f>
        <v>#DIV/0!</v>
      </c>
      <c r="M107" s="2880" t="e">
        <f>0.4525/M101</f>
        <v>#DIV/0!</v>
      </c>
      <c r="N107" s="2880" t="e">
        <f>0.4525/N101</f>
        <v>#DIV/0!</v>
      </c>
    </row>
    <row r="108" spans="1:14">
      <c r="A108" s="3334"/>
      <c r="B108" s="3183" t="s">
        <v>2976</v>
      </c>
      <c r="C108" s="2881">
        <f>C99</f>
        <v>0</v>
      </c>
      <c r="D108" s="2881">
        <f t="shared" ref="D108:N108" si="32">D99</f>
        <v>0</v>
      </c>
      <c r="E108" s="2881">
        <f t="shared" si="32"/>
        <v>0</v>
      </c>
      <c r="F108" s="2881">
        <f t="shared" si="32"/>
        <v>0</v>
      </c>
      <c r="G108" s="2881">
        <f t="shared" si="32"/>
        <v>0</v>
      </c>
      <c r="H108" s="2881">
        <f t="shared" si="32"/>
        <v>0</v>
      </c>
      <c r="I108" s="2881">
        <f t="shared" si="32"/>
        <v>0</v>
      </c>
      <c r="J108" s="2881">
        <f t="shared" si="32"/>
        <v>0</v>
      </c>
      <c r="K108" s="2881">
        <f t="shared" si="32"/>
        <v>0</v>
      </c>
      <c r="L108" s="2881">
        <f t="shared" si="32"/>
        <v>0</v>
      </c>
      <c r="M108" s="2881">
        <f t="shared" si="32"/>
        <v>0</v>
      </c>
      <c r="N108" s="2881">
        <f t="shared" si="32"/>
        <v>0</v>
      </c>
    </row>
    <row r="109" spans="1:14">
      <c r="A109" s="3335"/>
      <c r="B109" s="3184"/>
      <c r="C109" s="2882" t="e">
        <f>(-0.163*(C108^2)-0.59*C108+7617)*(10^(-4))/C101</f>
        <v>#DIV/0!</v>
      </c>
      <c r="D109" s="2882" t="e">
        <f>(-0.163*(D108^2)-0.59*D108+7617)*(10^(-4))/D101</f>
        <v>#DIV/0!</v>
      </c>
      <c r="E109" s="2882" t="e">
        <f>(-0.161*(E108^2)-7.509*E108+6533)*(10^(-4))/E101</f>
        <v>#DIV/0!</v>
      </c>
      <c r="F109" s="2882" t="e">
        <f>(-0.161*(F108^2)-7.509*F108+6533)*(10^(-4))/F101</f>
        <v>#DIV/0!</v>
      </c>
      <c r="G109" s="2882" t="e">
        <f>(-0.161*(G108^2)-7.509*G108+6533)*(10^(-4))/G101</f>
        <v>#DIV/0!</v>
      </c>
      <c r="H109" s="2882" t="e">
        <f>(-0.161*(H108^2)-7.509*H108+6533)*(10^(-4))/H101</f>
        <v>#DIV/0!</v>
      </c>
      <c r="I109" s="2882" t="e">
        <f>(-0.161*(I108^2)-7.509*I108+6533)*(10^(-4))/I101</f>
        <v>#DIV/0!</v>
      </c>
      <c r="J109" s="2882" t="e">
        <f>(-0.214*(J108^2)-21.991*J108+4665)*(10^(-4))/J101</f>
        <v>#DIV/0!</v>
      </c>
      <c r="K109" s="2882" t="e">
        <f>(-0.214*(K108^2)-21.991*K108+4665)*(10^(-4))/K101</f>
        <v>#DIV/0!</v>
      </c>
      <c r="L109" s="2882" t="e">
        <f>(-0.214*(L108^2)-21.991*L108+4665)*(10^(-4))/L101</f>
        <v>#DIV/0!</v>
      </c>
      <c r="M109" s="2882" t="e">
        <f>(-0.214*(M108^2)-21.991*M108+4665)*(10^(-4))/M101</f>
        <v>#DIV/0!</v>
      </c>
      <c r="N109" s="2882" t="e">
        <f>(-0.214*(N108^2)-21.991*N108+4665)*(10^(-4))/N101</f>
        <v>#DIV/0!</v>
      </c>
    </row>
    <row r="110" spans="1:14">
      <c r="A110" s="3331" t="s">
        <v>2977</v>
      </c>
      <c r="B110" s="3331"/>
      <c r="C110" s="3331"/>
      <c r="D110" s="3331"/>
      <c r="E110" s="3331"/>
      <c r="F110" s="3331"/>
      <c r="G110" s="3331"/>
      <c r="H110" s="3331"/>
      <c r="I110" s="3331"/>
      <c r="J110" s="3331"/>
      <c r="K110" s="2885"/>
      <c r="L110" s="2885"/>
      <c r="M110" s="2885"/>
      <c r="N110" s="2885"/>
    </row>
    <row r="112" spans="1:14" ht="13.5" thickBot="1"/>
    <row r="113" spans="1:13" ht="25.5" thickBot="1">
      <c r="A113" s="898" t="s">
        <v>2978</v>
      </c>
      <c r="B113" s="1282">
        <f>G3</f>
        <v>0</v>
      </c>
      <c r="C113" s="899" t="s">
        <v>2979</v>
      </c>
      <c r="D113" s="900">
        <f>SUMPRODUCT((A115:A118=F113)*(B114:M114=H113)*B115:M118)</f>
        <v>0</v>
      </c>
      <c r="E113" s="2716" t="s">
        <v>2810</v>
      </c>
      <c r="F113" s="2887">
        <f>E2</f>
        <v>0</v>
      </c>
      <c r="G113" s="2716" t="s">
        <v>2811</v>
      </c>
      <c r="H113" s="2887">
        <f>G2</f>
        <v>0</v>
      </c>
      <c r="I113" s="2716"/>
      <c r="J113" s="2888"/>
      <c r="K113" s="2888"/>
      <c r="L113" s="2888"/>
      <c r="M113" s="2888"/>
    </row>
    <row r="114" spans="1:13">
      <c r="A114" s="903"/>
      <c r="B114" s="2889" t="s">
        <v>2980</v>
      </c>
      <c r="C114" s="2889" t="s">
        <v>2981</v>
      </c>
      <c r="D114" s="2889" t="s">
        <v>2982</v>
      </c>
      <c r="E114" s="2890" t="s">
        <v>2983</v>
      </c>
      <c r="F114" s="2890" t="s">
        <v>2984</v>
      </c>
      <c r="G114" s="2890" t="s">
        <v>2985</v>
      </c>
      <c r="H114" s="2891" t="s">
        <v>2986</v>
      </c>
      <c r="I114" s="2891" t="s">
        <v>2987</v>
      </c>
      <c r="J114" s="2892" t="s">
        <v>2988</v>
      </c>
      <c r="K114" s="2892" t="s">
        <v>2989</v>
      </c>
      <c r="L114" s="2892" t="s">
        <v>2990</v>
      </c>
      <c r="M114" s="2893" t="s">
        <v>2991</v>
      </c>
    </row>
    <row r="115" spans="1:13">
      <c r="A115" s="904" t="s">
        <v>2875</v>
      </c>
      <c r="B115" s="905">
        <f>ROUND(0.9335-0.0094*B113,4)</f>
        <v>0.9335</v>
      </c>
      <c r="C115" s="905">
        <f>B115</f>
        <v>0.9335</v>
      </c>
      <c r="D115" s="905">
        <f>ROUND(0.8331-0.0109*B113,4)</f>
        <v>0.83309999999999995</v>
      </c>
      <c r="E115" s="905">
        <f>D115</f>
        <v>0.83309999999999995</v>
      </c>
      <c r="F115" s="905">
        <f>E115</f>
        <v>0.83309999999999995</v>
      </c>
      <c r="G115" s="905">
        <f>F115</f>
        <v>0.83309999999999995</v>
      </c>
      <c r="H115" s="905">
        <f>G115</f>
        <v>0.83309999999999995</v>
      </c>
      <c r="I115" s="905">
        <f>ROUND(0.689-0.0155*B113,4)</f>
        <v>0.68899999999999995</v>
      </c>
      <c r="J115" s="905">
        <f t="shared" ref="J115:M118" si="33">I115</f>
        <v>0.68899999999999995</v>
      </c>
      <c r="K115" s="905">
        <f t="shared" si="33"/>
        <v>0.68899999999999995</v>
      </c>
      <c r="L115" s="905">
        <f t="shared" si="33"/>
        <v>0.68899999999999995</v>
      </c>
      <c r="M115" s="906">
        <f t="shared" si="33"/>
        <v>0.68899999999999995</v>
      </c>
    </row>
    <row r="116" spans="1:13">
      <c r="A116" s="904" t="s">
        <v>2876</v>
      </c>
      <c r="B116" s="905">
        <f>ROUND(0.949-0.012*B113,4)</f>
        <v>0.94899999999999995</v>
      </c>
      <c r="C116" s="905">
        <f>B116</f>
        <v>0.94899999999999995</v>
      </c>
      <c r="D116" s="905">
        <f>ROUND(0.8567-0.013*B113,4)</f>
        <v>0.85670000000000002</v>
      </c>
      <c r="E116" s="905">
        <f t="shared" ref="E116:H117" si="34">D116</f>
        <v>0.85670000000000002</v>
      </c>
      <c r="F116" s="905">
        <f t="shared" si="34"/>
        <v>0.85670000000000002</v>
      </c>
      <c r="G116" s="905">
        <f t="shared" si="34"/>
        <v>0.85670000000000002</v>
      </c>
      <c r="H116" s="905">
        <f t="shared" si="34"/>
        <v>0.85670000000000002</v>
      </c>
      <c r="I116" s="905">
        <f>ROUND(0.7694-0.014*B113,4)</f>
        <v>0.76939999999999997</v>
      </c>
      <c r="J116" s="905">
        <f t="shared" si="33"/>
        <v>0.76939999999999997</v>
      </c>
      <c r="K116" s="905">
        <f t="shared" si="33"/>
        <v>0.76939999999999997</v>
      </c>
      <c r="L116" s="905">
        <f t="shared" si="33"/>
        <v>0.76939999999999997</v>
      </c>
      <c r="M116" s="906">
        <f t="shared" si="33"/>
        <v>0.76939999999999997</v>
      </c>
    </row>
    <row r="117" spans="1:13">
      <c r="A117" s="904" t="s">
        <v>2877</v>
      </c>
      <c r="B117" s="905">
        <f>ROUND(0.8808-0.006*B113,4)</f>
        <v>0.88080000000000003</v>
      </c>
      <c r="C117" s="905">
        <f>B117</f>
        <v>0.88080000000000003</v>
      </c>
      <c r="D117" s="905">
        <f>ROUND(0.8748-0.008*B113,4)</f>
        <v>0.87480000000000002</v>
      </c>
      <c r="E117" s="905">
        <f t="shared" si="34"/>
        <v>0.87480000000000002</v>
      </c>
      <c r="F117" s="905">
        <f t="shared" si="34"/>
        <v>0.87480000000000002</v>
      </c>
      <c r="G117" s="905">
        <f t="shared" si="34"/>
        <v>0.87480000000000002</v>
      </c>
      <c r="H117" s="905">
        <f t="shared" si="34"/>
        <v>0.87480000000000002</v>
      </c>
      <c r="I117" s="905">
        <f>ROUND(0.7412-0.0095*B113,4)</f>
        <v>0.74119999999999997</v>
      </c>
      <c r="J117" s="905">
        <f t="shared" si="33"/>
        <v>0.74119999999999997</v>
      </c>
      <c r="K117" s="905">
        <f t="shared" si="33"/>
        <v>0.74119999999999997</v>
      </c>
      <c r="L117" s="905">
        <f t="shared" si="33"/>
        <v>0.74119999999999997</v>
      </c>
      <c r="M117" s="906">
        <f t="shared" si="33"/>
        <v>0.74119999999999997</v>
      </c>
    </row>
    <row r="118" spans="1:13" ht="13.5" thickBot="1">
      <c r="A118" s="711" t="s">
        <v>2878</v>
      </c>
      <c r="B118" s="907">
        <f>ROUND(0.7275-0.01*B113,4)</f>
        <v>0.72750000000000004</v>
      </c>
      <c r="C118" s="907">
        <f>B118</f>
        <v>0.72750000000000004</v>
      </c>
      <c r="D118" s="907">
        <f>ROUND(0.7043-0.012*B113,4)</f>
        <v>0.70430000000000004</v>
      </c>
      <c r="E118" s="907">
        <f>D118</f>
        <v>0.70430000000000004</v>
      </c>
      <c r="F118" s="907">
        <f>E118</f>
        <v>0.70430000000000004</v>
      </c>
      <c r="G118" s="907">
        <f>ROUND(0.6299-0.0122*B113,4)</f>
        <v>0.62990000000000002</v>
      </c>
      <c r="H118" s="907">
        <f>G118</f>
        <v>0.62990000000000002</v>
      </c>
      <c r="I118" s="907">
        <f>ROUND(0.5667-0.0136*B113,4)</f>
        <v>0.56669999999999998</v>
      </c>
      <c r="J118" s="907">
        <f t="shared" si="33"/>
        <v>0.56669999999999998</v>
      </c>
      <c r="K118" s="907">
        <f t="shared" si="33"/>
        <v>0.56669999999999998</v>
      </c>
      <c r="L118" s="907">
        <f t="shared" si="33"/>
        <v>0.56669999999999998</v>
      </c>
      <c r="M118" s="908">
        <f t="shared" si="33"/>
        <v>0.56669999999999998</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5" spans="1:13" ht="19.5" customHeight="1">
      <c r="A15" s="813" t="s">
        <v>3049</v>
      </c>
      <c r="B15" s="870">
        <f>SUM(B6:B13)</f>
        <v>375</v>
      </c>
      <c r="C15" s="870">
        <f t="shared" ref="C15:H15" si="0">SUM(C6:C13)</f>
        <v>375</v>
      </c>
      <c r="D15" s="870">
        <f t="shared" si="0"/>
        <v>300</v>
      </c>
      <c r="E15" s="870">
        <f t="shared" si="0"/>
        <v>300</v>
      </c>
      <c r="F15" s="870">
        <f t="shared" si="0"/>
        <v>300</v>
      </c>
      <c r="G15" s="870">
        <f t="shared" si="0"/>
        <v>300</v>
      </c>
      <c r="H15" s="870">
        <f t="shared" si="0"/>
        <v>300</v>
      </c>
      <c r="I15" s="870">
        <f>SUM(I6:I10,I13)</f>
        <v>155</v>
      </c>
      <c r="J15" s="870">
        <f t="shared" ref="J15:M15" si="1">SUM(J6:J10,J13)</f>
        <v>155</v>
      </c>
      <c r="K15" s="870">
        <f t="shared" si="1"/>
        <v>155</v>
      </c>
      <c r="L15" s="870">
        <f t="shared" si="1"/>
        <v>155</v>
      </c>
      <c r="M15" s="870">
        <f t="shared" si="1"/>
        <v>155</v>
      </c>
    </row>
    <row r="16" spans="1:13" ht="19.5" customHeight="1">
      <c r="A16" s="871" t="s">
        <v>556</v>
      </c>
      <c r="B16" s="871"/>
      <c r="C16" s="872"/>
      <c r="D16" s="872"/>
      <c r="E16" s="871"/>
      <c r="F16" s="872"/>
      <c r="G16" s="872"/>
    </row>
    <row r="17" spans="1:9" ht="19.5" customHeight="1">
      <c r="A17" s="813" t="s">
        <v>557</v>
      </c>
      <c r="B17" s="874" t="s">
        <v>558</v>
      </c>
      <c r="C17" s="928" t="s">
        <v>758</v>
      </c>
      <c r="D17" s="875"/>
      <c r="E17" s="813" t="s">
        <v>559</v>
      </c>
      <c r="F17" s="876"/>
      <c r="G17" s="876"/>
    </row>
    <row r="18" spans="1:9" s="882" customFormat="1" ht="19.5" customHeight="1">
      <c r="A18" s="3351" t="s">
        <v>183</v>
      </c>
      <c r="B18" s="877" t="s">
        <v>560</v>
      </c>
      <c r="C18" s="878" t="s">
        <v>561</v>
      </c>
      <c r="D18" s="879"/>
      <c r="E18" s="877">
        <v>1</v>
      </c>
      <c r="F18" s="880" t="s">
        <v>562</v>
      </c>
      <c r="G18" s="881"/>
      <c r="H18" s="873"/>
      <c r="I18" s="873"/>
    </row>
    <row r="19" spans="1:9" s="882" customFormat="1" ht="19.5" customHeight="1">
      <c r="A19" s="3351"/>
      <c r="B19" s="3351" t="s">
        <v>563</v>
      </c>
      <c r="C19" s="878" t="s">
        <v>564</v>
      </c>
      <c r="D19" s="879"/>
      <c r="E19" s="877">
        <v>0.9</v>
      </c>
      <c r="F19" s="880" t="s">
        <v>565</v>
      </c>
      <c r="G19" s="881"/>
      <c r="H19" s="873"/>
      <c r="I19" s="873"/>
    </row>
    <row r="20" spans="1:9" s="882" customFormat="1" ht="19.5" customHeight="1">
      <c r="A20" s="3351"/>
      <c r="B20" s="3351"/>
      <c r="C20" s="878" t="s">
        <v>566</v>
      </c>
      <c r="D20" s="879"/>
      <c r="E20" s="877">
        <v>1.1000000000000001</v>
      </c>
      <c r="F20" s="880" t="s">
        <v>567</v>
      </c>
      <c r="G20" s="881"/>
      <c r="H20" s="873"/>
      <c r="I20" s="873"/>
    </row>
    <row r="21" spans="1:9" s="882" customFormat="1" ht="19.5" customHeight="1">
      <c r="A21" s="3351"/>
      <c r="B21" s="3351"/>
      <c r="C21" s="878" t="s">
        <v>568</v>
      </c>
      <c r="D21" s="879"/>
      <c r="E21" s="877">
        <v>0.8</v>
      </c>
      <c r="F21" s="880" t="s">
        <v>569</v>
      </c>
      <c r="G21" s="881"/>
      <c r="H21" s="873"/>
      <c r="I21" s="873"/>
    </row>
    <row r="22" spans="1:9" s="882" customFormat="1" ht="19.5" customHeight="1">
      <c r="A22" s="3351"/>
      <c r="B22" s="3351"/>
      <c r="C22" s="878" t="s">
        <v>570</v>
      </c>
      <c r="D22" s="879"/>
      <c r="E22" s="877">
        <v>0.5</v>
      </c>
      <c r="F22" s="880"/>
      <c r="G22" s="881"/>
      <c r="H22" s="873"/>
      <c r="I22" s="873"/>
    </row>
    <row r="23" spans="1:9" s="882" customFormat="1" ht="19.5" customHeight="1">
      <c r="A23" s="3351" t="s">
        <v>184</v>
      </c>
      <c r="B23" s="877" t="s">
        <v>560</v>
      </c>
      <c r="C23" s="878" t="s">
        <v>571</v>
      </c>
      <c r="D23" s="879"/>
      <c r="E23" s="877">
        <v>1</v>
      </c>
      <c r="F23" s="880" t="s">
        <v>572</v>
      </c>
      <c r="G23" s="881"/>
      <c r="H23" s="873"/>
      <c r="I23" s="873"/>
    </row>
    <row r="24" spans="1:9" s="882" customFormat="1" ht="19.5" customHeight="1">
      <c r="A24" s="3351"/>
      <c r="B24" s="3351" t="s">
        <v>563</v>
      </c>
      <c r="C24" s="878" t="s">
        <v>573</v>
      </c>
      <c r="D24" s="879"/>
      <c r="E24" s="877">
        <v>0.5</v>
      </c>
      <c r="F24" s="880"/>
      <c r="G24" s="881"/>
      <c r="H24" s="873"/>
      <c r="I24" s="873"/>
    </row>
    <row r="25" spans="1:9" s="882" customFormat="1" ht="19.5" customHeight="1">
      <c r="A25" s="3351"/>
      <c r="B25" s="3351"/>
      <c r="C25" s="878" t="s">
        <v>574</v>
      </c>
      <c r="D25" s="879"/>
      <c r="E25" s="877">
        <v>1.1000000000000001</v>
      </c>
      <c r="F25" s="880"/>
      <c r="G25" s="881"/>
      <c r="H25" s="873"/>
      <c r="I25" s="873"/>
    </row>
    <row r="26" spans="1:9" s="882" customFormat="1" ht="19.5" customHeight="1">
      <c r="A26" s="3351"/>
      <c r="B26" s="3351"/>
      <c r="C26" s="878" t="s">
        <v>575</v>
      </c>
      <c r="D26" s="879"/>
      <c r="E26" s="877">
        <v>1.1000000000000001</v>
      </c>
      <c r="F26" s="880"/>
      <c r="G26" s="881"/>
      <c r="H26" s="873"/>
      <c r="I26" s="873"/>
    </row>
    <row r="27" spans="1:9" s="882" customFormat="1" ht="19.5" customHeight="1">
      <c r="A27" s="3351"/>
      <c r="B27" s="3351"/>
      <c r="C27" s="878" t="s">
        <v>576</v>
      </c>
      <c r="D27" s="879"/>
      <c r="E27" s="877">
        <v>0.9</v>
      </c>
      <c r="F27" s="880" t="s">
        <v>577</v>
      </c>
      <c r="G27" s="881"/>
      <c r="H27" s="873"/>
      <c r="I27" s="873"/>
    </row>
    <row r="28" spans="1:9" s="882" customFormat="1" ht="19.5" customHeight="1">
      <c r="A28" s="3351"/>
      <c r="B28" s="3351"/>
      <c r="C28" s="878" t="s">
        <v>578</v>
      </c>
      <c r="D28" s="879"/>
      <c r="E28" s="877">
        <v>0.9</v>
      </c>
      <c r="F28" s="880" t="s">
        <v>579</v>
      </c>
      <c r="G28" s="881"/>
      <c r="H28" s="873"/>
      <c r="I28" s="873"/>
    </row>
    <row r="29" spans="1:9" s="882" customFormat="1" ht="19.5" customHeight="1">
      <c r="A29" s="3351"/>
      <c r="B29" s="3351"/>
      <c r="C29" s="878" t="s">
        <v>580</v>
      </c>
      <c r="D29" s="879"/>
      <c r="E29" s="877">
        <v>0.9</v>
      </c>
      <c r="F29" s="880" t="s">
        <v>581</v>
      </c>
      <c r="G29" s="881"/>
      <c r="H29" s="873"/>
      <c r="I29" s="873"/>
    </row>
    <row r="30" spans="1:9" s="882" customFormat="1" ht="19.5" customHeight="1">
      <c r="A30" s="3351"/>
      <c r="B30" s="3351"/>
      <c r="C30" s="878" t="s">
        <v>582</v>
      </c>
      <c r="D30" s="879"/>
      <c r="E30" s="877">
        <v>0.9</v>
      </c>
      <c r="F30" s="880" t="s">
        <v>583</v>
      </c>
      <c r="G30" s="881"/>
      <c r="H30" s="873"/>
      <c r="I30" s="873"/>
    </row>
    <row r="31" spans="1:9" s="882" customFormat="1" ht="19.5" customHeight="1">
      <c r="A31" s="3351"/>
      <c r="B31" s="3351"/>
      <c r="C31" s="878" t="s">
        <v>584</v>
      </c>
      <c r="D31" s="879"/>
      <c r="E31" s="877">
        <v>0.8</v>
      </c>
      <c r="F31" s="880" t="s">
        <v>585</v>
      </c>
      <c r="G31" s="881"/>
      <c r="H31" s="873"/>
      <c r="I31" s="873"/>
    </row>
    <row r="32" spans="1:9" s="882" customFormat="1" ht="19.5" customHeight="1">
      <c r="A32" s="3351"/>
      <c r="B32" s="3351"/>
      <c r="C32" s="878" t="s">
        <v>586</v>
      </c>
      <c r="D32" s="879"/>
      <c r="E32" s="877">
        <v>0.8</v>
      </c>
      <c r="F32" s="880" t="s">
        <v>587</v>
      </c>
      <c r="G32" s="881"/>
      <c r="H32" s="873"/>
      <c r="I32" s="873"/>
    </row>
    <row r="33" spans="1:9" s="882" customFormat="1" ht="19.5" customHeight="1">
      <c r="A33" s="3351" t="s">
        <v>185</v>
      </c>
      <c r="B33" s="877" t="s">
        <v>560</v>
      </c>
      <c r="C33" s="878" t="s">
        <v>588</v>
      </c>
      <c r="D33" s="879"/>
      <c r="E33" s="877">
        <v>1</v>
      </c>
      <c r="F33" s="880" t="s">
        <v>589</v>
      </c>
      <c r="G33" s="881"/>
      <c r="H33" s="873"/>
      <c r="I33" s="873"/>
    </row>
    <row r="34" spans="1:9" s="882" customFormat="1" ht="19.5" customHeight="1">
      <c r="A34" s="3351"/>
      <c r="B34" s="877" t="s">
        <v>563</v>
      </c>
      <c r="C34" s="878" t="s">
        <v>590</v>
      </c>
      <c r="D34" s="879"/>
      <c r="E34" s="877">
        <v>1.5</v>
      </c>
      <c r="F34" s="880" t="s">
        <v>591</v>
      </c>
      <c r="G34" s="881"/>
      <c r="H34" s="873"/>
      <c r="I34" s="873"/>
    </row>
    <row r="35" spans="1:9" s="882" customFormat="1" ht="19.5" customHeight="1">
      <c r="A35" s="3351" t="s">
        <v>186</v>
      </c>
      <c r="B35" s="877" t="s">
        <v>560</v>
      </c>
      <c r="C35" s="878" t="s">
        <v>592</v>
      </c>
      <c r="D35" s="879"/>
      <c r="E35" s="877">
        <v>1</v>
      </c>
      <c r="F35" s="880" t="s">
        <v>593</v>
      </c>
      <c r="G35" s="881"/>
      <c r="H35" s="873"/>
      <c r="I35" s="873"/>
    </row>
    <row r="36" spans="1:9" s="882" customFormat="1" ht="19.5" customHeight="1">
      <c r="A36" s="3351"/>
      <c r="B36" s="3351" t="s">
        <v>563</v>
      </c>
      <c r="C36" s="878" t="s">
        <v>594</v>
      </c>
      <c r="D36" s="879"/>
      <c r="E36" s="877">
        <v>1</v>
      </c>
      <c r="F36" s="880" t="s">
        <v>595</v>
      </c>
      <c r="G36" s="881"/>
      <c r="H36" s="873"/>
      <c r="I36" s="873"/>
    </row>
    <row r="37" spans="1:9" s="882" customFormat="1" ht="19.5" customHeight="1">
      <c r="A37" s="3351"/>
      <c r="B37" s="3351"/>
      <c r="C37" s="878" t="s">
        <v>596</v>
      </c>
      <c r="D37" s="879"/>
      <c r="E37" s="877">
        <v>1.5</v>
      </c>
      <c r="F37" s="880" t="s">
        <v>597</v>
      </c>
      <c r="G37" s="881"/>
      <c r="H37" s="873"/>
      <c r="I37" s="873"/>
    </row>
    <row r="38" spans="1:9" s="882" customFormat="1" ht="19.5" customHeight="1">
      <c r="A38" s="3351"/>
      <c r="B38" s="3351"/>
      <c r="C38" s="878" t="s">
        <v>598</v>
      </c>
      <c r="D38" s="879"/>
      <c r="E38" s="877">
        <v>1</v>
      </c>
      <c r="F38" s="880" t="s">
        <v>599</v>
      </c>
      <c r="G38" s="881"/>
      <c r="H38" s="873"/>
      <c r="I38" s="873"/>
    </row>
    <row r="39" spans="1:9" s="882" customFormat="1" ht="19.5" customHeight="1">
      <c r="A39" s="3351"/>
      <c r="B39" s="3351"/>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5"/>
      <c r="B60" s="935"/>
      <c r="C60" s="935" t="s">
        <v>745</v>
      </c>
      <c r="D60" s="935"/>
      <c r="E60" s="890" t="s">
        <v>1</v>
      </c>
      <c r="F60" s="935" t="s">
        <v>1</v>
      </c>
    </row>
    <row r="61" spans="1:8" s="873" customFormat="1" ht="24">
      <c r="A61" s="877">
        <v>1</v>
      </c>
      <c r="B61" s="3351" t="s">
        <v>614</v>
      </c>
      <c r="C61" s="813" t="s">
        <v>615</v>
      </c>
      <c r="D61" s="813" t="s">
        <v>616</v>
      </c>
      <c r="E61" s="890">
        <v>0.5</v>
      </c>
      <c r="F61" s="877">
        <v>80</v>
      </c>
    </row>
    <row r="62" spans="1:8" s="873" customFormat="1" ht="24">
      <c r="A62" s="877">
        <v>2</v>
      </c>
      <c r="B62" s="3351"/>
      <c r="C62" s="813" t="s">
        <v>617</v>
      </c>
      <c r="D62" s="813" t="s">
        <v>618</v>
      </c>
      <c r="E62" s="890">
        <v>0.5</v>
      </c>
      <c r="F62" s="877">
        <v>80</v>
      </c>
    </row>
    <row r="63" spans="1:8" s="873" customFormat="1" ht="36">
      <c r="A63" s="877">
        <v>3</v>
      </c>
      <c r="B63" s="3351"/>
      <c r="C63" s="813" t="s">
        <v>619</v>
      </c>
      <c r="D63" s="813" t="s">
        <v>620</v>
      </c>
      <c r="E63" s="890">
        <v>0.5</v>
      </c>
      <c r="F63" s="877">
        <v>80</v>
      </c>
    </row>
    <row r="64" spans="1:8" s="873" customFormat="1" ht="36">
      <c r="A64" s="877">
        <v>4</v>
      </c>
      <c r="B64" s="3351"/>
      <c r="C64" s="813" t="s">
        <v>621</v>
      </c>
      <c r="D64" s="813" t="s">
        <v>622</v>
      </c>
      <c r="E64" s="890">
        <v>0.4</v>
      </c>
      <c r="F64" s="877">
        <v>60</v>
      </c>
    </row>
    <row r="65" spans="1:6" s="873" customFormat="1" ht="36">
      <c r="A65" s="877">
        <v>5</v>
      </c>
      <c r="B65" s="3351"/>
      <c r="C65" s="813" t="s">
        <v>623</v>
      </c>
      <c r="D65" s="813" t="s">
        <v>624</v>
      </c>
      <c r="E65" s="890">
        <v>0.2</v>
      </c>
      <c r="F65" s="877">
        <v>30</v>
      </c>
    </row>
    <row r="66" spans="1:6" s="873" customFormat="1" ht="36">
      <c r="A66" s="877">
        <v>6</v>
      </c>
      <c r="B66" s="3351"/>
      <c r="C66" s="813" t="s">
        <v>625</v>
      </c>
      <c r="D66" s="813" t="s">
        <v>626</v>
      </c>
      <c r="E66" s="890">
        <v>0.3</v>
      </c>
      <c r="F66" s="877">
        <v>50</v>
      </c>
    </row>
    <row r="67" spans="1:6" s="873" customFormat="1" ht="36">
      <c r="A67" s="877">
        <v>7</v>
      </c>
      <c r="B67" s="3351"/>
      <c r="C67" s="813" t="s">
        <v>627</v>
      </c>
      <c r="D67" s="813" t="s">
        <v>628</v>
      </c>
      <c r="E67" s="890">
        <v>0.2</v>
      </c>
      <c r="F67" s="877">
        <v>30</v>
      </c>
    </row>
    <row r="68" spans="1:6" s="873" customFormat="1" ht="36">
      <c r="A68" s="877">
        <v>8</v>
      </c>
      <c r="B68" s="3351"/>
      <c r="C68" s="813" t="s">
        <v>629</v>
      </c>
      <c r="D68" s="813" t="s">
        <v>630</v>
      </c>
      <c r="E68" s="890">
        <v>0.2</v>
      </c>
      <c r="F68" s="877">
        <v>30</v>
      </c>
    </row>
    <row r="69" spans="1:6" s="873" customFormat="1" ht="36">
      <c r="A69" s="877">
        <v>9</v>
      </c>
      <c r="B69" s="3351"/>
      <c r="C69" s="813" t="s">
        <v>631</v>
      </c>
      <c r="D69" s="813" t="s">
        <v>632</v>
      </c>
      <c r="E69" s="890">
        <v>0.2</v>
      </c>
      <c r="F69" s="877">
        <v>30</v>
      </c>
    </row>
    <row r="70" spans="1:6" s="873" customFormat="1" ht="48">
      <c r="A70" s="877">
        <v>10</v>
      </c>
      <c r="B70" s="3351"/>
      <c r="C70" s="813" t="s">
        <v>633</v>
      </c>
      <c r="D70" s="813" t="s">
        <v>634</v>
      </c>
      <c r="E70" s="890">
        <v>0.2</v>
      </c>
      <c r="F70" s="877">
        <v>30</v>
      </c>
    </row>
    <row r="71" spans="1:6" s="873" customFormat="1" ht="48">
      <c r="A71" s="877">
        <v>11</v>
      </c>
      <c r="B71" s="3351"/>
      <c r="C71" s="813" t="s">
        <v>635</v>
      </c>
      <c r="D71" s="813" t="s">
        <v>636</v>
      </c>
      <c r="E71" s="890">
        <v>0.2</v>
      </c>
      <c r="F71" s="877">
        <v>30</v>
      </c>
    </row>
    <row r="72" spans="1:6" s="873" customFormat="1" ht="36">
      <c r="A72" s="877">
        <v>12</v>
      </c>
      <c r="B72" s="3351"/>
      <c r="C72" s="813" t="s">
        <v>637</v>
      </c>
      <c r="D72" s="813" t="s">
        <v>638</v>
      </c>
      <c r="E72" s="890">
        <v>0.5</v>
      </c>
      <c r="F72" s="877">
        <v>80</v>
      </c>
    </row>
    <row r="73" spans="1:6" s="873" customFormat="1" ht="24">
      <c r="A73" s="877">
        <v>13</v>
      </c>
      <c r="B73" s="3351"/>
      <c r="C73" s="813" t="s">
        <v>639</v>
      </c>
      <c r="D73" s="813" t="s">
        <v>640</v>
      </c>
      <c r="E73" s="890">
        <v>0.4</v>
      </c>
      <c r="F73" s="877">
        <v>60</v>
      </c>
    </row>
    <row r="74" spans="1:6" s="873" customFormat="1" ht="24">
      <c r="A74" s="877">
        <v>14</v>
      </c>
      <c r="B74" s="3351"/>
      <c r="C74" s="813" t="s">
        <v>641</v>
      </c>
      <c r="D74" s="813" t="s">
        <v>642</v>
      </c>
      <c r="E74" s="890">
        <v>0.2</v>
      </c>
      <c r="F74" s="877">
        <v>30</v>
      </c>
    </row>
    <row r="75" spans="1:6" s="873" customFormat="1" ht="24">
      <c r="A75" s="877">
        <v>15</v>
      </c>
      <c r="B75" s="3351"/>
      <c r="C75" s="813" t="s">
        <v>643</v>
      </c>
      <c r="D75" s="813" t="s">
        <v>644</v>
      </c>
      <c r="E75" s="890">
        <v>0.2</v>
      </c>
      <c r="F75" s="877">
        <v>30</v>
      </c>
    </row>
    <row r="76" spans="1:6" s="873" customFormat="1" ht="24">
      <c r="A76" s="877">
        <v>16</v>
      </c>
      <c r="B76" s="3351" t="s">
        <v>645</v>
      </c>
      <c r="C76" s="813" t="s">
        <v>646</v>
      </c>
      <c r="D76" s="813" t="s">
        <v>647</v>
      </c>
      <c r="E76" s="890">
        <v>0.5</v>
      </c>
      <c r="F76" s="877">
        <v>80</v>
      </c>
    </row>
    <row r="77" spans="1:6" s="873" customFormat="1" ht="24">
      <c r="A77" s="877">
        <v>17</v>
      </c>
      <c r="B77" s="3351"/>
      <c r="C77" s="813" t="s">
        <v>648</v>
      </c>
      <c r="D77" s="813" t="s">
        <v>649</v>
      </c>
      <c r="E77" s="890">
        <v>0.5</v>
      </c>
      <c r="F77" s="877">
        <v>80</v>
      </c>
    </row>
    <row r="78" spans="1:6" s="873" customFormat="1" ht="24">
      <c r="A78" s="877">
        <v>18</v>
      </c>
      <c r="B78" s="3351"/>
      <c r="C78" s="813" t="s">
        <v>650</v>
      </c>
      <c r="D78" s="813" t="s">
        <v>651</v>
      </c>
      <c r="E78" s="890">
        <v>0.2</v>
      </c>
      <c r="F78" s="877">
        <v>30</v>
      </c>
    </row>
    <row r="79" spans="1:6" s="873" customFormat="1" ht="24">
      <c r="A79" s="877">
        <v>19</v>
      </c>
      <c r="B79" s="3351"/>
      <c r="C79" s="813" t="s">
        <v>652</v>
      </c>
      <c r="D79" s="813" t="s">
        <v>653</v>
      </c>
      <c r="E79" s="890">
        <v>0.5</v>
      </c>
      <c r="F79" s="877">
        <v>80</v>
      </c>
    </row>
    <row r="80" spans="1:6" s="873" customFormat="1" ht="36">
      <c r="A80" s="877">
        <v>20</v>
      </c>
      <c r="B80" s="3351"/>
      <c r="C80" s="813" t="s">
        <v>654</v>
      </c>
      <c r="D80" s="813" t="s">
        <v>655</v>
      </c>
      <c r="E80" s="890">
        <v>0.2</v>
      </c>
      <c r="F80" s="877">
        <v>30</v>
      </c>
    </row>
    <row r="81" spans="1:6" s="873" customFormat="1" ht="36">
      <c r="A81" s="877">
        <v>21</v>
      </c>
      <c r="B81" s="3351"/>
      <c r="C81" s="813" t="s">
        <v>656</v>
      </c>
      <c r="D81" s="813" t="s">
        <v>657</v>
      </c>
      <c r="E81" s="890">
        <v>0.2</v>
      </c>
      <c r="F81" s="877">
        <v>30</v>
      </c>
    </row>
    <row r="82" spans="1:6" s="873" customFormat="1" ht="48">
      <c r="A82" s="877">
        <v>22</v>
      </c>
      <c r="B82" s="3351"/>
      <c r="C82" s="813" t="s">
        <v>658</v>
      </c>
      <c r="D82" s="813" t="s">
        <v>659</v>
      </c>
      <c r="E82" s="890">
        <v>0.2</v>
      </c>
      <c r="F82" s="877">
        <v>30</v>
      </c>
    </row>
    <row r="83" spans="1:6" s="873" customFormat="1" ht="48">
      <c r="A83" s="877">
        <v>23</v>
      </c>
      <c r="B83" s="3351"/>
      <c r="C83" s="813" t="s">
        <v>660</v>
      </c>
      <c r="D83" s="813" t="s">
        <v>661</v>
      </c>
      <c r="E83" s="890">
        <v>0.2</v>
      </c>
      <c r="F83" s="877">
        <v>30</v>
      </c>
    </row>
    <row r="84" spans="1:6" s="873" customFormat="1" ht="36">
      <c r="A84" s="877">
        <v>24</v>
      </c>
      <c r="B84" s="3351"/>
      <c r="C84" s="813" t="s">
        <v>662</v>
      </c>
      <c r="D84" s="813" t="s">
        <v>663</v>
      </c>
      <c r="E84" s="890">
        <v>0.2</v>
      </c>
      <c r="F84" s="877">
        <v>30</v>
      </c>
    </row>
    <row r="85" spans="1:6" s="873" customFormat="1" ht="36">
      <c r="A85" s="877">
        <v>25</v>
      </c>
      <c r="B85" s="3351"/>
      <c r="C85" s="813" t="s">
        <v>664</v>
      </c>
      <c r="D85" s="813" t="s">
        <v>665</v>
      </c>
      <c r="E85" s="890">
        <v>0.5</v>
      </c>
      <c r="F85" s="877">
        <v>80</v>
      </c>
    </row>
    <row r="86" spans="1:6" s="873" customFormat="1" ht="36">
      <c r="A86" s="877">
        <v>26</v>
      </c>
      <c r="B86" s="3351"/>
      <c r="C86" s="813" t="s">
        <v>666</v>
      </c>
      <c r="D86" s="813" t="s">
        <v>667</v>
      </c>
      <c r="E86" s="890">
        <v>0.2</v>
      </c>
      <c r="F86" s="877">
        <v>30</v>
      </c>
    </row>
    <row r="87" spans="1:6" s="873" customFormat="1" ht="36">
      <c r="A87" s="877">
        <v>27</v>
      </c>
      <c r="B87" s="3351"/>
      <c r="C87" s="813" t="s">
        <v>668</v>
      </c>
      <c r="D87" s="813" t="s">
        <v>669</v>
      </c>
      <c r="E87" s="890">
        <v>0.2</v>
      </c>
      <c r="F87" s="877">
        <v>30</v>
      </c>
    </row>
    <row r="88" spans="1:6" s="873" customFormat="1" ht="36">
      <c r="A88" s="877">
        <v>28</v>
      </c>
      <c r="B88" s="3351"/>
      <c r="C88" s="813" t="s">
        <v>670</v>
      </c>
      <c r="D88" s="813" t="s">
        <v>671</v>
      </c>
      <c r="E88" s="890">
        <v>0.2</v>
      </c>
      <c r="F88" s="877">
        <v>30</v>
      </c>
    </row>
    <row r="89" spans="1:6" s="873" customFormat="1" ht="24">
      <c r="A89" s="877">
        <v>29</v>
      </c>
      <c r="B89" s="3351"/>
      <c r="C89" s="813" t="s">
        <v>672</v>
      </c>
      <c r="D89" s="813" t="s">
        <v>673</v>
      </c>
      <c r="E89" s="890">
        <v>0.2</v>
      </c>
      <c r="F89" s="877">
        <v>30</v>
      </c>
    </row>
    <row r="90" spans="1:6" s="873" customFormat="1" ht="24">
      <c r="A90" s="877">
        <v>30</v>
      </c>
      <c r="B90" s="3351"/>
      <c r="C90" s="813" t="s">
        <v>674</v>
      </c>
      <c r="D90" s="813" t="s">
        <v>675</v>
      </c>
      <c r="E90" s="890">
        <v>0.2</v>
      </c>
      <c r="F90" s="877">
        <v>30</v>
      </c>
    </row>
    <row r="91" spans="1:6" s="873" customFormat="1" ht="36">
      <c r="A91" s="877">
        <v>31</v>
      </c>
      <c r="B91" s="3351"/>
      <c r="C91" s="813" t="s">
        <v>676</v>
      </c>
      <c r="D91" s="813" t="s">
        <v>677</v>
      </c>
      <c r="E91" s="890">
        <v>0.2</v>
      </c>
      <c r="F91" s="877">
        <v>30</v>
      </c>
    </row>
    <row r="92" spans="1:6" s="873" customFormat="1" ht="24">
      <c r="A92" s="877">
        <v>32</v>
      </c>
      <c r="B92" s="3351" t="s">
        <v>678</v>
      </c>
      <c r="C92" s="877" t="s">
        <v>679</v>
      </c>
      <c r="D92" s="813" t="s">
        <v>680</v>
      </c>
      <c r="E92" s="890">
        <v>0.2</v>
      </c>
      <c r="F92" s="877">
        <v>30</v>
      </c>
    </row>
    <row r="93" spans="1:6" s="873" customFormat="1" ht="36">
      <c r="A93" s="877">
        <v>33</v>
      </c>
      <c r="B93" s="3351"/>
      <c r="C93" s="877" t="s">
        <v>681</v>
      </c>
      <c r="D93" s="813" t="s">
        <v>682</v>
      </c>
      <c r="E93" s="890">
        <v>0.2</v>
      </c>
      <c r="F93" s="877">
        <v>30</v>
      </c>
    </row>
    <row r="94" spans="1:6" s="873" customFormat="1" ht="48">
      <c r="A94" s="877">
        <v>34</v>
      </c>
      <c r="B94" s="3351"/>
      <c r="C94" s="877" t="s">
        <v>683</v>
      </c>
      <c r="D94" s="813" t="s">
        <v>684</v>
      </c>
      <c r="E94" s="890">
        <v>0.2</v>
      </c>
      <c r="F94" s="877">
        <v>30</v>
      </c>
    </row>
    <row r="95" spans="1:6" s="873" customFormat="1" ht="36">
      <c r="A95" s="877">
        <v>35</v>
      </c>
      <c r="B95" s="3351"/>
      <c r="C95" s="877" t="s">
        <v>685</v>
      </c>
      <c r="D95" s="813" t="s">
        <v>686</v>
      </c>
      <c r="E95" s="890">
        <v>0.2</v>
      </c>
      <c r="F95" s="877">
        <v>30</v>
      </c>
    </row>
    <row r="96" spans="1:6" s="873" customFormat="1" ht="48">
      <c r="A96" s="877">
        <v>36</v>
      </c>
      <c r="B96" s="3351"/>
      <c r="C96" s="813" t="s">
        <v>687</v>
      </c>
      <c r="D96" s="813" t="s">
        <v>688</v>
      </c>
      <c r="E96" s="890">
        <v>0.2</v>
      </c>
      <c r="F96" s="877">
        <v>30</v>
      </c>
    </row>
    <row r="97" spans="1:6" s="873" customFormat="1" ht="36">
      <c r="A97" s="877">
        <v>37</v>
      </c>
      <c r="B97" s="3351"/>
      <c r="C97" s="877" t="s">
        <v>689</v>
      </c>
      <c r="D97" s="813" t="s">
        <v>690</v>
      </c>
      <c r="E97" s="890">
        <v>0.2</v>
      </c>
      <c r="F97" s="877">
        <v>30</v>
      </c>
    </row>
    <row r="98" spans="1:6" s="873" customFormat="1" ht="36">
      <c r="A98" s="877">
        <v>38</v>
      </c>
      <c r="B98" s="3351"/>
      <c r="C98" s="877" t="s">
        <v>691</v>
      </c>
      <c r="D98" s="813" t="s">
        <v>692</v>
      </c>
      <c r="E98" s="890">
        <v>0.2</v>
      </c>
      <c r="F98" s="877">
        <v>30</v>
      </c>
    </row>
    <row r="99" spans="1:6" s="873" customFormat="1" ht="36">
      <c r="A99" s="877">
        <v>39</v>
      </c>
      <c r="B99" s="3351" t="s">
        <v>693</v>
      </c>
      <c r="C99" s="877" t="s">
        <v>694</v>
      </c>
      <c r="D99" s="813" t="s">
        <v>695</v>
      </c>
      <c r="E99" s="890">
        <v>0.3</v>
      </c>
      <c r="F99" s="877">
        <v>50</v>
      </c>
    </row>
    <row r="100" spans="1:6" s="873" customFormat="1" ht="24">
      <c r="A100" s="877">
        <v>40</v>
      </c>
      <c r="B100" s="3351"/>
      <c r="C100" s="877" t="s">
        <v>696</v>
      </c>
      <c r="D100" s="813" t="s">
        <v>697</v>
      </c>
      <c r="E100" s="890">
        <v>0.2</v>
      </c>
      <c r="F100" s="877">
        <v>30</v>
      </c>
    </row>
    <row r="101" spans="1:6" s="873" customFormat="1" ht="36">
      <c r="A101" s="877">
        <v>41</v>
      </c>
      <c r="B101" s="3351"/>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351" t="s">
        <v>708</v>
      </c>
      <c r="C105" s="877" t="s">
        <v>709</v>
      </c>
      <c r="D105" s="813" t="s">
        <v>710</v>
      </c>
      <c r="E105" s="890">
        <v>0.2</v>
      </c>
      <c r="F105" s="877">
        <v>30</v>
      </c>
    </row>
    <row r="106" spans="1:6" s="873" customFormat="1" ht="36">
      <c r="A106" s="877">
        <v>46</v>
      </c>
      <c r="B106" s="3351"/>
      <c r="C106" s="877" t="s">
        <v>711</v>
      </c>
      <c r="D106" s="813" t="s">
        <v>712</v>
      </c>
      <c r="E106" s="890">
        <v>0.2</v>
      </c>
      <c r="F106" s="877">
        <v>30</v>
      </c>
    </row>
    <row r="107" spans="1:6" s="873" customFormat="1" ht="36">
      <c r="A107" s="877">
        <v>47</v>
      </c>
      <c r="B107" s="3351" t="s">
        <v>713</v>
      </c>
      <c r="C107" s="877" t="s">
        <v>714</v>
      </c>
      <c r="D107" s="813" t="s">
        <v>715</v>
      </c>
      <c r="E107" s="890">
        <v>0.3</v>
      </c>
      <c r="F107" s="877">
        <v>50</v>
      </c>
    </row>
    <row r="108" spans="1:6" s="873" customFormat="1" ht="36">
      <c r="A108" s="877">
        <v>48</v>
      </c>
      <c r="B108" s="3351"/>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351" t="s">
        <v>724</v>
      </c>
      <c r="C111" s="877" t="s">
        <v>725</v>
      </c>
      <c r="D111" s="813" t="s">
        <v>726</v>
      </c>
      <c r="E111" s="890">
        <v>0.2</v>
      </c>
      <c r="F111" s="877">
        <v>30</v>
      </c>
    </row>
    <row r="112" spans="1:6" s="873" customFormat="1" ht="24">
      <c r="A112" s="877">
        <v>52</v>
      </c>
      <c r="B112" s="3351"/>
      <c r="C112" s="877" t="s">
        <v>727</v>
      </c>
      <c r="D112" s="813" t="s">
        <v>728</v>
      </c>
      <c r="E112" s="890">
        <v>0.2</v>
      </c>
      <c r="F112" s="877">
        <v>30</v>
      </c>
    </row>
    <row r="113" spans="1:6" s="873" customFormat="1" ht="24">
      <c r="A113" s="877">
        <v>53</v>
      </c>
      <c r="B113" s="3351"/>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351" t="s">
        <v>737</v>
      </c>
      <c r="C116" s="877" t="s">
        <v>738</v>
      </c>
      <c r="D116" s="813" t="s">
        <v>739</v>
      </c>
      <c r="E116" s="890">
        <v>0.2</v>
      </c>
      <c r="F116" s="877">
        <v>30</v>
      </c>
    </row>
    <row r="117" spans="1:6" ht="36">
      <c r="A117" s="877">
        <v>57</v>
      </c>
      <c r="B117" s="3351"/>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53" t="s">
        <v>3000</v>
      </c>
    </row>
    <row r="2" spans="1:5" ht="15.75">
      <c r="A2" s="2894" t="s">
        <v>2992</v>
      </c>
      <c r="B2" s="2895" t="e">
        <f ca="1">SUMIF(B6:B13,"&lt;&gt;#ref!",B6:B13)</f>
        <v>#DIV/0!</v>
      </c>
      <c r="C2" s="2894" t="s">
        <v>2993</v>
      </c>
      <c r="D2" s="2894" t="s">
        <v>2994</v>
      </c>
      <c r="E2" s="2895">
        <f ca="1">SUMIF(E6:E13,"&lt;&gt;#ref!",E6:E13)</f>
        <v>0</v>
      </c>
    </row>
    <row r="3" spans="1:5" ht="15.75">
      <c r="A3" s="2894" t="s">
        <v>2995</v>
      </c>
      <c r="B3" s="2895" t="e">
        <f ca="1">ROUND(B2*10000/E2,0)</f>
        <v>#DIV/0!</v>
      </c>
      <c r="C3" s="2894" t="s">
        <v>3001</v>
      </c>
      <c r="D3" s="2896"/>
      <c r="E3" s="2896"/>
    </row>
    <row r="4" spans="1:5" ht="15.75">
      <c r="A4" s="2897"/>
      <c r="B4" s="2896"/>
      <c r="C4" s="2896"/>
      <c r="D4" s="2896"/>
      <c r="E4" s="2896"/>
    </row>
    <row r="5" spans="1:5" ht="28.5">
      <c r="A5" s="2898" t="s">
        <v>2996</v>
      </c>
      <c r="B5" s="2894" t="s">
        <v>2997</v>
      </c>
      <c r="C5" s="2895"/>
      <c r="D5" s="2896"/>
      <c r="E5" s="2894" t="s">
        <v>2998</v>
      </c>
    </row>
    <row r="6" spans="1:5" ht="15.75">
      <c r="A6" s="2899" t="s">
        <v>2999</v>
      </c>
      <c r="B6" s="2895" t="e">
        <f ca="1">SUMIF(INDIRECT("'"&amp;A6&amp;"'"&amp;"!A:A"),"总价",INDIRECT("'"&amp;A6&amp;"'"&amp;"!B:B"))</f>
        <v>#DIV/0!</v>
      </c>
      <c r="C6" s="2894" t="s">
        <v>2993</v>
      </c>
      <c r="D6" s="2896"/>
      <c r="E6" s="2567">
        <f ca="1">SUMIF(INDIRECT("'"&amp;A6&amp;"'"&amp;"!C:C"),"建筑面积",INDIRECT("'"&amp;A6&amp;"'"&amp;"!D:D"))</f>
        <v>0</v>
      </c>
    </row>
    <row r="7" spans="1:5" ht="15.75">
      <c r="A7" s="2899"/>
      <c r="B7" s="2895" t="e">
        <f ca="1">SUMIF(INDIRECT("'"&amp;A7&amp;"'"&amp;"!A:A"),"总价",INDIRECT("'"&amp;A7&amp;"'"&amp;"!B:B"))</f>
        <v>#REF!</v>
      </c>
      <c r="C7" s="2894" t="s">
        <v>2993</v>
      </c>
      <c r="D7" s="2896"/>
      <c r="E7" s="2567" t="e">
        <f t="shared" ref="E7:E13" ca="1" si="0">SUMIF(INDIRECT("'"&amp;A7&amp;"'"&amp;"!C:C"),"建筑面积",INDIRECT("'"&amp;A7&amp;"'"&amp;"!D:D"))</f>
        <v>#REF!</v>
      </c>
    </row>
    <row r="8" spans="1:5" ht="15.75">
      <c r="A8" s="2899"/>
      <c r="B8" s="2895" t="e">
        <f t="shared" ref="B8:B13" ca="1" si="1">SUMIF(INDIRECT("'"&amp;A8&amp;"'"&amp;"!A:A"),"总价",INDIRECT("'"&amp;A8&amp;"'"&amp;"!B:B"))</f>
        <v>#REF!</v>
      </c>
      <c r="C8" s="2894" t="s">
        <v>2993</v>
      </c>
      <c r="D8" s="2896"/>
      <c r="E8" s="2567" t="e">
        <f t="shared" ca="1" si="0"/>
        <v>#REF!</v>
      </c>
    </row>
    <row r="9" spans="1:5" ht="15.75">
      <c r="A9" s="2899"/>
      <c r="B9" s="2895" t="e">
        <f t="shared" ca="1" si="1"/>
        <v>#REF!</v>
      </c>
      <c r="C9" s="2894" t="s">
        <v>2993</v>
      </c>
      <c r="D9" s="2896"/>
      <c r="E9" s="2567" t="e">
        <f t="shared" ca="1" si="0"/>
        <v>#REF!</v>
      </c>
    </row>
    <row r="10" spans="1:5" ht="15.75">
      <c r="A10" s="2899"/>
      <c r="B10" s="2895" t="e">
        <f t="shared" ca="1" si="1"/>
        <v>#REF!</v>
      </c>
      <c r="C10" s="2894" t="s">
        <v>2993</v>
      </c>
      <c r="D10" s="2896"/>
      <c r="E10" s="2567" t="e">
        <f t="shared" ca="1" si="0"/>
        <v>#REF!</v>
      </c>
    </row>
    <row r="11" spans="1:5" ht="15.75">
      <c r="A11" s="2899"/>
      <c r="B11" s="2895" t="e">
        <f t="shared" ca="1" si="1"/>
        <v>#REF!</v>
      </c>
      <c r="C11" s="2894" t="s">
        <v>2993</v>
      </c>
      <c r="D11" s="2896"/>
      <c r="E11" s="2567" t="e">
        <f t="shared" ca="1" si="0"/>
        <v>#REF!</v>
      </c>
    </row>
    <row r="12" spans="1:5" ht="15.75">
      <c r="A12" s="2899"/>
      <c r="B12" s="2895" t="e">
        <f t="shared" ca="1" si="1"/>
        <v>#REF!</v>
      </c>
      <c r="C12" s="2894" t="s">
        <v>2993</v>
      </c>
      <c r="D12" s="2896"/>
      <c r="E12" s="2567" t="e">
        <f t="shared" ca="1" si="0"/>
        <v>#REF!</v>
      </c>
    </row>
    <row r="13" spans="1:5" ht="15.75">
      <c r="A13" s="2899"/>
      <c r="B13" s="2895" t="e">
        <f t="shared" ca="1" si="1"/>
        <v>#REF!</v>
      </c>
      <c r="C13" s="2894" t="s">
        <v>2993</v>
      </c>
      <c r="D13" s="2896"/>
      <c r="E13" s="256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6" sqref="W6"/>
    </sheetView>
  </sheetViews>
  <sheetFormatPr defaultColWidth="9" defaultRowHeight="12.75"/>
  <cols>
    <col min="1" max="1" width="9" style="1466"/>
    <col min="2" max="6" width="9" style="1466" customWidth="1"/>
    <col min="7" max="7" width="9" style="1481"/>
    <col min="8" max="8" width="9" style="1466"/>
    <col min="9" max="12" width="9" style="1466" customWidth="1"/>
    <col min="13" max="13" width="2.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357" t="s">
        <v>1146</v>
      </c>
      <c r="C1" s="3357"/>
      <c r="D1" s="3357"/>
      <c r="E1" s="3357"/>
      <c r="F1" s="3357"/>
      <c r="G1" s="3353" t="s">
        <v>1147</v>
      </c>
      <c r="H1" s="3353"/>
      <c r="I1" s="3353"/>
      <c r="J1" s="3353"/>
      <c r="K1" s="3353"/>
      <c r="L1" s="3353"/>
      <c r="N1" s="3353" t="s">
        <v>1148</v>
      </c>
      <c r="O1" s="3353"/>
      <c r="P1" s="3353"/>
      <c r="Q1" s="3353"/>
      <c r="R1" s="1441"/>
      <c r="S1" s="3353" t="s">
        <v>1149</v>
      </c>
      <c r="T1" s="3353"/>
      <c r="U1" s="3353"/>
      <c r="V1" s="3353"/>
      <c r="X1" s="3352" t="s">
        <v>1150</v>
      </c>
      <c r="Y1" s="3353"/>
      <c r="Z1" s="3353"/>
      <c r="AA1" s="3353"/>
      <c r="AB1" s="3353"/>
      <c r="AD1" s="3352" t="s">
        <v>1151</v>
      </c>
      <c r="AE1" s="3353"/>
      <c r="AF1" s="3353"/>
      <c r="AG1" s="3353"/>
      <c r="AH1" s="3353"/>
    </row>
    <row r="2" spans="1:34" s="1442" customFormat="1" ht="14.25" thickBot="1">
      <c r="B2" s="1443" t="s">
        <v>1152</v>
      </c>
      <c r="C2" s="1443" t="s">
        <v>1153</v>
      </c>
      <c r="D2" s="1444" t="s">
        <v>1154</v>
      </c>
      <c r="E2" s="1444" t="s">
        <v>1155</v>
      </c>
      <c r="F2" s="1443" t="s">
        <v>1156</v>
      </c>
      <c r="G2" s="1445"/>
      <c r="H2" s="1446"/>
      <c r="I2" s="1443" t="s">
        <v>1152</v>
      </c>
      <c r="J2" s="1444" t="s">
        <v>1381</v>
      </c>
      <c r="K2" s="1444" t="s">
        <v>751</v>
      </c>
      <c r="L2" s="1443" t="s">
        <v>1156</v>
      </c>
      <c r="N2" s="1443" t="s">
        <v>1152</v>
      </c>
      <c r="O2" s="1444" t="s">
        <v>1381</v>
      </c>
      <c r="P2" s="1444" t="s">
        <v>751</v>
      </c>
      <c r="Q2" s="1443" t="s">
        <v>1156</v>
      </c>
      <c r="R2" s="1447"/>
      <c r="S2" s="1443" t="s">
        <v>1152</v>
      </c>
      <c r="T2" s="1444" t="s">
        <v>1381</v>
      </c>
      <c r="U2" s="1444" t="s">
        <v>751</v>
      </c>
      <c r="V2" s="1443" t="s">
        <v>1156</v>
      </c>
      <c r="X2" s="1443" t="s">
        <v>1152</v>
      </c>
      <c r="Y2" s="1443" t="s">
        <v>1153</v>
      </c>
      <c r="Z2" s="1444" t="s">
        <v>1154</v>
      </c>
      <c r="AA2" s="1444" t="s">
        <v>1155</v>
      </c>
      <c r="AB2" s="1443" t="s">
        <v>1156</v>
      </c>
      <c r="AD2" s="1443" t="s">
        <v>1152</v>
      </c>
      <c r="AE2" s="1443" t="s">
        <v>1153</v>
      </c>
      <c r="AF2" s="1444" t="s">
        <v>1154</v>
      </c>
      <c r="AG2" s="1444" t="s">
        <v>1155</v>
      </c>
      <c r="AH2" s="1443" t="s">
        <v>1156</v>
      </c>
    </row>
    <row r="3" spans="1:34" s="2910" customFormat="1" ht="14.25">
      <c r="A3" s="2919" t="s">
        <v>3033</v>
      </c>
      <c r="B3" s="2911"/>
      <c r="C3" s="2911"/>
      <c r="D3" s="2912"/>
      <c r="E3" s="2912"/>
      <c r="F3" s="2911"/>
      <c r="G3" s="2913"/>
      <c r="H3" s="2914"/>
      <c r="I3" s="2915">
        <f>ROUND(AVERAGE($I4:$I26),2)</f>
        <v>2.06</v>
      </c>
      <c r="J3" s="2915">
        <f>ROUND(AVERAGE($J4:$J26),2)</f>
        <v>1.46</v>
      </c>
      <c r="K3" s="2915">
        <f>ROUND(AVERAGE($K4:$K26),2)</f>
        <v>2.2599999999999998</v>
      </c>
      <c r="L3" s="2915">
        <f>ROUND(AVERAGE($L4:$L26),2)</f>
        <v>1.4</v>
      </c>
      <c r="N3" s="2913"/>
      <c r="O3" s="2916"/>
      <c r="P3" s="2916"/>
      <c r="Q3" s="2916"/>
      <c r="R3" s="2916"/>
      <c r="S3" s="2913"/>
      <c r="T3" s="2916"/>
      <c r="U3" s="2916"/>
      <c r="V3" s="2916"/>
      <c r="W3" s="2908"/>
      <c r="X3" s="2917">
        <f>ROUND(SUMPRODUCT(PRODUCT(1+N3:N$25)),4)</f>
        <v>1.5189999999999999</v>
      </c>
      <c r="Y3" s="2917">
        <f>ROUND(SUMPRODUCT(PRODUCT(1+O3:O$25)),4)</f>
        <v>1.3423</v>
      </c>
      <c r="Z3" s="2917">
        <f t="shared" ref="Z3:Z23" si="0">Y3</f>
        <v>1.3423</v>
      </c>
      <c r="AA3" s="2917">
        <f>ROUND(SUMPRODUCT(PRODUCT(1+P3:P$25)),4)</f>
        <v>1.5782</v>
      </c>
      <c r="AB3" s="2917">
        <f>ROUND(SUMPRODUCT(PRODUCT(1+Q3:Q$25)),4)</f>
        <v>1.3405</v>
      </c>
      <c r="AD3" s="2918">
        <f>ROUND(AVERAGE(I3:I$26)/100,4)</f>
        <v>2.06E-2</v>
      </c>
      <c r="AE3" s="2918">
        <f>ROUND(AVERAGE(J3:J$26)/100,4)</f>
        <v>1.46E-2</v>
      </c>
      <c r="AF3" s="2918">
        <f t="shared" ref="AF3:AF24" si="1">AE3</f>
        <v>1.46E-2</v>
      </c>
      <c r="AG3" s="2918">
        <f>ROUND(AVERAGE(K3:K$26)/100,4)</f>
        <v>2.2599999999999999E-2</v>
      </c>
      <c r="AH3" s="2918">
        <f>ROUND(AVERAGE(L3:L$26)/100,4)</f>
        <v>1.4E-2</v>
      </c>
    </row>
    <row r="4" spans="1:34" s="1448" customFormat="1" ht="14.25">
      <c r="B4" s="1449"/>
      <c r="C4" s="1449"/>
      <c r="D4" s="1450"/>
      <c r="E4" s="1450"/>
      <c r="F4" s="1449"/>
      <c r="G4" s="1451"/>
      <c r="H4" s="1452"/>
      <c r="I4" s="2905"/>
      <c r="J4" s="2905"/>
      <c r="K4" s="2905"/>
      <c r="L4" s="2905"/>
      <c r="N4" s="1451"/>
      <c r="O4" s="1453"/>
      <c r="P4" s="1453"/>
      <c r="Q4" s="1453"/>
      <c r="R4" s="1453"/>
      <c r="S4" s="1451"/>
      <c r="T4" s="1453"/>
      <c r="U4" s="1453"/>
      <c r="V4" s="1453"/>
      <c r="X4" s="1454"/>
      <c r="Y4" s="1454"/>
      <c r="Z4" s="1454"/>
      <c r="AA4" s="1454"/>
      <c r="AB4" s="1454"/>
      <c r="AD4" s="1455"/>
      <c r="AE4" s="1455"/>
      <c r="AF4" s="1455"/>
      <c r="AG4" s="1455"/>
      <c r="AH4" s="1455"/>
    </row>
    <row r="5" spans="1:34" s="1726" customFormat="1" ht="13.5" thickBot="1">
      <c r="A5" s="1724" t="s">
        <v>3047</v>
      </c>
      <c r="B5" s="1786">
        <f t="shared" ref="B5" si="2">B6*(1+N5)</f>
        <v>467.15916775261894</v>
      </c>
      <c r="C5" s="1786">
        <f t="shared" ref="C5" si="3">C6*(1+O5)</f>
        <v>346.01232557169084</v>
      </c>
      <c r="D5" s="1786">
        <f t="shared" ref="D5" si="4">C5</f>
        <v>346.01232557169084</v>
      </c>
      <c r="E5" s="1786">
        <f t="shared" ref="E5" si="5">E6*(1+P5)</f>
        <v>667.41617752122568</v>
      </c>
      <c r="F5" s="1786">
        <f t="shared" ref="F5" si="6">F6*(1+Q5)</f>
        <v>308.20314391798104</v>
      </c>
      <c r="G5" s="2924">
        <v>2019</v>
      </c>
      <c r="H5" s="1725">
        <v>2</v>
      </c>
      <c r="I5" s="2906">
        <v>0</v>
      </c>
      <c r="J5" s="2906">
        <v>0</v>
      </c>
      <c r="K5" s="2906">
        <v>0</v>
      </c>
      <c r="L5" s="2906">
        <v>0</v>
      </c>
      <c r="N5" s="1462">
        <f>I5/100</f>
        <v>0</v>
      </c>
      <c r="O5" s="1462">
        <f t="shared" ref="O5" si="7">J5/100</f>
        <v>0</v>
      </c>
      <c r="P5" s="1462">
        <f t="shared" ref="P5" si="8">K5/100</f>
        <v>0</v>
      </c>
      <c r="Q5" s="1462">
        <f t="shared" ref="Q5" si="9">L5/100</f>
        <v>0</v>
      </c>
      <c r="R5" s="1727"/>
      <c r="S5" s="1728"/>
      <c r="T5" s="1727"/>
      <c r="U5" s="1727"/>
      <c r="V5" s="1727"/>
      <c r="W5" s="2909" t="s">
        <v>3034</v>
      </c>
      <c r="X5" s="1721">
        <f>ROUND(IF(项目基本情况!B7="出让",SUMPRODUCT(PRODUCT(1+N5:N$26)),SUMPRODUCT(PRODUCT(1+N5:N$25))),4)</f>
        <v>1.5189999999999999</v>
      </c>
      <c r="Y5" s="1721">
        <f>ROUND(IF(项目基本情况!B7="出让",SUMPRODUCT(PRODUCT(1+O5:O$26)),SUMPRODUCT(PRODUCT(1+O5:O$25))),4)</f>
        <v>1.3423</v>
      </c>
      <c r="Z5" s="1721">
        <f t="shared" ref="Z5" si="10">Y5</f>
        <v>1.3423</v>
      </c>
      <c r="AA5" s="1721">
        <f>ROUND(IF(项目基本情况!B7="出让",SUMPRODUCT(PRODUCT(1+P5:P$26)),SUMPRODUCT(PRODUCT(1+P5:P$25))),4)</f>
        <v>1.5782</v>
      </c>
      <c r="AB5" s="1721">
        <f>ROUND(IF(项目基本情况!B7="出让",SUMPRODUCT(PRODUCT(1+Q5:Q$26)),SUMPRODUCT(PRODUCT(1+Q5:Q$25))),4)</f>
        <v>1.3405</v>
      </c>
      <c r="AD5" s="1463">
        <f>ROUND(AVERAGE(I5:I$26)/100,4)</f>
        <v>2.06E-2</v>
      </c>
      <c r="AE5" s="1463">
        <f>ROUND(AVERAGE(J5:J$26)/100,4)</f>
        <v>1.46E-2</v>
      </c>
      <c r="AF5" s="1463">
        <f t="shared" ref="AF5" si="11">AE5</f>
        <v>1.46E-2</v>
      </c>
      <c r="AG5" s="1463">
        <f>ROUND(AVERAGE(K5:K$26)/100,4)</f>
        <v>2.2599999999999999E-2</v>
      </c>
      <c r="AH5" s="1463">
        <f>ROUND(AVERAGE(L5:L$26)/100,4)</f>
        <v>1.4E-2</v>
      </c>
    </row>
    <row r="6" spans="1:34" s="1461" customFormat="1" ht="13.5" thickBot="1">
      <c r="A6" s="1456" t="s">
        <v>3048</v>
      </c>
      <c r="B6" s="1472">
        <f t="shared" ref="B6" si="12">B7*(1+N6)</f>
        <v>467.15916775261894</v>
      </c>
      <c r="C6" s="1472">
        <f t="shared" ref="C6" si="13">C7*(1+O6)</f>
        <v>346.01232557169084</v>
      </c>
      <c r="D6" s="1472">
        <f t="shared" ref="D6" si="14">C6</f>
        <v>346.01232557169084</v>
      </c>
      <c r="E6" s="1472">
        <f t="shared" ref="E6" si="15">E7*(1+P6)</f>
        <v>667.41617752122568</v>
      </c>
      <c r="F6" s="1472">
        <f t="shared" ref="F6" si="16">F7*(1+Q6)</f>
        <v>308.20314391798104</v>
      </c>
      <c r="G6" s="2923">
        <v>2019</v>
      </c>
      <c r="H6" s="1459">
        <v>1</v>
      </c>
      <c r="I6" s="2925">
        <v>0.6</v>
      </c>
      <c r="J6" s="2925">
        <v>0.37</v>
      </c>
      <c r="K6" s="2925">
        <v>0.63</v>
      </c>
      <c r="L6" s="2926">
        <v>1.1299999999999999</v>
      </c>
      <c r="M6" s="1466"/>
      <c r="N6" s="1467">
        <f>I6/100</f>
        <v>6.0000000000000001E-3</v>
      </c>
      <c r="O6" s="1468">
        <f t="shared" ref="O6" si="17">J6/100</f>
        <v>3.7000000000000002E-3</v>
      </c>
      <c r="P6" s="1468">
        <f t="shared" ref="P6" si="18">K6/100</f>
        <v>6.3E-3</v>
      </c>
      <c r="Q6" s="1468">
        <f t="shared" ref="Q6" si="19">L6/100</f>
        <v>1.1299999999999999E-2</v>
      </c>
      <c r="R6" s="1469"/>
      <c r="S6" s="1467">
        <f>B6/B7-1</f>
        <v>6.0000000000000053E-3</v>
      </c>
      <c r="T6" s="1468">
        <f t="shared" ref="T6" si="20">C6/C7-1</f>
        <v>3.7000000000000366E-3</v>
      </c>
      <c r="U6" s="1468">
        <f t="shared" ref="U6" si="21">D6/D7-1</f>
        <v>3.7000000000000366E-3</v>
      </c>
      <c r="V6" s="1468">
        <f t="shared" ref="V6" si="22">E6/E7-1</f>
        <v>6.2999999999999723E-3</v>
      </c>
      <c r="W6" s="1785"/>
      <c r="X6" s="1783">
        <f>ROUND(IF(项目基本情况!B8="出让",SUMPRODUCT(PRODUCT(1+N6:N$26)),SUMPRODUCT(PRODUCT(1+N6:N$25))),4)</f>
        <v>1.5189999999999999</v>
      </c>
      <c r="Y6" s="1783">
        <f>ROUND(IF(项目基本情况!B8="出让",SUMPRODUCT(PRODUCT(1+O6:O$26)),SUMPRODUCT(PRODUCT(1+O6:O$25))),4)</f>
        <v>1.3423</v>
      </c>
      <c r="Z6" s="1783">
        <f t="shared" ref="Z6" si="23">Y6</f>
        <v>1.3423</v>
      </c>
      <c r="AA6" s="1783">
        <f>ROUND(IF(项目基本情况!B8="出让",SUMPRODUCT(PRODUCT(1+P6:P$26)),SUMPRODUCT(PRODUCT(1+P6:P$25))),4)</f>
        <v>1.5782</v>
      </c>
      <c r="AB6" s="1783">
        <f>ROUND(IF(项目基本情况!B8="出让",SUMPRODUCT(PRODUCT(1+Q6:Q$26)),SUMPRODUCT(PRODUCT(1+Q6:Q$25))),4)</f>
        <v>1.3405</v>
      </c>
      <c r="AC6" s="1785"/>
      <c r="AD6" s="1784">
        <f>ROUND(AVERAGE(I6:I$26)/100,4)</f>
        <v>2.1600000000000001E-2</v>
      </c>
      <c r="AE6" s="1784">
        <f>ROUND(AVERAGE(J6:J$26)/100,4)</f>
        <v>1.5299999999999999E-2</v>
      </c>
      <c r="AF6" s="1784">
        <f t="shared" ref="AF6" si="24">AE6</f>
        <v>1.5299999999999999E-2</v>
      </c>
      <c r="AG6" s="1784">
        <f>ROUND(AVERAGE(K6:K$26)/100,4)</f>
        <v>2.3699999999999999E-2</v>
      </c>
      <c r="AH6" s="1784">
        <f>ROUND(AVERAGE(L6:L$26)/100,4)</f>
        <v>1.47E-2</v>
      </c>
    </row>
    <row r="7" spans="1:34" s="1461" customFormat="1">
      <c r="A7" s="1456" t="s">
        <v>3046</v>
      </c>
      <c r="B7" s="1472">
        <f t="shared" ref="B7" si="25">B8*(1+N7)</f>
        <v>464.37293017158942</v>
      </c>
      <c r="C7" s="1472">
        <f t="shared" ref="C7" si="26">C8*(1+O7)</f>
        <v>344.73679941385956</v>
      </c>
      <c r="D7" s="1472">
        <f t="shared" ref="D7" si="27">C7</f>
        <v>344.73679941385956</v>
      </c>
      <c r="E7" s="1472">
        <f t="shared" ref="E7" si="28">E8*(1+P7)</f>
        <v>663.2377795103107</v>
      </c>
      <c r="F7" s="1472">
        <f t="shared" ref="F7" si="29">F8*(1+Q7)</f>
        <v>304.75936311478398</v>
      </c>
      <c r="G7" s="3355">
        <v>2018</v>
      </c>
      <c r="H7" s="1459">
        <v>4</v>
      </c>
      <c r="I7" s="2925">
        <v>0.96</v>
      </c>
      <c r="J7" s="2925">
        <v>1.03</v>
      </c>
      <c r="K7" s="2925">
        <v>0.92</v>
      </c>
      <c r="L7" s="2926">
        <v>1.29</v>
      </c>
      <c r="M7" s="1466"/>
      <c r="N7" s="1467">
        <f>I7/100</f>
        <v>9.5999999999999992E-3</v>
      </c>
      <c r="O7" s="1468">
        <f t="shared" ref="O7" si="30">J7/100</f>
        <v>1.03E-2</v>
      </c>
      <c r="P7" s="1468">
        <f t="shared" ref="P7" si="31">K7/100</f>
        <v>9.1999999999999998E-3</v>
      </c>
      <c r="Q7" s="1468">
        <f t="shared" ref="Q7" si="32">L7/100</f>
        <v>1.29E-2</v>
      </c>
      <c r="R7" s="1469"/>
      <c r="S7" s="1467"/>
      <c r="T7" s="1468"/>
      <c r="U7" s="1468"/>
      <c r="V7" s="1468"/>
      <c r="W7" s="1785"/>
      <c r="X7" s="1783">
        <f>ROUND(SUMPRODUCT(PRODUCT(1+N7:N$25)),4)</f>
        <v>1.5099</v>
      </c>
      <c r="Y7" s="1783">
        <f>ROUND(SUMPRODUCT(PRODUCT(1+O7:O$25)),4)</f>
        <v>1.3372999999999999</v>
      </c>
      <c r="Z7" s="1783">
        <f t="shared" ref="Z7" si="33">Y7</f>
        <v>1.3372999999999999</v>
      </c>
      <c r="AA7" s="1783">
        <f>ROUND(SUMPRODUCT(PRODUCT(1+P7:P$25)),4)</f>
        <v>1.5683</v>
      </c>
      <c r="AB7" s="1783">
        <f>ROUND(SUMPRODUCT(PRODUCT(1+Q7:Q$25)),4)</f>
        <v>1.3255999999999999</v>
      </c>
      <c r="AC7" s="1785"/>
      <c r="AD7" s="1784">
        <f>ROUND(AVERAGE(I7:I$26)/100,4)</f>
        <v>2.24E-2</v>
      </c>
      <c r="AE7" s="1784">
        <f>ROUND(AVERAGE(J7:J$26)/100,4)</f>
        <v>1.5800000000000002E-2</v>
      </c>
      <c r="AF7" s="1784">
        <f t="shared" ref="AF7" si="34">AE7</f>
        <v>1.5800000000000002E-2</v>
      </c>
      <c r="AG7" s="1784">
        <f>ROUND(AVERAGE(K7:K$26)/100,4)</f>
        <v>2.4500000000000001E-2</v>
      </c>
      <c r="AH7" s="1784">
        <f>ROUND(AVERAGE(L7:L$26)/100,4)</f>
        <v>1.49E-2</v>
      </c>
    </row>
    <row r="8" spans="1:34" s="1461" customFormat="1" ht="14.45" customHeight="1">
      <c r="A8" s="1456" t="s">
        <v>3040</v>
      </c>
      <c r="B8" s="1472">
        <f t="shared" ref="B8" si="35">B9*(1+N8)</f>
        <v>459.95733971036987</v>
      </c>
      <c r="C8" s="1472">
        <f t="shared" ref="C8" si="36">C9*(1+O8)</f>
        <v>341.22221064422405</v>
      </c>
      <c r="D8" s="1472">
        <f t="shared" ref="D8" si="37">C8</f>
        <v>341.22221064422405</v>
      </c>
      <c r="E8" s="1472">
        <f t="shared" ref="E8" si="38">E9*(1+P8)</f>
        <v>657.19161663724799</v>
      </c>
      <c r="F8" s="1472">
        <f t="shared" ref="F8" si="39">F9*(1+Q8)</f>
        <v>300.87803644464805</v>
      </c>
      <c r="G8" s="3355"/>
      <c r="H8" s="1459">
        <v>3</v>
      </c>
      <c r="I8" s="1459">
        <v>1.51</v>
      </c>
      <c r="J8" s="1459">
        <v>1.41</v>
      </c>
      <c r="K8" s="1459">
        <v>1.52</v>
      </c>
      <c r="L8" s="1473">
        <v>1.74</v>
      </c>
      <c r="M8" s="1466"/>
      <c r="N8" s="1467">
        <f>I8/100</f>
        <v>1.5100000000000001E-2</v>
      </c>
      <c r="O8" s="1468">
        <f t="shared" ref="O8" si="40">J8/100</f>
        <v>1.41E-2</v>
      </c>
      <c r="P8" s="1468">
        <f t="shared" ref="P8" si="41">K8/100</f>
        <v>1.52E-2</v>
      </c>
      <c r="Q8" s="1468">
        <f t="shared" ref="Q8" si="42">L8/100</f>
        <v>1.7399999999999999E-2</v>
      </c>
      <c r="R8" s="1469"/>
      <c r="S8" s="1467"/>
      <c r="T8" s="1468"/>
      <c r="U8" s="1468"/>
      <c r="V8" s="1468"/>
      <c r="W8" s="1785"/>
      <c r="X8" s="1783">
        <f>ROUND(SUMPRODUCT(PRODUCT(1+N8:N$25)),4)</f>
        <v>1.4956</v>
      </c>
      <c r="Y8" s="1783">
        <f>ROUND(SUMPRODUCT(PRODUCT(1+O8:O$25)),4)</f>
        <v>1.3237000000000001</v>
      </c>
      <c r="Z8" s="1783">
        <f t="shared" ref="Z8" si="43">Y8</f>
        <v>1.3237000000000001</v>
      </c>
      <c r="AA8" s="1783">
        <f>ROUND(SUMPRODUCT(PRODUCT(1+P8:P$25)),4)</f>
        <v>1.554</v>
      </c>
      <c r="AB8" s="1783">
        <f>ROUND(SUMPRODUCT(PRODUCT(1+Q8:Q$25)),4)</f>
        <v>1.3087</v>
      </c>
      <c r="AC8" s="1785"/>
      <c r="AD8" s="1784">
        <f>ROUND(AVERAGE(I8:I$26)/100,4)</f>
        <v>2.3099999999999999E-2</v>
      </c>
      <c r="AE8" s="1784">
        <f>ROUND(AVERAGE(J8:J$26)/100,4)</f>
        <v>1.61E-2</v>
      </c>
      <c r="AF8" s="1784">
        <f t="shared" ref="AF8" si="44">AE8</f>
        <v>1.61E-2</v>
      </c>
      <c r="AG8" s="1784">
        <f>ROUND(AVERAGE(K8:K$26)/100,4)</f>
        <v>2.53E-2</v>
      </c>
      <c r="AH8" s="1784">
        <f>ROUND(AVERAGE(L8:L$26)/100,4)</f>
        <v>1.4999999999999999E-2</v>
      </c>
    </row>
    <row r="9" spans="1:34" s="1461" customFormat="1" ht="14.45" customHeight="1">
      <c r="A9" s="1456" t="s">
        <v>3039</v>
      </c>
      <c r="B9" s="1472">
        <f t="shared" ref="B9" si="45">B10*(1+N9)</f>
        <v>453.11529869999993</v>
      </c>
      <c r="C9" s="1472">
        <f t="shared" ref="C9" si="46">C10*(1+O9)</f>
        <v>336.47787264000004</v>
      </c>
      <c r="D9" s="1472">
        <f t="shared" ref="D9" si="47">C9</f>
        <v>336.47787264000004</v>
      </c>
      <c r="E9" s="1472">
        <f t="shared" ref="E9" si="48">E10*(1+P9)</f>
        <v>647.35186823999993</v>
      </c>
      <c r="F9" s="1472">
        <f t="shared" ref="F9" si="49">F10*(1+Q9)</f>
        <v>295.73229452000004</v>
      </c>
      <c r="G9" s="3355"/>
      <c r="H9" s="1459">
        <v>2</v>
      </c>
      <c r="I9" s="1459">
        <v>1.49</v>
      </c>
      <c r="J9" s="1459">
        <v>0.96</v>
      </c>
      <c r="K9" s="1459">
        <v>1.58</v>
      </c>
      <c r="L9" s="1473">
        <v>2.44</v>
      </c>
      <c r="M9" s="1466"/>
      <c r="N9" s="1467">
        <f t="shared" ref="N9" si="50">I9/100</f>
        <v>1.49E-2</v>
      </c>
      <c r="O9" s="1468">
        <f t="shared" ref="O9" si="51">J9/100</f>
        <v>9.5999999999999992E-3</v>
      </c>
      <c r="P9" s="1468">
        <f t="shared" ref="P9" si="52">K9/100</f>
        <v>1.5800000000000002E-2</v>
      </c>
      <c r="Q9" s="1468">
        <f t="shared" ref="Q9" si="53">L9/100</f>
        <v>2.4399999999999998E-2</v>
      </c>
      <c r="R9" s="1469"/>
      <c r="S9" s="1467"/>
      <c r="T9" s="1468"/>
      <c r="U9" s="1468"/>
      <c r="V9" s="1468"/>
      <c r="W9" s="1785"/>
      <c r="X9" s="1783">
        <f>ROUND(SUMPRODUCT(PRODUCT(1+N9:N$25)),4)</f>
        <v>1.4733000000000001</v>
      </c>
      <c r="Y9" s="1783">
        <f>ROUND(SUMPRODUCT(PRODUCT(1+O9:O$25)),4)</f>
        <v>1.3052999999999999</v>
      </c>
      <c r="Z9" s="1783">
        <f t="shared" ref="Z9" si="54">Y9</f>
        <v>1.3052999999999999</v>
      </c>
      <c r="AA9" s="1783">
        <f>ROUND(SUMPRODUCT(PRODUCT(1+P9:P$25)),4)</f>
        <v>1.5306999999999999</v>
      </c>
      <c r="AB9" s="1783">
        <f>ROUND(SUMPRODUCT(PRODUCT(1+Q9:Q$25)),4)</f>
        <v>1.2863</v>
      </c>
      <c r="AC9" s="1785"/>
      <c r="AD9" s="1784">
        <f>ROUND(AVERAGE(I9:I$26)/100,4)</f>
        <v>2.35E-2</v>
      </c>
      <c r="AE9" s="1784">
        <f>ROUND(AVERAGE(J9:J$26)/100,4)</f>
        <v>1.6199999999999999E-2</v>
      </c>
      <c r="AF9" s="1784">
        <f t="shared" ref="AF9" si="55">AE9</f>
        <v>1.6199999999999999E-2</v>
      </c>
      <c r="AG9" s="1784">
        <f>ROUND(AVERAGE(K9:K$26)/100,4)</f>
        <v>2.5899999999999999E-2</v>
      </c>
      <c r="AH9" s="1784">
        <f>ROUND(AVERAGE(L9:L$26)/100,4)</f>
        <v>1.49E-2</v>
      </c>
    </row>
    <row r="10" spans="1:34" s="1461" customFormat="1" ht="15" customHeight="1" thickBot="1">
      <c r="A10" s="1456" t="s">
        <v>3032</v>
      </c>
      <c r="B10" s="1472">
        <f t="shared" ref="B10" si="56">B11*(1+N10)</f>
        <v>446.46299999999997</v>
      </c>
      <c r="C10" s="1472">
        <f t="shared" ref="C10" si="57">C11*(1+O10)</f>
        <v>333.27840000000003</v>
      </c>
      <c r="D10" s="1472">
        <f t="shared" ref="D10" si="58">C10</f>
        <v>333.27840000000003</v>
      </c>
      <c r="E10" s="1472">
        <f t="shared" ref="E10" si="59">E11*(1+P10)</f>
        <v>637.28279999999995</v>
      </c>
      <c r="F10" s="1472">
        <f t="shared" ref="F10" si="60">F11*(1+Q10)</f>
        <v>288.68830000000003</v>
      </c>
      <c r="G10" s="3362"/>
      <c r="H10" s="1459">
        <v>1</v>
      </c>
      <c r="I10" s="1459">
        <v>1.7</v>
      </c>
      <c r="J10" s="1459">
        <v>1.92</v>
      </c>
      <c r="K10" s="1459">
        <v>1.64</v>
      </c>
      <c r="L10" s="1473">
        <v>2.0099999999999998</v>
      </c>
      <c r="M10" s="1466"/>
      <c r="N10" s="1467">
        <f t="shared" ref="N10:N15" si="61">I10/100</f>
        <v>1.7000000000000001E-2</v>
      </c>
      <c r="O10" s="1468">
        <f t="shared" ref="O10" si="62">J10/100</f>
        <v>1.9199999999999998E-2</v>
      </c>
      <c r="P10" s="1468">
        <f t="shared" ref="P10" si="63">K10/100</f>
        <v>1.6399999999999998E-2</v>
      </c>
      <c r="Q10" s="1468">
        <f t="shared" ref="Q10" si="64">L10/100</f>
        <v>2.0099999999999996E-2</v>
      </c>
      <c r="R10" s="1469"/>
      <c r="S10" s="1467">
        <f>B10/B11-1</f>
        <v>1.6999999999999904E-2</v>
      </c>
      <c r="T10" s="1468">
        <f t="shared" ref="T10" si="65">C10/C11-1</f>
        <v>1.9200000000000106E-2</v>
      </c>
      <c r="U10" s="1468">
        <f t="shared" ref="U10" si="66">D10/D11-1</f>
        <v>1.9200000000000106E-2</v>
      </c>
      <c r="V10" s="1468">
        <f t="shared" ref="V10" si="67">E10/E11-1</f>
        <v>1.639999999999997E-2</v>
      </c>
      <c r="W10" s="1785"/>
      <c r="X10" s="1783">
        <f>ROUND(SUMPRODUCT(PRODUCT(1+N10:N$25)),4)</f>
        <v>1.4517</v>
      </c>
      <c r="Y10" s="1783">
        <f>ROUND(SUMPRODUCT(PRODUCT(1+O10:O$25)),4)</f>
        <v>1.2928999999999999</v>
      </c>
      <c r="Z10" s="1783">
        <f t="shared" ref="Z10" si="68">Y10</f>
        <v>1.2928999999999999</v>
      </c>
      <c r="AA10" s="1783">
        <f>ROUND(SUMPRODUCT(PRODUCT(1+P10:P$25)),4)</f>
        <v>1.5068999999999999</v>
      </c>
      <c r="AB10" s="1783">
        <f>ROUND(SUMPRODUCT(PRODUCT(1+Q10:Q$25)),4)</f>
        <v>1.2557</v>
      </c>
      <c r="AC10" s="1785"/>
      <c r="AD10" s="1784">
        <f>ROUND(AVERAGE(I10:I$26)/100,4)</f>
        <v>2.4E-2</v>
      </c>
      <c r="AE10" s="1784">
        <f>ROUND(AVERAGE(J10:J$26)/100,4)</f>
        <v>1.66E-2</v>
      </c>
      <c r="AF10" s="1784">
        <f t="shared" ref="AF10" si="69">AE10</f>
        <v>1.66E-2</v>
      </c>
      <c r="AG10" s="1784">
        <f>ROUND(AVERAGE(K10:K$26)/100,4)</f>
        <v>2.6499999999999999E-2</v>
      </c>
      <c r="AH10" s="1784">
        <f>ROUND(AVERAGE(L10:L$26)/100,4)</f>
        <v>1.43E-2</v>
      </c>
    </row>
    <row r="11" spans="1:34">
      <c r="A11" s="1456" t="s">
        <v>3029</v>
      </c>
      <c r="B11" s="1464">
        <v>439</v>
      </c>
      <c r="C11" s="1464">
        <v>327</v>
      </c>
      <c r="D11" s="1464">
        <f>C11</f>
        <v>327</v>
      </c>
      <c r="E11" s="1464">
        <v>627</v>
      </c>
      <c r="F11" s="1465">
        <v>283</v>
      </c>
      <c r="G11" s="3358">
        <v>2017</v>
      </c>
      <c r="H11" s="1457">
        <v>4</v>
      </c>
      <c r="I11" s="1457">
        <v>1.71</v>
      </c>
      <c r="J11" s="1457">
        <v>1.78</v>
      </c>
      <c r="K11" s="1457">
        <v>1.71</v>
      </c>
      <c r="L11" s="1458">
        <v>1.43</v>
      </c>
      <c r="N11" s="1467">
        <f t="shared" si="61"/>
        <v>1.7100000000000001E-2</v>
      </c>
      <c r="O11" s="1468">
        <f t="shared" ref="O11" si="70">J11/100</f>
        <v>1.78E-2</v>
      </c>
      <c r="P11" s="1468">
        <f t="shared" ref="P11" si="71">K11/100</f>
        <v>1.7100000000000001E-2</v>
      </c>
      <c r="Q11" s="1468">
        <f t="shared" ref="Q11" si="72">L11/100</f>
        <v>1.43E-2</v>
      </c>
      <c r="R11" s="1469"/>
      <c r="S11" s="1470"/>
      <c r="T11" s="1471"/>
      <c r="U11" s="1471"/>
      <c r="V11" s="1471"/>
      <c r="X11" s="1454">
        <f>ROUND(SUMPRODUCT(PRODUCT(1+N11:N$25)),4)</f>
        <v>1.4274</v>
      </c>
      <c r="Y11" s="1454">
        <f>ROUND(SUMPRODUCT(PRODUCT(1+O11:O$25)),4)</f>
        <v>1.2685</v>
      </c>
      <c r="Z11" s="1454">
        <f t="shared" si="0"/>
        <v>1.2685</v>
      </c>
      <c r="AA11" s="1454">
        <f>ROUND(SUMPRODUCT(PRODUCT(1+P11:P$25)),4)</f>
        <v>1.4825999999999999</v>
      </c>
      <c r="AB11" s="1454">
        <f>ROUND(SUMPRODUCT(PRODUCT(1+Q11:Q$25)),4)</f>
        <v>1.2309000000000001</v>
      </c>
      <c r="AD11" s="1455">
        <f>ROUND(AVERAGE(I11:I$26)/100,4)</f>
        <v>2.4500000000000001E-2</v>
      </c>
      <c r="AE11" s="1455">
        <f>ROUND(AVERAGE(J11:J$26)/100,4)</f>
        <v>1.6500000000000001E-2</v>
      </c>
      <c r="AF11" s="1455">
        <f t="shared" si="1"/>
        <v>1.6500000000000001E-2</v>
      </c>
      <c r="AG11" s="1455">
        <f>ROUND(AVERAGE(K11:K$26)/100,4)</f>
        <v>2.7099999999999999E-2</v>
      </c>
      <c r="AH11" s="1455">
        <f>ROUND(AVERAGE(L11:L$26)/100,4)</f>
        <v>1.3899999999999999E-2</v>
      </c>
    </row>
    <row r="12" spans="1:34" s="1461" customFormat="1" ht="14.45" customHeight="1">
      <c r="A12" s="1456" t="s">
        <v>3030</v>
      </c>
      <c r="B12" s="1472">
        <f t="shared" ref="B12:B13" si="73">B13*(1+N12)</f>
        <v>431.80730811680002</v>
      </c>
      <c r="C12" s="1472">
        <f t="shared" ref="C12:C13" si="74">C13*(1+O12)</f>
        <v>320.57880516480003</v>
      </c>
      <c r="D12" s="1472">
        <f t="shared" ref="D12:D13" si="75">C12</f>
        <v>320.57880516480003</v>
      </c>
      <c r="E12" s="1472">
        <f t="shared" ref="E12:E13" si="76">E13*(1+P12)</f>
        <v>615.96110553196797</v>
      </c>
      <c r="F12" s="1472">
        <f t="shared" ref="F12:F13" si="77">F13*(1+Q12)</f>
        <v>279.46777300108801</v>
      </c>
      <c r="G12" s="3355"/>
      <c r="H12" s="1459">
        <v>3</v>
      </c>
      <c r="I12" s="1459">
        <v>2.98</v>
      </c>
      <c r="J12" s="1459">
        <v>2.11</v>
      </c>
      <c r="K12" s="1459">
        <v>3.24</v>
      </c>
      <c r="L12" s="1473">
        <v>1.72</v>
      </c>
      <c r="M12" s="1466"/>
      <c r="N12" s="1467">
        <f t="shared" si="61"/>
        <v>2.98E-2</v>
      </c>
      <c r="O12" s="1468">
        <f t="shared" ref="O12" si="78">J12/100</f>
        <v>2.1099999999999997E-2</v>
      </c>
      <c r="P12" s="1468">
        <f t="shared" ref="P12" si="79">K12/100</f>
        <v>3.2400000000000005E-2</v>
      </c>
      <c r="Q12" s="1468">
        <f t="shared" ref="Q12" si="80">L12/100</f>
        <v>1.72E-2</v>
      </c>
      <c r="R12" s="1469"/>
      <c r="S12" s="1467"/>
      <c r="T12" s="1468"/>
      <c r="U12" s="1468"/>
      <c r="V12" s="1468"/>
      <c r="W12" s="1785"/>
      <c r="X12" s="1783">
        <f>ROUND(SUMPRODUCT(PRODUCT(1+N12:N$25)),4)</f>
        <v>1.4034</v>
      </c>
      <c r="Y12" s="1783">
        <f>ROUND(SUMPRODUCT(PRODUCT(1+O12:O$25)),4)</f>
        <v>1.2463</v>
      </c>
      <c r="Z12" s="1783">
        <f t="shared" si="0"/>
        <v>1.2463</v>
      </c>
      <c r="AA12" s="1783">
        <f>ROUND(SUMPRODUCT(PRODUCT(1+P12:P$25)),4)</f>
        <v>1.4577</v>
      </c>
      <c r="AB12" s="1783">
        <f>ROUND(SUMPRODUCT(PRODUCT(1+Q12:Q$25)),4)</f>
        <v>1.2136</v>
      </c>
      <c r="AC12" s="1785"/>
      <c r="AD12" s="1784">
        <f>ROUND(AVERAGE(I12:I$26)/100,4)</f>
        <v>2.4899999999999999E-2</v>
      </c>
      <c r="AE12" s="1784">
        <f>ROUND(AVERAGE(J12:J$26)/100,4)</f>
        <v>1.6400000000000001E-2</v>
      </c>
      <c r="AF12" s="1784">
        <f t="shared" si="1"/>
        <v>1.6400000000000001E-2</v>
      </c>
      <c r="AG12" s="1784">
        <f>ROUND(AVERAGE(K12:K$26)/100,4)</f>
        <v>2.7799999999999998E-2</v>
      </c>
      <c r="AH12" s="1784">
        <f>ROUND(AVERAGE(L12:L$26)/100,4)</f>
        <v>1.3899999999999999E-2</v>
      </c>
    </row>
    <row r="13" spans="1:34" s="1726" customFormat="1" ht="14.45" customHeight="1">
      <c r="A13" s="1456" t="s">
        <v>1382</v>
      </c>
      <c r="B13" s="1472">
        <f t="shared" si="73"/>
        <v>419.31181600000002</v>
      </c>
      <c r="C13" s="1472">
        <f t="shared" si="74"/>
        <v>313.95436800000004</v>
      </c>
      <c r="D13" s="1472">
        <f t="shared" si="75"/>
        <v>313.95436800000004</v>
      </c>
      <c r="E13" s="1472">
        <f t="shared" si="76"/>
        <v>596.63028431999999</v>
      </c>
      <c r="F13" s="1472">
        <f t="shared" si="77"/>
        <v>274.74220703999998</v>
      </c>
      <c r="G13" s="3355"/>
      <c r="H13" s="1460">
        <v>2</v>
      </c>
      <c r="I13" s="1460">
        <v>3.4</v>
      </c>
      <c r="J13" s="1460">
        <v>2</v>
      </c>
      <c r="K13" s="1460">
        <v>3.82</v>
      </c>
      <c r="L13" s="1474">
        <v>1.68</v>
      </c>
      <c r="M13" s="1466"/>
      <c r="N13" s="1467">
        <f t="shared" si="61"/>
        <v>3.4000000000000002E-2</v>
      </c>
      <c r="O13" s="1468">
        <f t="shared" ref="O13" si="81">J13/100</f>
        <v>0.02</v>
      </c>
      <c r="P13" s="1468">
        <f t="shared" ref="P13" si="82">K13/100</f>
        <v>3.8199999999999998E-2</v>
      </c>
      <c r="Q13" s="1468">
        <f t="shared" ref="Q13" si="83">L13/100</f>
        <v>1.6799999999999999E-2</v>
      </c>
      <c r="R13" s="1469"/>
      <c r="S13" s="1470"/>
      <c r="T13" s="1471"/>
      <c r="U13" s="1471"/>
      <c r="V13" s="1471"/>
      <c r="W13" s="1448"/>
      <c r="X13" s="1783">
        <f>ROUND(SUMPRODUCT(PRODUCT(1+N13:N$25)),4)</f>
        <v>1.3628</v>
      </c>
      <c r="Y13" s="1783">
        <f>ROUND(SUMPRODUCT(PRODUCT(1+O13:O$25)),4)</f>
        <v>1.2205999999999999</v>
      </c>
      <c r="Z13" s="1783">
        <f t="shared" si="0"/>
        <v>1.2205999999999999</v>
      </c>
      <c r="AA13" s="1783">
        <f>ROUND(SUMPRODUCT(PRODUCT(1+P13:P$25)),4)</f>
        <v>1.4118999999999999</v>
      </c>
      <c r="AB13" s="1783">
        <f>ROUND(SUMPRODUCT(PRODUCT(1+Q13:Q$25)),4)</f>
        <v>1.1930000000000001</v>
      </c>
      <c r="AC13" s="1448"/>
      <c r="AD13" s="1784">
        <f>ROUND(AVERAGE(I13:I$26)/100,4)</f>
        <v>2.46E-2</v>
      </c>
      <c r="AE13" s="1784">
        <f>ROUND(AVERAGE(J13:J$26)/100,4)</f>
        <v>1.6E-2</v>
      </c>
      <c r="AF13" s="1784">
        <f t="shared" si="1"/>
        <v>1.6E-2</v>
      </c>
      <c r="AG13" s="1784">
        <f>ROUND(AVERAGE(K13:K$26)/100,4)</f>
        <v>2.75E-2</v>
      </c>
      <c r="AH13" s="1784">
        <f>ROUND(AVERAGE(L13:L$26)/100,4)</f>
        <v>1.37E-2</v>
      </c>
    </row>
    <row r="14" spans="1:34" s="1461" customFormat="1" ht="15" customHeight="1" thickBot="1">
      <c r="A14" s="1456" t="s">
        <v>1157</v>
      </c>
      <c r="B14" s="1472">
        <f>B15*(1+N14)</f>
        <v>405.524</v>
      </c>
      <c r="C14" s="1472">
        <f>C15*(1+O14)</f>
        <v>307.79840000000002</v>
      </c>
      <c r="D14" s="1472">
        <f>C14</f>
        <v>307.79840000000002</v>
      </c>
      <c r="E14" s="1472">
        <f>E15*(1+P14)</f>
        <v>574.67759999999998</v>
      </c>
      <c r="F14" s="1472">
        <f>F15*(1+Q14)</f>
        <v>270.20280000000002</v>
      </c>
      <c r="G14" s="3362"/>
      <c r="H14" s="1459">
        <v>1</v>
      </c>
      <c r="I14" s="1459">
        <v>3.45</v>
      </c>
      <c r="J14" s="1459">
        <v>1.92</v>
      </c>
      <c r="K14" s="1459">
        <v>3.92</v>
      </c>
      <c r="L14" s="1473">
        <v>1.58</v>
      </c>
      <c r="M14" s="1466"/>
      <c r="N14" s="1467">
        <f t="shared" si="61"/>
        <v>3.4500000000000003E-2</v>
      </c>
      <c r="O14" s="1468">
        <f t="shared" ref="O14:Q29" si="84">J14/100</f>
        <v>1.9199999999999998E-2</v>
      </c>
      <c r="P14" s="1468">
        <f t="shared" si="84"/>
        <v>3.9199999999999999E-2</v>
      </c>
      <c r="Q14" s="1468">
        <f t="shared" si="84"/>
        <v>1.5800000000000002E-2</v>
      </c>
      <c r="R14" s="1469"/>
      <c r="S14" s="1467">
        <f>B14/B15-1</f>
        <v>3.4499999999999975E-2</v>
      </c>
      <c r="T14" s="1468">
        <f t="shared" ref="T14:V14" si="85">C14/C15-1</f>
        <v>1.9200000000000106E-2</v>
      </c>
      <c r="U14" s="1468">
        <f t="shared" si="85"/>
        <v>1.9200000000000106E-2</v>
      </c>
      <c r="V14" s="1468">
        <f t="shared" si="85"/>
        <v>3.9199999999999902E-2</v>
      </c>
      <c r="W14" s="1785"/>
      <c r="X14" s="1783">
        <f>ROUND(SUMPRODUCT(PRODUCT(1+N14:N$25)),4)</f>
        <v>1.3180000000000001</v>
      </c>
      <c r="Y14" s="1783">
        <f>ROUND(SUMPRODUCT(PRODUCT(1+O14:O$25)),4)</f>
        <v>1.1966000000000001</v>
      </c>
      <c r="Z14" s="1783">
        <f t="shared" si="0"/>
        <v>1.1966000000000001</v>
      </c>
      <c r="AA14" s="1783">
        <f>ROUND(SUMPRODUCT(PRODUCT(1+P14:P$25)),4)</f>
        <v>1.36</v>
      </c>
      <c r="AB14" s="1783">
        <f>ROUND(SUMPRODUCT(PRODUCT(1+Q14:Q$25)),4)</f>
        <v>1.1733</v>
      </c>
      <c r="AC14" s="1785"/>
      <c r="AD14" s="1784">
        <f>ROUND(AVERAGE(I14:I$26)/100,4)</f>
        <v>2.3900000000000001E-2</v>
      </c>
      <c r="AE14" s="1784">
        <f>ROUND(AVERAGE(J14:J$26)/100,4)</f>
        <v>1.5699999999999999E-2</v>
      </c>
      <c r="AF14" s="1784">
        <f t="shared" si="1"/>
        <v>1.5699999999999999E-2</v>
      </c>
      <c r="AG14" s="1784">
        <f>ROUND(AVERAGE(K14:K$26)/100,4)</f>
        <v>2.6599999999999999E-2</v>
      </c>
      <c r="AH14" s="1784">
        <f>ROUND(AVERAGE(L14:L$26)/100,4)</f>
        <v>1.34E-2</v>
      </c>
    </row>
    <row r="15" spans="1:34">
      <c r="A15" s="1456" t="s">
        <v>154</v>
      </c>
      <c r="B15" s="1464">
        <v>392</v>
      </c>
      <c r="C15" s="1464">
        <v>302</v>
      </c>
      <c r="D15" s="1464">
        <f>C15</f>
        <v>302</v>
      </c>
      <c r="E15" s="1464">
        <v>553</v>
      </c>
      <c r="F15" s="1465">
        <v>266</v>
      </c>
      <c r="G15" s="3358">
        <v>2016</v>
      </c>
      <c r="H15" s="1457">
        <v>4</v>
      </c>
      <c r="I15" s="1457">
        <v>4.5599999999999996</v>
      </c>
      <c r="J15" s="1457">
        <v>2.15</v>
      </c>
      <c r="K15" s="1457">
        <v>5.32</v>
      </c>
      <c r="L15" s="1458">
        <v>1.57</v>
      </c>
      <c r="N15" s="1467">
        <f t="shared" si="61"/>
        <v>4.5599999999999995E-2</v>
      </c>
      <c r="O15" s="1468">
        <f t="shared" si="84"/>
        <v>2.1499999999999998E-2</v>
      </c>
      <c r="P15" s="1468">
        <f t="shared" si="84"/>
        <v>5.3200000000000004E-2</v>
      </c>
      <c r="Q15" s="1468">
        <f t="shared" si="84"/>
        <v>1.5700000000000002E-2</v>
      </c>
      <c r="R15" s="1469"/>
      <c r="S15" s="1470"/>
      <c r="T15" s="1471"/>
      <c r="U15" s="1471"/>
      <c r="V15" s="1471"/>
      <c r="X15" s="1454">
        <f>ROUND(SUMPRODUCT(PRODUCT(1+N15:N$25)),4)</f>
        <v>1.274</v>
      </c>
      <c r="Y15" s="1454">
        <f>ROUND(SUMPRODUCT(PRODUCT(1+O15:O$25)),4)</f>
        <v>1.1740999999999999</v>
      </c>
      <c r="Z15" s="1454">
        <f t="shared" si="0"/>
        <v>1.1740999999999999</v>
      </c>
      <c r="AA15" s="1454">
        <f>ROUND(SUMPRODUCT(PRODUCT(1+P15:P$25)),4)</f>
        <v>1.3087</v>
      </c>
      <c r="AB15" s="1454">
        <f>ROUND(SUMPRODUCT(PRODUCT(1+Q15:Q$25)),4)</f>
        <v>1.1551</v>
      </c>
      <c r="AD15" s="1455">
        <f>ROUND(AVERAGE(I15:I$26)/100,4)</f>
        <v>2.3E-2</v>
      </c>
      <c r="AE15" s="1455">
        <f>ROUND(AVERAGE(J15:J$26)/100,4)</f>
        <v>1.55E-2</v>
      </c>
      <c r="AF15" s="1455">
        <f t="shared" si="1"/>
        <v>1.55E-2</v>
      </c>
      <c r="AG15" s="1455">
        <f>ROUND(AVERAGE(K15:K$26)/100,4)</f>
        <v>2.5600000000000001E-2</v>
      </c>
      <c r="AH15" s="1455">
        <f>ROUND(AVERAGE(L15:L$26)/100,4)</f>
        <v>1.32E-2</v>
      </c>
    </row>
    <row r="16" spans="1:34">
      <c r="A16" s="1456" t="s">
        <v>153</v>
      </c>
      <c r="B16" s="1472">
        <f t="shared" ref="B16:C18" si="86">B15/(1+N15)</f>
        <v>374.90436113236416</v>
      </c>
      <c r="C16" s="1472">
        <f t="shared" si="86"/>
        <v>295.64366128242779</v>
      </c>
      <c r="D16" s="1472">
        <f t="shared" ref="D16:D75" si="87">C16</f>
        <v>295.64366128242779</v>
      </c>
      <c r="E16" s="1472">
        <f t="shared" ref="E16:F18" si="88">E15/(1+P15)</f>
        <v>525.06646410938095</v>
      </c>
      <c r="F16" s="1472">
        <f t="shared" si="88"/>
        <v>261.88835286009646</v>
      </c>
      <c r="G16" s="3355"/>
      <c r="H16" s="1459">
        <v>3</v>
      </c>
      <c r="I16" s="1459">
        <v>4.12</v>
      </c>
      <c r="J16" s="1459">
        <v>2</v>
      </c>
      <c r="K16" s="1459">
        <v>4.79</v>
      </c>
      <c r="L16" s="1473">
        <v>1.97</v>
      </c>
      <c r="N16" s="1467">
        <f t="shared" ref="N16:Q50" si="89">I16/100</f>
        <v>4.1200000000000001E-2</v>
      </c>
      <c r="O16" s="1468">
        <f t="shared" si="84"/>
        <v>0.02</v>
      </c>
      <c r="P16" s="1468">
        <f t="shared" si="84"/>
        <v>4.7899999999999998E-2</v>
      </c>
      <c r="Q16" s="1468">
        <f t="shared" si="84"/>
        <v>1.9699999999999999E-2</v>
      </c>
      <c r="R16" s="1469"/>
      <c r="S16" s="1467"/>
      <c r="T16" s="1468"/>
      <c r="U16" s="1468"/>
      <c r="V16" s="1468"/>
      <c r="X16" s="1454">
        <f>ROUND(SUMPRODUCT(PRODUCT(1+N16:N$25)),4)</f>
        <v>1.2184999999999999</v>
      </c>
      <c r="Y16" s="1454">
        <f>ROUND(SUMPRODUCT(PRODUCT(1+O16:O$25)),4)</f>
        <v>1.1494</v>
      </c>
      <c r="Z16" s="1454">
        <f t="shared" si="0"/>
        <v>1.1494</v>
      </c>
      <c r="AA16" s="1454">
        <f>ROUND(SUMPRODUCT(PRODUCT(1+P16:P$25)),4)</f>
        <v>1.2425999999999999</v>
      </c>
      <c r="AB16" s="1454">
        <f>ROUND(SUMPRODUCT(PRODUCT(1+Q16:Q$25)),4)</f>
        <v>1.1372</v>
      </c>
      <c r="AD16" s="1455">
        <f>ROUND(AVERAGE(I16:I$26)/100,4)</f>
        <v>2.0899999999999998E-2</v>
      </c>
      <c r="AE16" s="1455">
        <f>ROUND(AVERAGE(J16:J$26)/100,4)</f>
        <v>1.49E-2</v>
      </c>
      <c r="AF16" s="1455">
        <f t="shared" si="1"/>
        <v>1.49E-2</v>
      </c>
      <c r="AG16" s="1455">
        <f>ROUND(AVERAGE(K16:K$26)/100,4)</f>
        <v>2.3099999999999999E-2</v>
      </c>
      <c r="AH16" s="1455">
        <f>ROUND(AVERAGE(L16:L$26)/100,4)</f>
        <v>1.2999999999999999E-2</v>
      </c>
    </row>
    <row r="17" spans="1:34">
      <c r="A17" s="1456" t="s">
        <v>143</v>
      </c>
      <c r="B17" s="1472">
        <f t="shared" si="86"/>
        <v>360.06949782209392</v>
      </c>
      <c r="C17" s="1472">
        <f t="shared" si="86"/>
        <v>289.84672674747821</v>
      </c>
      <c r="D17" s="1472">
        <f t="shared" si="87"/>
        <v>289.84672674747821</v>
      </c>
      <c r="E17" s="1472">
        <f t="shared" si="88"/>
        <v>501.06543001181495</v>
      </c>
      <c r="F17" s="1472">
        <f t="shared" si="88"/>
        <v>256.82882500744967</v>
      </c>
      <c r="G17" s="3355"/>
      <c r="H17" s="1460">
        <v>2</v>
      </c>
      <c r="I17" s="1460">
        <v>3.85</v>
      </c>
      <c r="J17" s="1460">
        <v>1.95</v>
      </c>
      <c r="K17" s="1460">
        <v>4.4800000000000004</v>
      </c>
      <c r="L17" s="1474">
        <v>1.41</v>
      </c>
      <c r="N17" s="1467">
        <f t="shared" si="89"/>
        <v>3.85E-2</v>
      </c>
      <c r="O17" s="1468">
        <f t="shared" si="84"/>
        <v>1.95E-2</v>
      </c>
      <c r="P17" s="1468">
        <f t="shared" si="84"/>
        <v>4.4800000000000006E-2</v>
      </c>
      <c r="Q17" s="1468">
        <f t="shared" si="84"/>
        <v>1.41E-2</v>
      </c>
      <c r="R17" s="1469"/>
      <c r="S17" s="1467"/>
      <c r="T17" s="1468"/>
      <c r="U17" s="1468"/>
      <c r="V17" s="1468"/>
      <c r="X17" s="1454">
        <f>ROUND(SUMPRODUCT(PRODUCT(1+N17:N$25)),4)</f>
        <v>1.1702999999999999</v>
      </c>
      <c r="Y17" s="1454">
        <f>ROUND(SUMPRODUCT(PRODUCT(1+O17:O$25)),4)</f>
        <v>1.1269</v>
      </c>
      <c r="Z17" s="1454">
        <f t="shared" si="0"/>
        <v>1.1269</v>
      </c>
      <c r="AA17" s="1454">
        <f>ROUND(SUMPRODUCT(PRODUCT(1+P17:P$25)),4)</f>
        <v>1.1858</v>
      </c>
      <c r="AB17" s="1454">
        <f>ROUND(SUMPRODUCT(PRODUCT(1+Q17:Q$25)),4)</f>
        <v>1.1152</v>
      </c>
      <c r="AD17" s="1455">
        <f>ROUND(AVERAGE(I17:I$26)/100,4)</f>
        <v>1.89E-2</v>
      </c>
      <c r="AE17" s="1455">
        <f>ROUND(AVERAGE(J17:J$26)/100,4)</f>
        <v>1.44E-2</v>
      </c>
      <c r="AF17" s="1455">
        <f t="shared" si="1"/>
        <v>1.44E-2</v>
      </c>
      <c r="AG17" s="1455">
        <f>ROUND(AVERAGE(K17:K$26)/100,4)</f>
        <v>2.06E-2</v>
      </c>
      <c r="AH17" s="1455">
        <f>ROUND(AVERAGE(L17:L$26)/100,4)</f>
        <v>1.23E-2</v>
      </c>
    </row>
    <row r="18" spans="1:34" ht="13.5" thickBot="1">
      <c r="A18" s="1456" t="s">
        <v>152</v>
      </c>
      <c r="B18" s="1472">
        <f t="shared" si="86"/>
        <v>346.720748986128</v>
      </c>
      <c r="C18" s="1472">
        <f t="shared" si="86"/>
        <v>284.30282172386285</v>
      </c>
      <c r="D18" s="1472">
        <f t="shared" si="87"/>
        <v>284.30282172386285</v>
      </c>
      <c r="E18" s="1472">
        <f t="shared" si="88"/>
        <v>479.58023546306947</v>
      </c>
      <c r="F18" s="1472">
        <f t="shared" si="88"/>
        <v>253.25788877571213</v>
      </c>
      <c r="G18" s="3356"/>
      <c r="H18" s="1459">
        <v>1</v>
      </c>
      <c r="I18" s="1459">
        <v>4.09</v>
      </c>
      <c r="J18" s="1459">
        <v>2.93</v>
      </c>
      <c r="K18" s="1459">
        <v>4.54</v>
      </c>
      <c r="L18" s="1473">
        <v>1.48</v>
      </c>
      <c r="N18" s="1467">
        <f t="shared" si="89"/>
        <v>4.0899999999999999E-2</v>
      </c>
      <c r="O18" s="1468">
        <f t="shared" si="84"/>
        <v>2.9300000000000003E-2</v>
      </c>
      <c r="P18" s="1468">
        <f t="shared" si="84"/>
        <v>4.5400000000000003E-2</v>
      </c>
      <c r="Q18" s="1468">
        <f t="shared" si="84"/>
        <v>1.4800000000000001E-2</v>
      </c>
      <c r="R18" s="1469"/>
      <c r="S18" s="1475">
        <f>B18/B19-1</f>
        <v>4.1203450408792808E-2</v>
      </c>
      <c r="T18" s="1476">
        <f>C18/C19-1</f>
        <v>2.6363977342465095E-2</v>
      </c>
      <c r="U18" s="1476">
        <f>E18/E19-1</f>
        <v>4.4837114298626357E-2</v>
      </c>
      <c r="V18" s="1476">
        <f>F18/F19-1</f>
        <v>1.7099954922538574E-2</v>
      </c>
      <c r="X18" s="1454">
        <f>ROUND(SUMPRODUCT(PRODUCT(1+N18:N$25)),4)</f>
        <v>1.1269</v>
      </c>
      <c r="Y18" s="1454">
        <f>ROUND(SUMPRODUCT(PRODUCT(1+O18:O$25)),4)</f>
        <v>1.1052999999999999</v>
      </c>
      <c r="Z18" s="1454">
        <f t="shared" si="0"/>
        <v>1.1052999999999999</v>
      </c>
      <c r="AA18" s="1454">
        <f>ROUND(SUMPRODUCT(PRODUCT(1+P18:P$25)),4)</f>
        <v>1.1349</v>
      </c>
      <c r="AB18" s="1454">
        <f>ROUND(SUMPRODUCT(PRODUCT(1+Q18:Q$25)),4)</f>
        <v>1.0996999999999999</v>
      </c>
      <c r="AD18" s="1455">
        <f>ROUND(AVERAGE(I18:I$26)/100,4)</f>
        <v>1.67E-2</v>
      </c>
      <c r="AE18" s="1455">
        <f>ROUND(AVERAGE(J18:J$26)/100,4)</f>
        <v>1.38E-2</v>
      </c>
      <c r="AF18" s="1455">
        <f t="shared" si="1"/>
        <v>1.38E-2</v>
      </c>
      <c r="AG18" s="1455">
        <f>ROUND(AVERAGE(K18:K$26)/100,4)</f>
        <v>1.7899999999999999E-2</v>
      </c>
      <c r="AH18" s="1455">
        <f>ROUND(AVERAGE(L18:L$26)/100,4)</f>
        <v>1.21E-2</v>
      </c>
    </row>
    <row r="19" spans="1:34" ht="13.5" thickBot="1">
      <c r="A19" s="1456" t="s">
        <v>151</v>
      </c>
      <c r="B19" s="1464">
        <v>333</v>
      </c>
      <c r="C19" s="1464">
        <v>277</v>
      </c>
      <c r="D19" s="1464">
        <f t="shared" si="87"/>
        <v>277</v>
      </c>
      <c r="E19" s="1464">
        <v>459</v>
      </c>
      <c r="F19" s="1465">
        <v>249</v>
      </c>
      <c r="G19" s="3354">
        <v>2015</v>
      </c>
      <c r="H19" s="1477">
        <v>4</v>
      </c>
      <c r="I19" s="1477">
        <v>1.63</v>
      </c>
      <c r="J19" s="1477">
        <v>1.1100000000000001</v>
      </c>
      <c r="K19" s="1477">
        <v>1.77</v>
      </c>
      <c r="L19" s="1478">
        <v>1.89</v>
      </c>
      <c r="N19" s="1479">
        <f t="shared" si="89"/>
        <v>1.6299999999999999E-2</v>
      </c>
      <c r="O19" s="1480">
        <f t="shared" si="84"/>
        <v>1.11E-2</v>
      </c>
      <c r="P19" s="1480">
        <f t="shared" si="84"/>
        <v>1.77E-2</v>
      </c>
      <c r="Q19" s="1480">
        <f t="shared" si="84"/>
        <v>1.89E-2</v>
      </c>
      <c r="R19" s="1469"/>
      <c r="X19" s="1454">
        <f>ROUND(SUMPRODUCT(PRODUCT(1+N19:N$25)),4)</f>
        <v>1.0826</v>
      </c>
      <c r="Y19" s="1454">
        <f>ROUND(SUMPRODUCT(PRODUCT(1+O19:O$25)),4)</f>
        <v>1.0738000000000001</v>
      </c>
      <c r="Z19" s="1454">
        <f t="shared" si="0"/>
        <v>1.0738000000000001</v>
      </c>
      <c r="AA19" s="1454">
        <f>ROUND(SUMPRODUCT(PRODUCT(1+P19:P$25)),4)</f>
        <v>1.0855999999999999</v>
      </c>
      <c r="AB19" s="1454">
        <f>ROUND(SUMPRODUCT(PRODUCT(1+Q19:Q$25)),4)</f>
        <v>1.0837000000000001</v>
      </c>
      <c r="AD19" s="1455">
        <f>ROUND(AVERAGE(I19:I$26)/100,4)</f>
        <v>1.37E-2</v>
      </c>
      <c r="AE19" s="1455">
        <f>ROUND(AVERAGE(J19:J$26)/100,4)</f>
        <v>1.1900000000000001E-2</v>
      </c>
      <c r="AF19" s="1455">
        <f t="shared" si="1"/>
        <v>1.1900000000000001E-2</v>
      </c>
      <c r="AG19" s="1455">
        <f>ROUND(AVERAGE(K19:K$26)/100,4)</f>
        <v>1.4500000000000001E-2</v>
      </c>
      <c r="AH19" s="1455">
        <f>ROUND(AVERAGE(L19:L$26)/100,4)</f>
        <v>1.18E-2</v>
      </c>
    </row>
    <row r="20" spans="1:34">
      <c r="A20" s="1456" t="s">
        <v>150</v>
      </c>
      <c r="B20" s="1472">
        <f t="shared" ref="B20:C22" si="90">B19/(1+N19)</f>
        <v>327.65915576109415</v>
      </c>
      <c r="C20" s="1472">
        <f t="shared" si="90"/>
        <v>273.95905449510434</v>
      </c>
      <c r="D20" s="1472">
        <f t="shared" si="87"/>
        <v>273.95905449510434</v>
      </c>
      <c r="E20" s="1472">
        <f t="shared" ref="E20:F22" si="91">E19/(1+P19)</f>
        <v>451.01699911565294</v>
      </c>
      <c r="F20" s="1472">
        <f t="shared" si="91"/>
        <v>244.38119540681129</v>
      </c>
      <c r="G20" s="3355"/>
      <c r="H20" s="1482">
        <v>3</v>
      </c>
      <c r="I20" s="1482">
        <v>1.65</v>
      </c>
      <c r="J20" s="1482">
        <v>0.92</v>
      </c>
      <c r="K20" s="1482">
        <v>1.88</v>
      </c>
      <c r="L20" s="1483">
        <v>1.26</v>
      </c>
      <c r="N20" s="1467">
        <f t="shared" si="89"/>
        <v>1.6500000000000001E-2</v>
      </c>
      <c r="O20" s="1484">
        <f t="shared" si="84"/>
        <v>9.1999999999999998E-3</v>
      </c>
      <c r="P20" s="1484">
        <f t="shared" si="84"/>
        <v>1.8799999999999997E-2</v>
      </c>
      <c r="Q20" s="1484">
        <f t="shared" si="84"/>
        <v>1.26E-2</v>
      </c>
      <c r="R20" s="1469"/>
      <c r="S20" s="1467"/>
      <c r="T20" s="1468"/>
      <c r="U20" s="1468"/>
      <c r="V20" s="1468"/>
      <c r="X20" s="1454">
        <f>ROUND(SUMPRODUCT(PRODUCT(1+N20:N$25)),4)</f>
        <v>1.0651999999999999</v>
      </c>
      <c r="Y20" s="1454">
        <f>ROUND(SUMPRODUCT(PRODUCT(1+O20:O$25)),4)</f>
        <v>1.0621</v>
      </c>
      <c r="Z20" s="1454">
        <f t="shared" si="0"/>
        <v>1.0621</v>
      </c>
      <c r="AA20" s="1454">
        <f>ROUND(SUMPRODUCT(PRODUCT(1+P20:P$25)),4)</f>
        <v>1.0668</v>
      </c>
      <c r="AB20" s="1454">
        <f>ROUND(SUMPRODUCT(PRODUCT(1+Q20:Q$25)),4)</f>
        <v>1.0636000000000001</v>
      </c>
      <c r="AD20" s="1455">
        <f>ROUND(AVERAGE(I20:I$26)/100,4)</f>
        <v>1.3299999999999999E-2</v>
      </c>
      <c r="AE20" s="1455">
        <f>ROUND(AVERAGE(J20:J$26)/100,4)</f>
        <v>1.2E-2</v>
      </c>
      <c r="AF20" s="1455">
        <f t="shared" si="1"/>
        <v>1.2E-2</v>
      </c>
      <c r="AG20" s="1455">
        <f>ROUND(AVERAGE(K20:K$26)/100,4)</f>
        <v>1.4E-2</v>
      </c>
      <c r="AH20" s="1455">
        <f>ROUND(AVERAGE(L20:L$26)/100,4)</f>
        <v>1.0800000000000001E-2</v>
      </c>
    </row>
    <row r="21" spans="1:34">
      <c r="A21" s="1456" t="s">
        <v>149</v>
      </c>
      <c r="B21" s="1472">
        <f t="shared" si="90"/>
        <v>322.34053690220776</v>
      </c>
      <c r="C21" s="1472">
        <f t="shared" si="90"/>
        <v>271.46160770422546</v>
      </c>
      <c r="D21" s="1472">
        <f t="shared" si="87"/>
        <v>271.46160770422546</v>
      </c>
      <c r="E21" s="1472">
        <f t="shared" si="91"/>
        <v>442.69434542172456</v>
      </c>
      <c r="F21" s="1472">
        <f t="shared" si="91"/>
        <v>241.34030753190925</v>
      </c>
      <c r="G21" s="3355"/>
      <c r="H21" s="1460">
        <v>2</v>
      </c>
      <c r="I21" s="1460">
        <v>0.77</v>
      </c>
      <c r="J21" s="1460">
        <v>0.69</v>
      </c>
      <c r="K21" s="1460">
        <v>0.8</v>
      </c>
      <c r="L21" s="1474">
        <v>0.88</v>
      </c>
      <c r="N21" s="1467">
        <f t="shared" si="89"/>
        <v>7.7000000000000002E-3</v>
      </c>
      <c r="O21" s="1484">
        <f t="shared" si="84"/>
        <v>6.8999999999999999E-3</v>
      </c>
      <c r="P21" s="1484">
        <f t="shared" si="84"/>
        <v>8.0000000000000002E-3</v>
      </c>
      <c r="Q21" s="1484">
        <f t="shared" si="84"/>
        <v>8.8000000000000005E-3</v>
      </c>
      <c r="R21" s="1469"/>
      <c r="S21" s="1467"/>
      <c r="T21" s="1468"/>
      <c r="U21" s="1468"/>
      <c r="V21" s="1468"/>
      <c r="X21" s="1454">
        <f>ROUND(SUMPRODUCT(PRODUCT(1+N21:N$25)),4)</f>
        <v>1.048</v>
      </c>
      <c r="Y21" s="1454">
        <f>ROUND(SUMPRODUCT(PRODUCT(1+O21:O$25)),4)</f>
        <v>1.0524</v>
      </c>
      <c r="Z21" s="1454">
        <f t="shared" si="0"/>
        <v>1.0524</v>
      </c>
      <c r="AA21" s="1454">
        <f>ROUND(SUMPRODUCT(PRODUCT(1+P21:P$25)),4)</f>
        <v>1.0470999999999999</v>
      </c>
      <c r="AB21" s="1454">
        <f>ROUND(SUMPRODUCT(PRODUCT(1+Q21:Q$25)),4)</f>
        <v>1.0504</v>
      </c>
      <c r="AD21" s="1455">
        <f>ROUND(AVERAGE(I21:I$26)/100,4)</f>
        <v>1.2800000000000001E-2</v>
      </c>
      <c r="AE21" s="1455">
        <f>ROUND(AVERAGE(J21:J$26)/100,4)</f>
        <v>1.2500000000000001E-2</v>
      </c>
      <c r="AF21" s="1455">
        <f t="shared" si="1"/>
        <v>1.2500000000000001E-2</v>
      </c>
      <c r="AG21" s="1455">
        <f>ROUND(AVERAGE(K21:K$26)/100,4)</f>
        <v>1.32E-2</v>
      </c>
      <c r="AH21" s="1455">
        <f>ROUND(AVERAGE(L21:L$26)/100,4)</f>
        <v>1.0500000000000001E-2</v>
      </c>
    </row>
    <row r="22" spans="1:34">
      <c r="A22" s="1456" t="s">
        <v>148</v>
      </c>
      <c r="B22" s="1472">
        <f t="shared" si="90"/>
        <v>319.87748030386797</v>
      </c>
      <c r="C22" s="1472">
        <f t="shared" si="90"/>
        <v>269.60135833173649</v>
      </c>
      <c r="D22" s="1472">
        <f t="shared" si="87"/>
        <v>269.60135833173649</v>
      </c>
      <c r="E22" s="1472">
        <f t="shared" si="91"/>
        <v>439.18089823583784</v>
      </c>
      <c r="F22" s="1472">
        <f t="shared" si="91"/>
        <v>239.23503918706311</v>
      </c>
      <c r="G22" s="3356"/>
      <c r="H22" s="1459">
        <v>1</v>
      </c>
      <c r="I22" s="1459">
        <v>0.51</v>
      </c>
      <c r="J22" s="1459">
        <v>0.54</v>
      </c>
      <c r="K22" s="1459">
        <v>0.48</v>
      </c>
      <c r="L22" s="1473">
        <v>0.93</v>
      </c>
      <c r="N22" s="1475">
        <f t="shared" si="89"/>
        <v>5.1000000000000004E-3</v>
      </c>
      <c r="O22" s="1476">
        <f t="shared" si="84"/>
        <v>5.4000000000000003E-3</v>
      </c>
      <c r="P22" s="1476">
        <f t="shared" si="84"/>
        <v>4.7999999999999996E-3</v>
      </c>
      <c r="Q22" s="1476">
        <f t="shared" si="84"/>
        <v>9.300000000000001E-3</v>
      </c>
      <c r="R22" s="1469"/>
      <c r="S22" s="1475">
        <f>B22/B23-1</f>
        <v>5.9040261127922822E-3</v>
      </c>
      <c r="T22" s="1476">
        <f>C22/C23-1</f>
        <v>5.9752176557332781E-3</v>
      </c>
      <c r="U22" s="1476">
        <f>E22/E23-1</f>
        <v>4.9906138119859556E-3</v>
      </c>
      <c r="V22" s="1476">
        <f>F22/F23-1</f>
        <v>9.4305450930933787E-3</v>
      </c>
      <c r="X22" s="1454">
        <f>ROUND(SUMPRODUCT(PRODUCT(1+N22:N$25)),4)</f>
        <v>1.0399</v>
      </c>
      <c r="Y22" s="1454">
        <f>ROUND(SUMPRODUCT(PRODUCT(1+O22:O$25)),4)</f>
        <v>1.0451999999999999</v>
      </c>
      <c r="Z22" s="1454">
        <f t="shared" si="0"/>
        <v>1.0451999999999999</v>
      </c>
      <c r="AA22" s="1454">
        <f>ROUND(SUMPRODUCT(PRODUCT(1+P22:P$25)),4)</f>
        <v>1.0387999999999999</v>
      </c>
      <c r="AB22" s="1454">
        <f>ROUND(SUMPRODUCT(PRODUCT(1+Q22:Q$25)),4)</f>
        <v>1.0411999999999999</v>
      </c>
      <c r="AD22" s="1455">
        <f>ROUND(AVERAGE(I22:I$26)/100,4)</f>
        <v>1.38E-2</v>
      </c>
      <c r="AE22" s="1455">
        <f>ROUND(AVERAGE(J22:J$26)/100,4)</f>
        <v>1.3599999999999999E-2</v>
      </c>
      <c r="AF22" s="1455">
        <f t="shared" si="1"/>
        <v>1.3599999999999999E-2</v>
      </c>
      <c r="AG22" s="1455">
        <f>ROUND(AVERAGE(K22:K$26)/100,4)</f>
        <v>1.4200000000000001E-2</v>
      </c>
      <c r="AH22" s="1455">
        <f>ROUND(AVERAGE(L22:L$26)/100,4)</f>
        <v>1.0800000000000001E-2</v>
      </c>
    </row>
    <row r="23" spans="1:34" ht="13.5" thickBot="1">
      <c r="A23" s="1456" t="s">
        <v>147</v>
      </c>
      <c r="B23" s="1485">
        <v>318</v>
      </c>
      <c r="C23" s="1485">
        <v>268</v>
      </c>
      <c r="D23" s="1485">
        <f t="shared" si="87"/>
        <v>268</v>
      </c>
      <c r="E23" s="1485">
        <v>437</v>
      </c>
      <c r="F23" s="1486">
        <v>237</v>
      </c>
      <c r="G23" s="3354">
        <v>2014</v>
      </c>
      <c r="H23" s="1477">
        <v>4</v>
      </c>
      <c r="I23" s="1477">
        <v>0.21</v>
      </c>
      <c r="J23" s="1477">
        <v>0.41</v>
      </c>
      <c r="K23" s="1477">
        <v>0.12</v>
      </c>
      <c r="L23" s="1478">
        <v>0.89</v>
      </c>
      <c r="N23" s="1467">
        <f t="shared" si="89"/>
        <v>2.0999999999999999E-3</v>
      </c>
      <c r="O23" s="1468">
        <f t="shared" si="84"/>
        <v>4.0999999999999995E-3</v>
      </c>
      <c r="P23" s="1468">
        <f t="shared" si="84"/>
        <v>1.1999999999999999E-3</v>
      </c>
      <c r="Q23" s="1468">
        <f t="shared" si="84"/>
        <v>8.8999999999999999E-3</v>
      </c>
      <c r="R23" s="1469"/>
      <c r="S23" s="1470"/>
      <c r="T23" s="1471"/>
      <c r="U23" s="1471"/>
      <c r="V23" s="1471"/>
      <c r="X23" s="1454">
        <f>ROUND(SUMPRODUCT(PRODUCT(1+N23:N$25)),4)</f>
        <v>1.0347</v>
      </c>
      <c r="Y23" s="1454">
        <f>ROUND(SUMPRODUCT(PRODUCT(1+O23:O$25)),4)</f>
        <v>1.0395000000000001</v>
      </c>
      <c r="Z23" s="1454">
        <f t="shared" si="0"/>
        <v>1.0395000000000001</v>
      </c>
      <c r="AA23" s="1454">
        <f>ROUND(SUMPRODUCT(PRODUCT(1+P23:P$25)),4)</f>
        <v>1.0338000000000001</v>
      </c>
      <c r="AB23" s="1454">
        <f>ROUND(SUMPRODUCT(PRODUCT(1+Q23:Q$25)),4)</f>
        <v>1.0316000000000001</v>
      </c>
      <c r="AD23" s="1455">
        <f>ROUND(AVERAGE(I23:I$26)/100,4)</f>
        <v>1.6E-2</v>
      </c>
      <c r="AE23" s="1455">
        <f>ROUND(AVERAGE(J23:J$26)/100,4)</f>
        <v>1.5599999999999999E-2</v>
      </c>
      <c r="AF23" s="1455">
        <f t="shared" si="1"/>
        <v>1.5599999999999999E-2</v>
      </c>
      <c r="AG23" s="1455">
        <f>ROUND(AVERAGE(K23:K$26)/100,4)</f>
        <v>1.66E-2</v>
      </c>
      <c r="AH23" s="1455">
        <f>ROUND(AVERAGE(L23:L$26)/100,4)</f>
        <v>1.12E-2</v>
      </c>
    </row>
    <row r="24" spans="1:34">
      <c r="A24" s="1456" t="s">
        <v>146</v>
      </c>
      <c r="B24" s="1472">
        <f t="shared" ref="B24:C26" si="92">B23/(1+N23)</f>
        <v>317.33359944117353</v>
      </c>
      <c r="C24" s="1472">
        <f t="shared" si="92"/>
        <v>266.90568668459315</v>
      </c>
      <c r="D24" s="1472">
        <f t="shared" si="87"/>
        <v>266.90568668459315</v>
      </c>
      <c r="E24" s="1472">
        <f t="shared" ref="E24:F26" si="93">E23/(1+P23)</f>
        <v>436.47622852576905</v>
      </c>
      <c r="F24" s="1472">
        <f t="shared" si="93"/>
        <v>234.90930716622066</v>
      </c>
      <c r="G24" s="3355"/>
      <c r="H24" s="1487">
        <v>3</v>
      </c>
      <c r="I24" s="1487">
        <v>0.83</v>
      </c>
      <c r="J24" s="1487">
        <v>1.47</v>
      </c>
      <c r="K24" s="1487">
        <v>0.65</v>
      </c>
      <c r="L24" s="1488">
        <v>0.72</v>
      </c>
      <c r="N24" s="1467">
        <f t="shared" si="89"/>
        <v>8.3000000000000001E-3</v>
      </c>
      <c r="O24" s="1468">
        <f t="shared" si="84"/>
        <v>1.47E-2</v>
      </c>
      <c r="P24" s="1468">
        <f t="shared" si="84"/>
        <v>6.5000000000000006E-3</v>
      </c>
      <c r="Q24" s="1468">
        <f t="shared" si="84"/>
        <v>7.1999999999999998E-3</v>
      </c>
      <c r="R24" s="1469"/>
      <c r="S24" s="1467"/>
      <c r="T24" s="1468"/>
      <c r="U24" s="1468"/>
      <c r="V24" s="1468"/>
      <c r="X24" s="1454">
        <f>ROUND(SUMPRODUCT(PRODUCT(1+N24:N$25)),4)</f>
        <v>1.0325</v>
      </c>
      <c r="Y24" s="1454">
        <f>ROUND(SUMPRODUCT(PRODUCT(1+O24:O$25)),4)</f>
        <v>1.0353000000000001</v>
      </c>
      <c r="Z24" s="1454">
        <f t="shared" ref="Z24:Z25" si="94">Y24</f>
        <v>1.0353000000000001</v>
      </c>
      <c r="AA24" s="1454">
        <f>ROUND(SUMPRODUCT(PRODUCT(1+P24:P$25)),4)</f>
        <v>1.0326</v>
      </c>
      <c r="AB24" s="1454">
        <f>ROUND(SUMPRODUCT(PRODUCT(1+Q24:Q$25)),4)</f>
        <v>1.0225</v>
      </c>
      <c r="AD24" s="1455">
        <f>ROUND(AVERAGE(I24:I$26)/100,4)</f>
        <v>2.07E-2</v>
      </c>
      <c r="AE24" s="1455">
        <f>ROUND(AVERAGE(J24:J$26)/100,4)</f>
        <v>1.95E-2</v>
      </c>
      <c r="AF24" s="1455">
        <f t="shared" si="1"/>
        <v>1.95E-2</v>
      </c>
      <c r="AG24" s="1455">
        <f>ROUND(AVERAGE(K24:K$26)/100,4)</f>
        <v>2.1700000000000001E-2</v>
      </c>
      <c r="AH24" s="1455">
        <f>ROUND(AVERAGE(L24:L$26)/100,4)</f>
        <v>1.2E-2</v>
      </c>
    </row>
    <row r="25" spans="1:34" ht="13.5" thickBot="1">
      <c r="A25" s="1456" t="s">
        <v>145</v>
      </c>
      <c r="B25" s="1472">
        <f t="shared" si="92"/>
        <v>314.72141172386546</v>
      </c>
      <c r="C25" s="1472">
        <f t="shared" si="92"/>
        <v>263.03901319069001</v>
      </c>
      <c r="D25" s="1472">
        <f t="shared" si="87"/>
        <v>263.03901319069001</v>
      </c>
      <c r="E25" s="1472">
        <f t="shared" si="93"/>
        <v>433.65745506782821</v>
      </c>
      <c r="F25" s="1472">
        <f t="shared" si="93"/>
        <v>233.23005080045735</v>
      </c>
      <c r="G25" s="3355"/>
      <c r="H25" s="1477">
        <v>2</v>
      </c>
      <c r="I25" s="1477">
        <v>2.4</v>
      </c>
      <c r="J25" s="1477">
        <v>2.0299999999999998</v>
      </c>
      <c r="K25" s="1477">
        <v>2.59</v>
      </c>
      <c r="L25" s="1478">
        <v>1.52</v>
      </c>
      <c r="N25" s="1467">
        <f t="shared" si="89"/>
        <v>2.4E-2</v>
      </c>
      <c r="O25" s="1468">
        <f t="shared" si="84"/>
        <v>2.0299999999999999E-2</v>
      </c>
      <c r="P25" s="1468">
        <f t="shared" si="84"/>
        <v>2.5899999999999999E-2</v>
      </c>
      <c r="Q25" s="1468">
        <f t="shared" si="84"/>
        <v>1.52E-2</v>
      </c>
      <c r="R25" s="1469"/>
      <c r="S25" s="1467"/>
      <c r="T25" s="1468"/>
      <c r="U25" s="1468"/>
      <c r="V25" s="1468"/>
      <c r="X25" s="1454">
        <f>1+N25</f>
        <v>1.024</v>
      </c>
      <c r="Y25" s="1454">
        <f>1+O25</f>
        <v>1.0203</v>
      </c>
      <c r="Z25" s="1454">
        <f t="shared" si="94"/>
        <v>1.0203</v>
      </c>
      <c r="AA25" s="1454">
        <f>1+P25</f>
        <v>1.0259</v>
      </c>
      <c r="AB25" s="1454">
        <f>1+Q25</f>
        <v>1.0152000000000001</v>
      </c>
      <c r="AD25" s="1455">
        <f>ROUND(AVERAGE(I25:I$26)/100,4)</f>
        <v>2.69E-2</v>
      </c>
      <c r="AE25" s="1455">
        <f>ROUND(AVERAGE(J25:J$26)/100,4)</f>
        <v>2.1899999999999999E-2</v>
      </c>
      <c r="AF25" s="1455">
        <f t="shared" ref="AF25" si="95">AE25</f>
        <v>2.1899999999999999E-2</v>
      </c>
      <c r="AG25" s="1455">
        <f>ROUND(AVERAGE(K25:K$26)/100,4)</f>
        <v>2.9399999999999999E-2</v>
      </c>
      <c r="AH25" s="1455">
        <f>ROUND(AVERAGE(L25:L$26)/100,4)</f>
        <v>1.44E-2</v>
      </c>
    </row>
    <row r="26" spans="1:34" s="1493" customFormat="1" ht="13.5" thickBot="1">
      <c r="A26" s="1489" t="s">
        <v>144</v>
      </c>
      <c r="B26" s="1490">
        <f t="shared" si="92"/>
        <v>307.34512863658733</v>
      </c>
      <c r="C26" s="1490">
        <f t="shared" si="92"/>
        <v>257.80556031626975</v>
      </c>
      <c r="D26" s="1490">
        <f t="shared" si="87"/>
        <v>257.80556031626975</v>
      </c>
      <c r="E26" s="1490">
        <f t="shared" si="93"/>
        <v>422.70928459677179</v>
      </c>
      <c r="F26" s="1490">
        <f t="shared" si="93"/>
        <v>229.73803270336617</v>
      </c>
      <c r="G26" s="3356"/>
      <c r="H26" s="1491">
        <v>1</v>
      </c>
      <c r="I26" s="1491">
        <v>2.97</v>
      </c>
      <c r="J26" s="1491">
        <v>2.34</v>
      </c>
      <c r="K26" s="1491">
        <v>3.28</v>
      </c>
      <c r="L26" s="1492">
        <v>1.36</v>
      </c>
      <c r="N26" s="1494">
        <f t="shared" si="89"/>
        <v>2.9700000000000001E-2</v>
      </c>
      <c r="O26" s="1495">
        <f t="shared" si="84"/>
        <v>2.3399999999999997E-2</v>
      </c>
      <c r="P26" s="1495">
        <f t="shared" si="84"/>
        <v>3.2799999999999996E-2</v>
      </c>
      <c r="Q26" s="1495">
        <f t="shared" si="84"/>
        <v>1.3600000000000001E-2</v>
      </c>
      <c r="R26" s="1496"/>
      <c r="S26" s="1497">
        <f>B26/B27-1</f>
        <v>2.7910129219355539E-2</v>
      </c>
      <c r="T26" s="1498">
        <f>C26/C27-1</f>
        <v>2.3037937762975247E-2</v>
      </c>
      <c r="U26" s="1498">
        <f>E26/E27-1</f>
        <v>3.3519033243940788E-2</v>
      </c>
      <c r="V26" s="1498">
        <f>F26/F27-1</f>
        <v>1.2061818076502862E-2</v>
      </c>
      <c r="W26" s="1499" t="s">
        <v>1158</v>
      </c>
      <c r="X26" s="1500">
        <v>1</v>
      </c>
      <c r="Y26" s="1500">
        <v>1</v>
      </c>
      <c r="Z26" s="1500">
        <v>1</v>
      </c>
      <c r="AA26" s="1500">
        <v>1</v>
      </c>
      <c r="AB26" s="1500">
        <v>1</v>
      </c>
      <c r="AD26" s="1722">
        <f>I26/100</f>
        <v>2.9700000000000001E-2</v>
      </c>
      <c r="AE26" s="1722">
        <f>J26/100</f>
        <v>2.3399999999999997E-2</v>
      </c>
      <c r="AF26" s="1722">
        <f>AE26</f>
        <v>2.3399999999999997E-2</v>
      </c>
      <c r="AG26" s="1722">
        <f>K26/100</f>
        <v>3.2799999999999996E-2</v>
      </c>
      <c r="AH26" s="1722">
        <f>L26/100</f>
        <v>1.3600000000000001E-2</v>
      </c>
    </row>
    <row r="27" spans="1:34" ht="13.5" thickBot="1">
      <c r="A27" s="1456" t="s">
        <v>1159</v>
      </c>
      <c r="B27" s="1464">
        <v>299</v>
      </c>
      <c r="C27" s="1464">
        <v>252</v>
      </c>
      <c r="D27" s="1464">
        <f t="shared" si="87"/>
        <v>252</v>
      </c>
      <c r="E27" s="1464">
        <v>409</v>
      </c>
      <c r="F27" s="1465">
        <v>227</v>
      </c>
      <c r="G27" s="3359">
        <v>2013</v>
      </c>
      <c r="H27" s="1501">
        <v>4</v>
      </c>
      <c r="I27" s="1501">
        <v>1.83</v>
      </c>
      <c r="J27" s="1501">
        <v>1.68</v>
      </c>
      <c r="K27" s="1501">
        <v>1.97</v>
      </c>
      <c r="L27" s="1502">
        <v>0.87</v>
      </c>
      <c r="N27" s="1479">
        <f t="shared" si="89"/>
        <v>1.83E-2</v>
      </c>
      <c r="O27" s="1480">
        <f t="shared" si="84"/>
        <v>1.6799999999999999E-2</v>
      </c>
      <c r="P27" s="1480">
        <f t="shared" si="84"/>
        <v>1.9699999999999999E-2</v>
      </c>
      <c r="Q27" s="1480">
        <f t="shared" si="84"/>
        <v>8.6999999999999994E-3</v>
      </c>
      <c r="R27" s="1469"/>
      <c r="S27" s="1470"/>
      <c r="T27" s="1471"/>
      <c r="U27" s="1471"/>
      <c r="V27" s="1471"/>
      <c r="X27" s="1471"/>
      <c r="Y27" s="1471"/>
      <c r="Z27" s="1471"/>
    </row>
    <row r="28" spans="1:34">
      <c r="A28" s="1456" t="s">
        <v>1160</v>
      </c>
      <c r="B28" s="1472">
        <f t="shared" ref="B28:C30" si="96">B27/(1+N27)</f>
        <v>293.62663262299913</v>
      </c>
      <c r="C28" s="1472">
        <f t="shared" si="96"/>
        <v>247.83634933123525</v>
      </c>
      <c r="D28" s="1472">
        <f t="shared" si="87"/>
        <v>247.83634933123525</v>
      </c>
      <c r="E28" s="1472">
        <f t="shared" ref="E28:F30" si="97">E27/(1+P27)</f>
        <v>401.09836226341076</v>
      </c>
      <c r="F28" s="1472">
        <f t="shared" si="97"/>
        <v>225.04213343908003</v>
      </c>
      <c r="G28" s="3360"/>
      <c r="H28" s="1482">
        <v>3</v>
      </c>
      <c r="I28" s="1482">
        <v>1.86</v>
      </c>
      <c r="J28" s="1482">
        <v>1.72</v>
      </c>
      <c r="K28" s="1482">
        <v>1.98</v>
      </c>
      <c r="L28" s="1483">
        <v>0.88</v>
      </c>
      <c r="N28" s="1467">
        <f t="shared" si="89"/>
        <v>1.8600000000000002E-2</v>
      </c>
      <c r="O28" s="1484">
        <f t="shared" si="84"/>
        <v>1.72E-2</v>
      </c>
      <c r="P28" s="1484">
        <f t="shared" si="84"/>
        <v>1.9799999999999998E-2</v>
      </c>
      <c r="Q28" s="1484">
        <f t="shared" si="84"/>
        <v>8.8000000000000005E-3</v>
      </c>
      <c r="R28" s="1469"/>
      <c r="S28" s="1467"/>
      <c r="T28" s="1468"/>
      <c r="U28" s="1468"/>
      <c r="V28" s="1468"/>
    </row>
    <row r="29" spans="1:34">
      <c r="A29" s="1456" t="s">
        <v>1161</v>
      </c>
      <c r="B29" s="1472">
        <f t="shared" si="96"/>
        <v>288.2649053828776</v>
      </c>
      <c r="C29" s="1472">
        <f t="shared" si="96"/>
        <v>243.64564425013293</v>
      </c>
      <c r="D29" s="1472">
        <f t="shared" si="87"/>
        <v>243.64564425013293</v>
      </c>
      <c r="E29" s="1472">
        <f t="shared" si="97"/>
        <v>393.31080825986544</v>
      </c>
      <c r="F29" s="1472">
        <f t="shared" si="97"/>
        <v>223.07903790551154</v>
      </c>
      <c r="G29" s="3360"/>
      <c r="H29" s="1460">
        <v>2</v>
      </c>
      <c r="I29" s="1460">
        <v>2.04</v>
      </c>
      <c r="J29" s="1460">
        <v>2.33</v>
      </c>
      <c r="K29" s="1460">
        <v>2.0699999999999998</v>
      </c>
      <c r="L29" s="1474">
        <v>0.69</v>
      </c>
      <c r="N29" s="1467">
        <f t="shared" si="89"/>
        <v>2.0400000000000001E-2</v>
      </c>
      <c r="O29" s="1484">
        <f t="shared" si="84"/>
        <v>2.3300000000000001E-2</v>
      </c>
      <c r="P29" s="1484">
        <f t="shared" si="84"/>
        <v>2.07E-2</v>
      </c>
      <c r="Q29" s="1484">
        <f t="shared" si="84"/>
        <v>6.8999999999999999E-3</v>
      </c>
      <c r="R29" s="1469"/>
      <c r="S29" s="1467"/>
      <c r="T29" s="1468"/>
      <c r="U29" s="1468"/>
      <c r="V29" s="1468"/>
      <c r="X29" s="1503"/>
      <c r="Y29" s="1504"/>
    </row>
    <row r="30" spans="1:34">
      <c r="A30" s="1456" t="s">
        <v>1162</v>
      </c>
      <c r="B30" s="1472">
        <f t="shared" si="96"/>
        <v>282.50186729015837</v>
      </c>
      <c r="C30" s="1472">
        <f t="shared" si="96"/>
        <v>238.09796174155468</v>
      </c>
      <c r="D30" s="1472">
        <f t="shared" si="87"/>
        <v>238.09796174155468</v>
      </c>
      <c r="E30" s="1472">
        <f t="shared" si="97"/>
        <v>385.33438646014054</v>
      </c>
      <c r="F30" s="1472">
        <f t="shared" si="97"/>
        <v>221.55034055567739</v>
      </c>
      <c r="G30" s="3361"/>
      <c r="H30" s="1459">
        <v>1</v>
      </c>
      <c r="I30" s="1459">
        <v>1.67</v>
      </c>
      <c r="J30" s="1459">
        <v>1.31</v>
      </c>
      <c r="K30" s="1459">
        <v>1.85</v>
      </c>
      <c r="L30" s="1473">
        <v>0.96</v>
      </c>
      <c r="N30" s="1475">
        <f t="shared" si="89"/>
        <v>1.67E-2</v>
      </c>
      <c r="O30" s="1476">
        <f t="shared" si="89"/>
        <v>1.3100000000000001E-2</v>
      </c>
      <c r="P30" s="1476">
        <f t="shared" si="89"/>
        <v>1.8500000000000003E-2</v>
      </c>
      <c r="Q30" s="1476">
        <f t="shared" si="89"/>
        <v>9.5999999999999992E-3</v>
      </c>
      <c r="R30" s="1469"/>
      <c r="S30" s="1475">
        <f>B30/B31-1</f>
        <v>1.6193767230785472E-2</v>
      </c>
      <c r="T30" s="1476">
        <f>C30/C31-1</f>
        <v>1.7512657015190891E-2</v>
      </c>
      <c r="U30" s="1476">
        <f>E30/E31-1</f>
        <v>1.6713420739157048E-2</v>
      </c>
      <c r="V30" s="1476">
        <f>F30/F31-1</f>
        <v>7.0470025258062563E-3</v>
      </c>
      <c r="X30" s="1505"/>
      <c r="Y30" s="1455"/>
      <c r="Z30" s="1455"/>
    </row>
    <row r="31" spans="1:34" ht="13.5" thickBot="1">
      <c r="A31" s="1456" t="s">
        <v>1163</v>
      </c>
      <c r="B31" s="1506">
        <v>278</v>
      </c>
      <c r="C31" s="1506">
        <v>234</v>
      </c>
      <c r="D31" s="1506">
        <f t="shared" si="87"/>
        <v>234</v>
      </c>
      <c r="E31" s="1506">
        <v>379</v>
      </c>
      <c r="F31" s="1507">
        <v>220</v>
      </c>
      <c r="G31" s="3354">
        <v>2012</v>
      </c>
      <c r="H31" s="1477">
        <v>4</v>
      </c>
      <c r="I31" s="1477">
        <v>0.91</v>
      </c>
      <c r="J31" s="1477">
        <v>0.68</v>
      </c>
      <c r="K31" s="1477">
        <v>0.98</v>
      </c>
      <c r="L31" s="1478">
        <v>0.9</v>
      </c>
      <c r="N31" s="1467">
        <f t="shared" si="89"/>
        <v>9.1000000000000004E-3</v>
      </c>
      <c r="O31" s="1468">
        <f t="shared" si="89"/>
        <v>6.8000000000000005E-3</v>
      </c>
      <c r="P31" s="1468">
        <f t="shared" si="89"/>
        <v>9.7999999999999997E-3</v>
      </c>
      <c r="Q31" s="1468">
        <f t="shared" si="89"/>
        <v>9.0000000000000011E-3</v>
      </c>
      <c r="R31" s="1469"/>
      <c r="S31" s="1470"/>
      <c r="T31" s="1471"/>
      <c r="U31" s="1471"/>
      <c r="V31" s="1471"/>
      <c r="X31" s="1471"/>
      <c r="Y31" s="1471"/>
      <c r="Z31" s="1471"/>
    </row>
    <row r="32" spans="1:34">
      <c r="A32" s="1456" t="s">
        <v>1164</v>
      </c>
      <c r="B32" s="1472">
        <f>B31/(1+N31)</f>
        <v>275.49301357645425</v>
      </c>
      <c r="C32" s="1472">
        <f>C31/(1+O31)</f>
        <v>232.41954707985698</v>
      </c>
      <c r="D32" s="1472">
        <f t="shared" si="87"/>
        <v>232.41954707985698</v>
      </c>
      <c r="E32" s="1472">
        <f t="shared" ref="E32:F34" si="98">E31/(1+P31)</f>
        <v>375.32184591008121</v>
      </c>
      <c r="F32" s="1472">
        <f t="shared" si="98"/>
        <v>218.03766105054513</v>
      </c>
      <c r="G32" s="3355"/>
      <c r="H32" s="1482">
        <v>3</v>
      </c>
      <c r="I32" s="1482">
        <v>0.09</v>
      </c>
      <c r="J32" s="1482">
        <v>0.28999999999999998</v>
      </c>
      <c r="K32" s="1482">
        <v>-0.01</v>
      </c>
      <c r="L32" s="1483">
        <v>0.57999999999999996</v>
      </c>
      <c r="N32" s="1467">
        <f t="shared" si="89"/>
        <v>8.9999999999999998E-4</v>
      </c>
      <c r="O32" s="1468">
        <f t="shared" si="89"/>
        <v>2.8999999999999998E-3</v>
      </c>
      <c r="P32" s="1468">
        <f t="shared" si="89"/>
        <v>-1E-4</v>
      </c>
      <c r="Q32" s="1468">
        <f t="shared" si="89"/>
        <v>5.7999999999999996E-3</v>
      </c>
      <c r="R32" s="1469"/>
      <c r="S32" s="1467"/>
      <c r="T32" s="1468"/>
      <c r="U32" s="1468"/>
      <c r="V32" s="1468"/>
    </row>
    <row r="33" spans="1:26">
      <c r="A33" s="1456" t="s">
        <v>1165</v>
      </c>
      <c r="B33" s="1472">
        <f>B32/(1+N32)</f>
        <v>275.24529281292263</v>
      </c>
      <c r="C33" s="1472">
        <f>C32/(1+O32)</f>
        <v>231.74747938962707</v>
      </c>
      <c r="D33" s="1472">
        <f t="shared" si="87"/>
        <v>231.74747938962707</v>
      </c>
      <c r="E33" s="1472">
        <f t="shared" si="98"/>
        <v>375.35938184826603</v>
      </c>
      <c r="F33" s="1472">
        <f t="shared" si="98"/>
        <v>216.78033510692495</v>
      </c>
      <c r="G33" s="3355"/>
      <c r="H33" s="1460">
        <v>2</v>
      </c>
      <c r="I33" s="1460">
        <v>0.02</v>
      </c>
      <c r="J33" s="1460">
        <v>0.12</v>
      </c>
      <c r="K33" s="1460">
        <v>-0.08</v>
      </c>
      <c r="L33" s="1474">
        <v>1.24</v>
      </c>
      <c r="N33" s="1467">
        <f t="shared" si="89"/>
        <v>2.0000000000000001E-4</v>
      </c>
      <c r="O33" s="1468">
        <f t="shared" si="89"/>
        <v>1.1999999999999999E-3</v>
      </c>
      <c r="P33" s="1468">
        <f t="shared" si="89"/>
        <v>-8.0000000000000004E-4</v>
      </c>
      <c r="Q33" s="1468">
        <f t="shared" si="89"/>
        <v>1.24E-2</v>
      </c>
      <c r="R33" s="1469"/>
      <c r="S33" s="1467"/>
      <c r="T33" s="1468"/>
      <c r="U33" s="1468"/>
      <c r="V33" s="1468"/>
    </row>
    <row r="34" spans="1:26" ht="13.5" thickBot="1">
      <c r="A34" s="1456" t="s">
        <v>1166</v>
      </c>
      <c r="B34" s="1472">
        <f>B33/(1+N33)</f>
        <v>275.19025476197027</v>
      </c>
      <c r="C34" s="1508">
        <v>232</v>
      </c>
      <c r="D34" s="1508">
        <f t="shared" si="87"/>
        <v>232</v>
      </c>
      <c r="E34" s="1472">
        <f t="shared" si="98"/>
        <v>375.65990977608692</v>
      </c>
      <c r="F34" s="1472">
        <f t="shared" si="98"/>
        <v>214.12518283971252</v>
      </c>
      <c r="G34" s="3356"/>
      <c r="H34" s="1459">
        <v>1</v>
      </c>
      <c r="I34" s="1459">
        <v>0.02</v>
      </c>
      <c r="J34" s="1459">
        <v>0.13</v>
      </c>
      <c r="K34" s="1459">
        <v>-0.04</v>
      </c>
      <c r="L34" s="1473">
        <v>0.46</v>
      </c>
      <c r="N34" s="1467">
        <f t="shared" si="89"/>
        <v>2.0000000000000001E-4</v>
      </c>
      <c r="O34" s="1468">
        <f t="shared" si="89"/>
        <v>1.2999999999999999E-3</v>
      </c>
      <c r="P34" s="1468">
        <f t="shared" si="89"/>
        <v>-4.0000000000000002E-4</v>
      </c>
      <c r="Q34" s="1468">
        <f t="shared" si="89"/>
        <v>4.5999999999999999E-3</v>
      </c>
      <c r="R34" s="1469"/>
      <c r="S34" s="1475">
        <f>B34/B35-1</f>
        <v>6.9183549807361189E-4</v>
      </c>
      <c r="T34" s="1476">
        <f>C34/C35-1</f>
        <v>0</v>
      </c>
      <c r="U34" s="1476">
        <f>E34/E35-1</f>
        <v>-9.0449527636460303E-4</v>
      </c>
      <c r="V34" s="1476">
        <f>F34/F35-1</f>
        <v>5.2825485432512753E-3</v>
      </c>
      <c r="X34" s="1455"/>
      <c r="Y34" s="1455"/>
      <c r="Z34" s="1455"/>
    </row>
    <row r="35" spans="1:26" ht="13.5" thickBot="1">
      <c r="A35" s="1456" t="s">
        <v>1167</v>
      </c>
      <c r="B35" s="1464">
        <v>275</v>
      </c>
      <c r="C35" s="1464">
        <v>232</v>
      </c>
      <c r="D35" s="1464">
        <f t="shared" si="87"/>
        <v>232</v>
      </c>
      <c r="E35" s="1464">
        <v>376</v>
      </c>
      <c r="F35" s="1465">
        <v>213</v>
      </c>
      <c r="G35" s="3354">
        <v>2011</v>
      </c>
      <c r="H35" s="1477">
        <v>4</v>
      </c>
      <c r="I35" s="1477">
        <v>-0.2</v>
      </c>
      <c r="J35" s="1477">
        <v>0.04</v>
      </c>
      <c r="K35" s="1477">
        <v>-0.34</v>
      </c>
      <c r="L35" s="1478">
        <v>0.46</v>
      </c>
      <c r="N35" s="1479">
        <f t="shared" si="89"/>
        <v>-2E-3</v>
      </c>
      <c r="O35" s="1480">
        <f t="shared" si="89"/>
        <v>4.0000000000000002E-4</v>
      </c>
      <c r="P35" s="1480">
        <f t="shared" si="89"/>
        <v>-3.4000000000000002E-3</v>
      </c>
      <c r="Q35" s="1480">
        <f t="shared" si="89"/>
        <v>4.5999999999999999E-3</v>
      </c>
      <c r="R35" s="1469"/>
      <c r="S35" s="1470"/>
      <c r="T35" s="1471"/>
      <c r="U35" s="1471"/>
      <c r="V35" s="1471"/>
      <c r="X35" s="1471"/>
      <c r="Y35" s="1471"/>
      <c r="Z35" s="1471"/>
    </row>
    <row r="36" spans="1:26">
      <c r="A36" s="1456" t="s">
        <v>1168</v>
      </c>
      <c r="B36" s="1472">
        <f t="shared" ref="B36:C38" si="99">B35/(1+N35)</f>
        <v>275.55110220440883</v>
      </c>
      <c r="C36" s="1472">
        <f t="shared" si="99"/>
        <v>231.90723710515795</v>
      </c>
      <c r="D36" s="1472">
        <f t="shared" si="87"/>
        <v>231.90723710515795</v>
      </c>
      <c r="E36" s="1472">
        <f t="shared" ref="E36:F38" si="100">E35/(1+P35)</f>
        <v>377.28276138872161</v>
      </c>
      <c r="F36" s="1472">
        <f t="shared" si="100"/>
        <v>212.02468644236512</v>
      </c>
      <c r="G36" s="3355">
        <v>2011</v>
      </c>
      <c r="H36" s="1482">
        <v>3</v>
      </c>
      <c r="I36" s="1482">
        <v>0.13</v>
      </c>
      <c r="J36" s="1482">
        <v>0.75</v>
      </c>
      <c r="K36" s="1482">
        <v>-0.08</v>
      </c>
      <c r="L36" s="1483">
        <v>0.53</v>
      </c>
      <c r="N36" s="1467">
        <f t="shared" si="89"/>
        <v>1.2999999999999999E-3</v>
      </c>
      <c r="O36" s="1484">
        <f t="shared" si="89"/>
        <v>7.4999999999999997E-3</v>
      </c>
      <c r="P36" s="1484">
        <f t="shared" si="89"/>
        <v>-8.0000000000000004E-4</v>
      </c>
      <c r="Q36" s="1484">
        <f t="shared" si="89"/>
        <v>5.3E-3</v>
      </c>
      <c r="R36" s="1469"/>
      <c r="S36" s="1467"/>
      <c r="T36" s="1468"/>
      <c r="U36" s="1468"/>
      <c r="V36" s="1468"/>
    </row>
    <row r="37" spans="1:26">
      <c r="A37" s="1456" t="s">
        <v>1169</v>
      </c>
      <c r="B37" s="1472">
        <f t="shared" si="99"/>
        <v>275.19335084830601</v>
      </c>
      <c r="C37" s="1472">
        <f t="shared" si="99"/>
        <v>230.18088050139744</v>
      </c>
      <c r="D37" s="1472">
        <f t="shared" si="87"/>
        <v>230.18088050139744</v>
      </c>
      <c r="E37" s="1472">
        <f t="shared" si="100"/>
        <v>377.58482925212331</v>
      </c>
      <c r="F37" s="1472">
        <f t="shared" si="100"/>
        <v>210.90687997847917</v>
      </c>
      <c r="G37" s="3355">
        <v>2011</v>
      </c>
      <c r="H37" s="1460">
        <v>2</v>
      </c>
      <c r="I37" s="1460">
        <v>-0.4</v>
      </c>
      <c r="J37" s="1460">
        <v>0.17</v>
      </c>
      <c r="K37" s="1460">
        <v>-0.57999999999999996</v>
      </c>
      <c r="L37" s="1474">
        <v>-0.2</v>
      </c>
      <c r="N37" s="1467">
        <f t="shared" si="89"/>
        <v>-4.0000000000000001E-3</v>
      </c>
      <c r="O37" s="1484">
        <f t="shared" si="89"/>
        <v>1.7000000000000001E-3</v>
      </c>
      <c r="P37" s="1484">
        <f t="shared" si="89"/>
        <v>-5.7999999999999996E-3</v>
      </c>
      <c r="Q37" s="1484">
        <f t="shared" si="89"/>
        <v>-2E-3</v>
      </c>
      <c r="R37" s="1469"/>
      <c r="S37" s="1467"/>
      <c r="T37" s="1468"/>
      <c r="U37" s="1468"/>
      <c r="V37" s="1468"/>
    </row>
    <row r="38" spans="1:26" ht="13.5" thickBot="1">
      <c r="A38" s="1456" t="s">
        <v>1170</v>
      </c>
      <c r="B38" s="1472">
        <f t="shared" si="99"/>
        <v>276.29854502841971</v>
      </c>
      <c r="C38" s="1472">
        <f t="shared" si="99"/>
        <v>229.79023709833027</v>
      </c>
      <c r="D38" s="1472">
        <f t="shared" si="87"/>
        <v>229.79023709833027</v>
      </c>
      <c r="E38" s="1472">
        <f t="shared" si="100"/>
        <v>379.78759731655936</v>
      </c>
      <c r="F38" s="1472">
        <f t="shared" si="100"/>
        <v>211.32953905659235</v>
      </c>
      <c r="G38" s="3356">
        <v>2011</v>
      </c>
      <c r="H38" s="1459">
        <v>1</v>
      </c>
      <c r="I38" s="1459">
        <v>2.65</v>
      </c>
      <c r="J38" s="1459">
        <v>3.76</v>
      </c>
      <c r="K38" s="1459">
        <v>1.89</v>
      </c>
      <c r="L38" s="1473">
        <v>7.95</v>
      </c>
      <c r="N38" s="1475">
        <f t="shared" si="89"/>
        <v>2.6499999999999999E-2</v>
      </c>
      <c r="O38" s="1476">
        <f t="shared" si="89"/>
        <v>3.7599999999999995E-2</v>
      </c>
      <c r="P38" s="1476">
        <f t="shared" si="89"/>
        <v>1.89E-2</v>
      </c>
      <c r="Q38" s="1476">
        <f t="shared" si="89"/>
        <v>7.9500000000000001E-2</v>
      </c>
      <c r="R38" s="1469"/>
      <c r="S38" s="1475">
        <f>B38/B39-1</f>
        <v>2.713213765211786E-2</v>
      </c>
      <c r="T38" s="1476">
        <f>C38/C39-1</f>
        <v>3.9774828499231862E-2</v>
      </c>
      <c r="U38" s="1476">
        <f>E38/E39-1</f>
        <v>1.8197311840641772E-2</v>
      </c>
      <c r="V38" s="1476">
        <f>F38/F39-1</f>
        <v>7.8211933962205826E-2</v>
      </c>
      <c r="X38" s="1455"/>
      <c r="Y38" s="1455"/>
      <c r="Z38" s="1455"/>
    </row>
    <row r="39" spans="1:26" ht="13.5" thickBot="1">
      <c r="A39" s="1456" t="s">
        <v>1171</v>
      </c>
      <c r="B39" s="1464">
        <v>269</v>
      </c>
      <c r="C39" s="1464">
        <v>221</v>
      </c>
      <c r="D39" s="1464">
        <f t="shared" si="87"/>
        <v>221</v>
      </c>
      <c r="E39" s="1464">
        <v>373</v>
      </c>
      <c r="F39" s="1465">
        <v>196</v>
      </c>
      <c r="G39" s="3354">
        <v>2010</v>
      </c>
      <c r="H39" s="1477">
        <v>4</v>
      </c>
      <c r="I39" s="1477">
        <v>5.72</v>
      </c>
      <c r="J39" s="1477">
        <v>6.57</v>
      </c>
      <c r="K39" s="1477">
        <v>5.72</v>
      </c>
      <c r="L39" s="1478">
        <v>2.72</v>
      </c>
      <c r="N39" s="1467">
        <f t="shared" si="89"/>
        <v>5.7200000000000001E-2</v>
      </c>
      <c r="O39" s="1468">
        <f t="shared" si="89"/>
        <v>6.5700000000000008E-2</v>
      </c>
      <c r="P39" s="1468">
        <f t="shared" si="89"/>
        <v>5.7200000000000001E-2</v>
      </c>
      <c r="Q39" s="1468">
        <f t="shared" si="89"/>
        <v>2.7200000000000002E-2</v>
      </c>
      <c r="R39" s="1469"/>
      <c r="S39" s="1470"/>
      <c r="T39" s="1471"/>
      <c r="U39" s="1471"/>
      <c r="V39" s="1471"/>
      <c r="X39" s="1471"/>
      <c r="Y39" s="1471"/>
      <c r="Z39" s="1471"/>
    </row>
    <row r="40" spans="1:26">
      <c r="A40" s="1456" t="s">
        <v>1172</v>
      </c>
      <c r="B40" s="1472">
        <f t="shared" ref="B40:C42" si="101">B39/(1+N39)</f>
        <v>254.44570563753314</v>
      </c>
      <c r="C40" s="1472">
        <f t="shared" si="101"/>
        <v>207.37543398705074</v>
      </c>
      <c r="D40" s="1472">
        <f t="shared" si="87"/>
        <v>207.37543398705074</v>
      </c>
      <c r="E40" s="1472">
        <f t="shared" ref="E40:F42" si="102">E39/(1+P39)</f>
        <v>352.81876655315932</v>
      </c>
      <c r="F40" s="1472">
        <f t="shared" si="102"/>
        <v>190.809968847352</v>
      </c>
      <c r="G40" s="3355">
        <v>2010</v>
      </c>
      <c r="H40" s="1482">
        <v>3</v>
      </c>
      <c r="I40" s="1482">
        <v>4.7300000000000004</v>
      </c>
      <c r="J40" s="1482">
        <v>3.9</v>
      </c>
      <c r="K40" s="1482">
        <v>5.03</v>
      </c>
      <c r="L40" s="1483">
        <v>4.21</v>
      </c>
      <c r="N40" s="1467">
        <f t="shared" si="89"/>
        <v>4.7300000000000002E-2</v>
      </c>
      <c r="O40" s="1468">
        <f t="shared" si="89"/>
        <v>3.9E-2</v>
      </c>
      <c r="P40" s="1468">
        <f t="shared" si="89"/>
        <v>5.0300000000000004E-2</v>
      </c>
      <c r="Q40" s="1468">
        <f t="shared" si="89"/>
        <v>4.2099999999999999E-2</v>
      </c>
      <c r="R40" s="1469"/>
      <c r="S40" s="1467"/>
      <c r="T40" s="1468"/>
      <c r="U40" s="1468"/>
      <c r="V40" s="1468"/>
    </row>
    <row r="41" spans="1:26">
      <c r="A41" s="1456" t="s">
        <v>1173</v>
      </c>
      <c r="B41" s="1472">
        <f t="shared" si="101"/>
        <v>242.95398227588385</v>
      </c>
      <c r="C41" s="1472">
        <f t="shared" si="101"/>
        <v>199.59137053614126</v>
      </c>
      <c r="D41" s="1472">
        <f t="shared" si="87"/>
        <v>199.59137053614126</v>
      </c>
      <c r="E41" s="1472">
        <f t="shared" si="102"/>
        <v>335.92189522342125</v>
      </c>
      <c r="F41" s="1472">
        <f t="shared" si="102"/>
        <v>183.10139991109489</v>
      </c>
      <c r="G41" s="3355">
        <v>2010</v>
      </c>
      <c r="H41" s="1460">
        <v>2</v>
      </c>
      <c r="I41" s="1460">
        <v>4.6900000000000004</v>
      </c>
      <c r="J41" s="1460">
        <v>3.55</v>
      </c>
      <c r="K41" s="1460">
        <v>5.07</v>
      </c>
      <c r="L41" s="1474">
        <v>4.2300000000000004</v>
      </c>
      <c r="N41" s="1467">
        <f t="shared" si="89"/>
        <v>4.6900000000000004E-2</v>
      </c>
      <c r="O41" s="1468">
        <f t="shared" si="89"/>
        <v>3.5499999999999997E-2</v>
      </c>
      <c r="P41" s="1468">
        <f t="shared" si="89"/>
        <v>5.0700000000000002E-2</v>
      </c>
      <c r="Q41" s="1468">
        <f t="shared" si="89"/>
        <v>4.2300000000000004E-2</v>
      </c>
      <c r="R41" s="1469"/>
      <c r="S41" s="1467"/>
      <c r="T41" s="1468"/>
      <c r="U41" s="1468"/>
      <c r="V41" s="1468"/>
    </row>
    <row r="42" spans="1:26" ht="13.5" thickBot="1">
      <c r="A42" s="1456" t="s">
        <v>1174</v>
      </c>
      <c r="B42" s="1472">
        <f t="shared" si="101"/>
        <v>232.06990378821649</v>
      </c>
      <c r="C42" s="1472">
        <f t="shared" si="101"/>
        <v>192.74878854286936</v>
      </c>
      <c r="D42" s="1472">
        <f t="shared" si="87"/>
        <v>192.74878854286936</v>
      </c>
      <c r="E42" s="1472">
        <f t="shared" si="102"/>
        <v>319.71247284992984</v>
      </c>
      <c r="F42" s="1472">
        <f t="shared" si="102"/>
        <v>175.67053622862409</v>
      </c>
      <c r="G42" s="3356">
        <v>2010</v>
      </c>
      <c r="H42" s="1459">
        <v>1</v>
      </c>
      <c r="I42" s="1459">
        <v>5.4</v>
      </c>
      <c r="J42" s="1459">
        <v>3.2</v>
      </c>
      <c r="K42" s="1459">
        <v>6.16</v>
      </c>
      <c r="L42" s="1473">
        <v>4.51</v>
      </c>
      <c r="N42" s="1467">
        <f t="shared" si="89"/>
        <v>5.4000000000000006E-2</v>
      </c>
      <c r="O42" s="1468">
        <f t="shared" si="89"/>
        <v>3.2000000000000001E-2</v>
      </c>
      <c r="P42" s="1468">
        <f t="shared" si="89"/>
        <v>6.1600000000000002E-2</v>
      </c>
      <c r="Q42" s="1468">
        <f t="shared" si="89"/>
        <v>4.5100000000000001E-2</v>
      </c>
      <c r="R42" s="1469"/>
      <c r="S42" s="1475">
        <f>B42/B43-1</f>
        <v>5.4863199037347599E-2</v>
      </c>
      <c r="T42" s="1476">
        <f>C42/C43-1</f>
        <v>3.0742184721226584E-2</v>
      </c>
      <c r="U42" s="1476">
        <f>E42/E43-1</f>
        <v>6.2167683886810154E-2</v>
      </c>
      <c r="V42" s="1476">
        <f>F42/F43-1</f>
        <v>4.5657953741810031E-2</v>
      </c>
      <c r="X42" s="1455"/>
      <c r="Y42" s="1455"/>
      <c r="Z42" s="1455"/>
    </row>
    <row r="43" spans="1:26" ht="13.5" thickBot="1">
      <c r="A43" s="1456" t="s">
        <v>1175</v>
      </c>
      <c r="B43" s="1464">
        <v>220</v>
      </c>
      <c r="C43" s="1464">
        <v>187</v>
      </c>
      <c r="D43" s="1464">
        <f t="shared" si="87"/>
        <v>187</v>
      </c>
      <c r="E43" s="1464">
        <v>301</v>
      </c>
      <c r="F43" s="1465">
        <v>168</v>
      </c>
      <c r="G43" s="3354">
        <v>2009</v>
      </c>
      <c r="H43" s="1477">
        <v>4</v>
      </c>
      <c r="I43" s="1477">
        <v>2.2999999999999998</v>
      </c>
      <c r="J43" s="1477">
        <v>1.04</v>
      </c>
      <c r="K43" s="1477">
        <v>2.84</v>
      </c>
      <c r="L43" s="1478">
        <v>0.67</v>
      </c>
      <c r="N43" s="1479">
        <f t="shared" si="89"/>
        <v>2.3E-2</v>
      </c>
      <c r="O43" s="1480">
        <f t="shared" si="89"/>
        <v>1.04E-2</v>
      </c>
      <c r="P43" s="1480">
        <f t="shared" si="89"/>
        <v>2.8399999999999998E-2</v>
      </c>
      <c r="Q43" s="1480">
        <f t="shared" si="89"/>
        <v>6.7000000000000002E-3</v>
      </c>
      <c r="R43" s="1469"/>
      <c r="S43" s="1470"/>
      <c r="T43" s="1471"/>
      <c r="U43" s="1471"/>
      <c r="V43" s="1471"/>
      <c r="X43" s="1471"/>
      <c r="Y43" s="1471"/>
      <c r="Z43" s="1471"/>
    </row>
    <row r="44" spans="1:26">
      <c r="A44" s="1456" t="s">
        <v>1176</v>
      </c>
      <c r="B44" s="1472">
        <f t="shared" ref="B44:C46" si="103">B43/(1+N43)</f>
        <v>215.05376344086022</v>
      </c>
      <c r="C44" s="1472">
        <f t="shared" si="103"/>
        <v>185.0752177355503</v>
      </c>
      <c r="D44" s="1472">
        <f t="shared" si="87"/>
        <v>185.0752177355503</v>
      </c>
      <c r="E44" s="1472">
        <f t="shared" ref="E44:F46" si="104">E43/(1+P43)</f>
        <v>292.68767016725008</v>
      </c>
      <c r="F44" s="1472">
        <f t="shared" si="104"/>
        <v>166.88189132810174</v>
      </c>
      <c r="G44" s="3355">
        <v>2009</v>
      </c>
      <c r="H44" s="1482">
        <v>3</v>
      </c>
      <c r="I44" s="1482">
        <v>2.1</v>
      </c>
      <c r="J44" s="1482">
        <v>1.86</v>
      </c>
      <c r="K44" s="1482">
        <v>2.29</v>
      </c>
      <c r="L44" s="1483">
        <v>0.85</v>
      </c>
      <c r="N44" s="1467">
        <f t="shared" si="89"/>
        <v>2.1000000000000001E-2</v>
      </c>
      <c r="O44" s="1484">
        <f t="shared" si="89"/>
        <v>1.8600000000000002E-2</v>
      </c>
      <c r="P44" s="1484">
        <f t="shared" si="89"/>
        <v>2.29E-2</v>
      </c>
      <c r="Q44" s="1484">
        <f t="shared" si="89"/>
        <v>8.5000000000000006E-3</v>
      </c>
      <c r="R44" s="1469"/>
      <c r="S44" s="1467"/>
      <c r="T44" s="1468"/>
      <c r="U44" s="1468"/>
      <c r="V44" s="1468"/>
    </row>
    <row r="45" spans="1:26">
      <c r="A45" s="1456" t="s">
        <v>1177</v>
      </c>
      <c r="B45" s="1472">
        <f t="shared" si="103"/>
        <v>210.630522469011</v>
      </c>
      <c r="C45" s="1472">
        <f t="shared" si="103"/>
        <v>181.69567812247232</v>
      </c>
      <c r="D45" s="1472">
        <f t="shared" si="87"/>
        <v>181.69567812247232</v>
      </c>
      <c r="E45" s="1472">
        <f t="shared" si="104"/>
        <v>286.13517466736738</v>
      </c>
      <c r="F45" s="1472">
        <f t="shared" si="104"/>
        <v>165.47535084591149</v>
      </c>
      <c r="G45" s="3355">
        <v>2009</v>
      </c>
      <c r="H45" s="1460">
        <v>2</v>
      </c>
      <c r="I45" s="1460">
        <v>0.86</v>
      </c>
      <c r="J45" s="1460">
        <v>-1.1299999999999999</v>
      </c>
      <c r="K45" s="1460">
        <v>1.79</v>
      </c>
      <c r="L45" s="1474">
        <v>-2.0699999999999998</v>
      </c>
      <c r="N45" s="1467">
        <f t="shared" si="89"/>
        <v>8.6E-3</v>
      </c>
      <c r="O45" s="1484">
        <f t="shared" si="89"/>
        <v>-1.1299999999999999E-2</v>
      </c>
      <c r="P45" s="1484">
        <f t="shared" si="89"/>
        <v>1.7899999999999999E-2</v>
      </c>
      <c r="Q45" s="1484">
        <f t="shared" si="89"/>
        <v>-2.07E-2</v>
      </c>
      <c r="R45" s="1469"/>
      <c r="S45" s="1467"/>
      <c r="T45" s="1468"/>
      <c r="U45" s="1468"/>
      <c r="V45" s="1468"/>
    </row>
    <row r="46" spans="1:26">
      <c r="A46" s="1456" t="s">
        <v>1178</v>
      </c>
      <c r="B46" s="1472">
        <f t="shared" si="103"/>
        <v>208.83454537875372</v>
      </c>
      <c r="C46" s="1472">
        <f t="shared" si="103"/>
        <v>183.77230517090351</v>
      </c>
      <c r="D46" s="1472">
        <f t="shared" si="87"/>
        <v>183.77230517090351</v>
      </c>
      <c r="E46" s="1472">
        <f t="shared" si="104"/>
        <v>281.10342338870947</v>
      </c>
      <c r="F46" s="1472">
        <f t="shared" si="104"/>
        <v>168.97309388942256</v>
      </c>
      <c r="G46" s="3356">
        <v>2009</v>
      </c>
      <c r="H46" s="1459">
        <v>1</v>
      </c>
      <c r="I46" s="1459">
        <v>-2.64</v>
      </c>
      <c r="J46" s="1459">
        <v>-2.5299999999999998</v>
      </c>
      <c r="K46" s="1459">
        <v>-3.02</v>
      </c>
      <c r="L46" s="1473">
        <v>1.52</v>
      </c>
      <c r="N46" s="1475">
        <f t="shared" si="89"/>
        <v>-2.64E-2</v>
      </c>
      <c r="O46" s="1476">
        <f t="shared" si="89"/>
        <v>-2.53E-2</v>
      </c>
      <c r="P46" s="1476">
        <f t="shared" si="89"/>
        <v>-3.0200000000000001E-2</v>
      </c>
      <c r="Q46" s="1476">
        <f t="shared" si="89"/>
        <v>1.52E-2</v>
      </c>
      <c r="R46" s="1469"/>
      <c r="S46" s="1475">
        <f>B46/B47-1</f>
        <v>-2.4137638417038754E-2</v>
      </c>
      <c r="T46" s="1476">
        <f>C46/C47-1</f>
        <v>-2.248773845264096E-2</v>
      </c>
      <c r="U46" s="1476">
        <f>E46/E47-1</f>
        <v>-2.7323794502735366E-2</v>
      </c>
      <c r="V46" s="1476">
        <f>F46/F47-1</f>
        <v>1.7910204153148035E-2</v>
      </c>
      <c r="X46" s="1455"/>
      <c r="Y46" s="1455"/>
      <c r="Z46" s="1455"/>
    </row>
    <row r="47" spans="1:26" ht="13.5" thickBot="1">
      <c r="A47" s="1456" t="s">
        <v>1179</v>
      </c>
      <c r="B47" s="1506">
        <v>214</v>
      </c>
      <c r="C47" s="1506">
        <v>188</v>
      </c>
      <c r="D47" s="1506">
        <f t="shared" si="87"/>
        <v>188</v>
      </c>
      <c r="E47" s="1506">
        <v>289</v>
      </c>
      <c r="F47" s="1507">
        <v>166</v>
      </c>
      <c r="G47" s="3354">
        <v>2008</v>
      </c>
      <c r="H47" s="1477">
        <v>4</v>
      </c>
      <c r="I47" s="1477">
        <v>1.73</v>
      </c>
      <c r="J47" s="1477">
        <v>0.03</v>
      </c>
      <c r="K47" s="1477">
        <v>2.59</v>
      </c>
      <c r="L47" s="1478">
        <v>-1.66</v>
      </c>
      <c r="N47" s="1467">
        <f t="shared" si="89"/>
        <v>1.7299999999999999E-2</v>
      </c>
      <c r="O47" s="1468">
        <f t="shared" si="89"/>
        <v>2.9999999999999997E-4</v>
      </c>
      <c r="P47" s="1468">
        <f t="shared" si="89"/>
        <v>2.5899999999999999E-2</v>
      </c>
      <c r="Q47" s="1468">
        <f t="shared" si="89"/>
        <v>-1.66E-2</v>
      </c>
      <c r="R47" s="1469"/>
      <c r="S47" s="1470"/>
      <c r="T47" s="1471"/>
      <c r="U47" s="1471"/>
      <c r="V47" s="1471"/>
      <c r="X47" s="1471"/>
      <c r="Y47" s="1471"/>
      <c r="Z47" s="1471"/>
    </row>
    <row r="48" spans="1:26">
      <c r="A48" s="1456" t="s">
        <v>1180</v>
      </c>
      <c r="B48" s="1472">
        <f t="shared" ref="B48:C50" si="105">B47/(1+N47)</f>
        <v>210.36075887152265</v>
      </c>
      <c r="C48" s="1472">
        <f t="shared" si="105"/>
        <v>187.94361691492554</v>
      </c>
      <c r="D48" s="1472">
        <f t="shared" si="87"/>
        <v>187.94361691492554</v>
      </c>
      <c r="E48" s="1472">
        <f t="shared" ref="E48:F50" si="106">E47/(1+P47)</f>
        <v>281.70386977288234</v>
      </c>
      <c r="F48" s="1472">
        <f t="shared" si="106"/>
        <v>168.80211511083994</v>
      </c>
      <c r="G48" s="3355">
        <v>2008</v>
      </c>
      <c r="H48" s="1482">
        <v>3</v>
      </c>
      <c r="I48" s="1482">
        <v>1.96</v>
      </c>
      <c r="J48" s="1482">
        <v>2.36</v>
      </c>
      <c r="K48" s="1482">
        <v>1.82</v>
      </c>
      <c r="L48" s="1483">
        <v>2.2200000000000002</v>
      </c>
      <c r="N48" s="1467">
        <f t="shared" si="89"/>
        <v>1.9599999999999999E-2</v>
      </c>
      <c r="O48" s="1468">
        <f t="shared" si="89"/>
        <v>2.3599999999999999E-2</v>
      </c>
      <c r="P48" s="1468">
        <f t="shared" si="89"/>
        <v>1.8200000000000001E-2</v>
      </c>
      <c r="Q48" s="1468">
        <f t="shared" si="89"/>
        <v>2.2200000000000001E-2</v>
      </c>
      <c r="R48" s="1469"/>
      <c r="S48" s="1467"/>
      <c r="T48" s="1468"/>
      <c r="U48" s="1468"/>
      <c r="V48" s="1468"/>
    </row>
    <row r="49" spans="1:26">
      <c r="A49" s="1456" t="s">
        <v>1181</v>
      </c>
      <c r="B49" s="1472">
        <f t="shared" si="105"/>
        <v>206.31694671589116</v>
      </c>
      <c r="C49" s="1472">
        <f t="shared" si="105"/>
        <v>183.61041121036101</v>
      </c>
      <c r="D49" s="1472">
        <f t="shared" si="87"/>
        <v>183.61041121036101</v>
      </c>
      <c r="E49" s="1472">
        <f t="shared" si="106"/>
        <v>276.66850301795557</v>
      </c>
      <c r="F49" s="1472">
        <f t="shared" si="106"/>
        <v>165.1360938278614</v>
      </c>
      <c r="G49" s="3355">
        <v>2008</v>
      </c>
      <c r="H49" s="1460">
        <v>2</v>
      </c>
      <c r="I49" s="1460">
        <v>4.93</v>
      </c>
      <c r="J49" s="1460">
        <v>7.38</v>
      </c>
      <c r="K49" s="1460">
        <v>3.98</v>
      </c>
      <c r="L49" s="1474">
        <v>6.86</v>
      </c>
      <c r="N49" s="1467">
        <f t="shared" si="89"/>
        <v>4.9299999999999997E-2</v>
      </c>
      <c r="O49" s="1468">
        <f t="shared" si="89"/>
        <v>7.3800000000000004E-2</v>
      </c>
      <c r="P49" s="1468">
        <f t="shared" si="89"/>
        <v>3.9800000000000002E-2</v>
      </c>
      <c r="Q49" s="1468">
        <f t="shared" si="89"/>
        <v>6.8600000000000008E-2</v>
      </c>
      <c r="R49" s="1469"/>
      <c r="S49" s="1467"/>
      <c r="T49" s="1468"/>
      <c r="U49" s="1468"/>
      <c r="V49" s="1468"/>
    </row>
    <row r="50" spans="1:26" s="1512" customFormat="1" ht="13.5" thickBot="1">
      <c r="A50" s="1456" t="s">
        <v>1182</v>
      </c>
      <c r="B50" s="1509">
        <f t="shared" si="105"/>
        <v>196.62341248059772</v>
      </c>
      <c r="C50" s="1509">
        <f t="shared" si="105"/>
        <v>170.99125648199012</v>
      </c>
      <c r="D50" s="1509">
        <f t="shared" si="87"/>
        <v>170.99125648199012</v>
      </c>
      <c r="E50" s="1509">
        <f t="shared" si="106"/>
        <v>266.07857570490052</v>
      </c>
      <c r="F50" s="1509">
        <f t="shared" si="106"/>
        <v>154.53499328828505</v>
      </c>
      <c r="G50" s="3356">
        <v>2008</v>
      </c>
      <c r="H50" s="1510">
        <v>1</v>
      </c>
      <c r="I50" s="1510">
        <v>4.1399999999999997</v>
      </c>
      <c r="J50" s="1510">
        <v>3.45</v>
      </c>
      <c r="K50" s="1510">
        <v>4.95</v>
      </c>
      <c r="L50" s="1511">
        <v>4.82</v>
      </c>
      <c r="N50" s="1513">
        <f t="shared" si="89"/>
        <v>4.1399999999999999E-2</v>
      </c>
      <c r="O50" s="1514">
        <f t="shared" si="89"/>
        <v>3.4500000000000003E-2</v>
      </c>
      <c r="P50" s="1514">
        <f t="shared" si="89"/>
        <v>4.9500000000000002E-2</v>
      </c>
      <c r="Q50" s="1514">
        <f t="shared" si="89"/>
        <v>4.82E-2</v>
      </c>
      <c r="R50" s="1515"/>
      <c r="S50" s="1513">
        <f>B50/B51-1</f>
        <v>4.5869215322328349E-2</v>
      </c>
      <c r="T50" s="1514">
        <f>C50/C51-1</f>
        <v>3.6310645345394743E-2</v>
      </c>
      <c r="U50" s="1514">
        <f>E50/E51-1</f>
        <v>4.7553447657088688E-2</v>
      </c>
      <c r="V50" s="1514">
        <f>F50/F51-1</f>
        <v>4.4155360055980086E-2</v>
      </c>
      <c r="X50" s="1516"/>
      <c r="Y50" s="1516"/>
      <c r="Z50" s="1516"/>
    </row>
    <row r="51" spans="1:26" ht="13.5" thickBot="1">
      <c r="A51" s="1456" t="s">
        <v>1183</v>
      </c>
      <c r="B51" s="1464">
        <v>188</v>
      </c>
      <c r="C51" s="1464">
        <v>165</v>
      </c>
      <c r="D51" s="1464">
        <f t="shared" si="87"/>
        <v>165</v>
      </c>
      <c r="E51" s="1464">
        <v>254</v>
      </c>
      <c r="F51" s="1465">
        <v>148</v>
      </c>
      <c r="G51" s="3354">
        <v>2007</v>
      </c>
      <c r="H51" s="1517">
        <v>4</v>
      </c>
      <c r="I51" s="1517">
        <v>5.51</v>
      </c>
      <c r="J51" s="1517">
        <v>4.8899999999999997</v>
      </c>
      <c r="K51" s="1517">
        <v>6.43</v>
      </c>
      <c r="L51" s="1518">
        <v>5.36</v>
      </c>
      <c r="N51" s="1519">
        <f t="shared" ref="N51:O54" si="107">B51/B52-1</f>
        <v>4.1339718365245526E-2</v>
      </c>
      <c r="O51" s="1520">
        <f t="shared" si="107"/>
        <v>4.0324492593776018E-2</v>
      </c>
      <c r="P51" s="1520">
        <f t="shared" ref="P51:Q54" si="108">E51/E52-1</f>
        <v>6.1625555347990968E-2</v>
      </c>
      <c r="Q51" s="1520">
        <f t="shared" si="108"/>
        <v>4.6757569250590603E-2</v>
      </c>
      <c r="R51" s="1469"/>
      <c r="S51" s="1470"/>
      <c r="T51" s="1471"/>
      <c r="U51" s="1471"/>
      <c r="V51" s="1471"/>
      <c r="X51" s="1471"/>
      <c r="Y51" s="1471"/>
      <c r="Z51" s="1471"/>
    </row>
    <row r="52" spans="1:26">
      <c r="A52" s="1456" t="s">
        <v>1184</v>
      </c>
      <c r="B52" s="1472">
        <f t="shared" ref="B52:C54" si="109">B53+(B$51-B$55)*I52/SUM(I$51:I$54)</f>
        <v>180.5366651097618</v>
      </c>
      <c r="C52" s="1472">
        <f t="shared" si="109"/>
        <v>158.60435967302453</v>
      </c>
      <c r="D52" s="1472">
        <f t="shared" si="87"/>
        <v>158.60435967302453</v>
      </c>
      <c r="E52" s="1472">
        <f t="shared" ref="E52:F54" si="110">E53+(E$51-E$55)*K52/SUM(K$51:K$54)</f>
        <v>239.25573260785075</v>
      </c>
      <c r="F52" s="1472">
        <f t="shared" si="110"/>
        <v>141.38899430740037</v>
      </c>
      <c r="G52" s="3355">
        <v>2007</v>
      </c>
      <c r="H52" s="1482">
        <v>3</v>
      </c>
      <c r="I52" s="1482">
        <v>8.65</v>
      </c>
      <c r="J52" s="1482">
        <v>8.06</v>
      </c>
      <c r="K52" s="1482">
        <v>9.94</v>
      </c>
      <c r="L52" s="1483">
        <v>5.8</v>
      </c>
      <c r="N52" s="1519">
        <f t="shared" si="107"/>
        <v>6.940217571740015E-2</v>
      </c>
      <c r="O52" s="1520">
        <f t="shared" si="107"/>
        <v>7.1197482471153428E-2</v>
      </c>
      <c r="P52" s="1520">
        <f t="shared" si="108"/>
        <v>0.10529679922579582</v>
      </c>
      <c r="Q52" s="1520">
        <f t="shared" si="108"/>
        <v>5.3292245059512133E-2</v>
      </c>
      <c r="R52" s="1469"/>
      <c r="S52" s="1467"/>
      <c r="T52" s="1468"/>
      <c r="U52" s="1468"/>
      <c r="V52" s="1468"/>
      <c r="X52" s="1521"/>
      <c r="Y52" s="1521"/>
      <c r="Z52" s="1521"/>
    </row>
    <row r="53" spans="1:26">
      <c r="A53" s="1456" t="s">
        <v>1185</v>
      </c>
      <c r="B53" s="1472">
        <f t="shared" si="109"/>
        <v>168.82017748715555</v>
      </c>
      <c r="C53" s="1472">
        <f t="shared" si="109"/>
        <v>148.06267029972753</v>
      </c>
      <c r="D53" s="1472">
        <f t="shared" si="87"/>
        <v>148.06267029972753</v>
      </c>
      <c r="E53" s="1472">
        <f t="shared" si="110"/>
        <v>216.46288379323747</v>
      </c>
      <c r="F53" s="1472">
        <f t="shared" si="110"/>
        <v>134.23529411764704</v>
      </c>
      <c r="G53" s="3355">
        <v>2007</v>
      </c>
      <c r="H53" s="1460">
        <v>2</v>
      </c>
      <c r="I53" s="1460">
        <v>3.67</v>
      </c>
      <c r="J53" s="1460">
        <v>2.3199999999999998</v>
      </c>
      <c r="K53" s="1460">
        <v>5.0199999999999996</v>
      </c>
      <c r="L53" s="1474">
        <v>6.71</v>
      </c>
      <c r="N53" s="1519">
        <f t="shared" si="107"/>
        <v>3.0339138143848032E-2</v>
      </c>
      <c r="O53" s="1520">
        <f t="shared" si="107"/>
        <v>2.0922341588790472E-2</v>
      </c>
      <c r="P53" s="1520">
        <f t="shared" si="108"/>
        <v>5.6164796592717003E-2</v>
      </c>
      <c r="Q53" s="1520">
        <f t="shared" si="108"/>
        <v>6.5704536723887319E-2</v>
      </c>
      <c r="R53" s="1469"/>
      <c r="S53" s="1467"/>
      <c r="T53" s="1468"/>
      <c r="U53" s="1468"/>
      <c r="V53" s="1468"/>
      <c r="X53" s="1521"/>
      <c r="Y53" s="1521"/>
      <c r="Z53" s="1521"/>
    </row>
    <row r="54" spans="1:26">
      <c r="A54" s="1456" t="s">
        <v>1186</v>
      </c>
      <c r="B54" s="1472">
        <f t="shared" si="109"/>
        <v>163.84913591779542</v>
      </c>
      <c r="C54" s="1472">
        <f t="shared" si="109"/>
        <v>145.0283378746594</v>
      </c>
      <c r="D54" s="1472">
        <f t="shared" si="87"/>
        <v>145.0283378746594</v>
      </c>
      <c r="E54" s="1472">
        <f t="shared" si="110"/>
        <v>204.95180722891567</v>
      </c>
      <c r="F54" s="1472">
        <f t="shared" si="110"/>
        <v>125.95920303605313</v>
      </c>
      <c r="G54" s="3356">
        <v>2007</v>
      </c>
      <c r="H54" s="1459">
        <v>1</v>
      </c>
      <c r="I54" s="1459">
        <v>3.58</v>
      </c>
      <c r="J54" s="1459">
        <v>3.08</v>
      </c>
      <c r="K54" s="1459">
        <v>4.34</v>
      </c>
      <c r="L54" s="1473">
        <v>3.21</v>
      </c>
      <c r="N54" s="1522">
        <f t="shared" si="107"/>
        <v>3.0497710174814063E-2</v>
      </c>
      <c r="O54" s="1523">
        <f t="shared" si="107"/>
        <v>2.8569772160704998E-2</v>
      </c>
      <c r="P54" s="1523">
        <f t="shared" si="108"/>
        <v>5.1034908866234296E-2</v>
      </c>
      <c r="Q54" s="1523">
        <f t="shared" si="108"/>
        <v>3.245248390207478E-2</v>
      </c>
      <c r="R54" s="1469"/>
      <c r="S54" s="1475">
        <f>B54/B55-1</f>
        <v>3.0497710174814063E-2</v>
      </c>
      <c r="T54" s="1476">
        <f>C54/C55-1</f>
        <v>2.8569772160704998E-2</v>
      </c>
      <c r="U54" s="1476">
        <f>E54/E55-1</f>
        <v>5.1034908866234296E-2</v>
      </c>
      <c r="V54" s="1476">
        <f>F54/F55-1</f>
        <v>3.245248390207478E-2</v>
      </c>
      <c r="X54" s="1521"/>
      <c r="Y54" s="1521"/>
      <c r="Z54" s="1521"/>
    </row>
    <row r="55" spans="1:26" ht="13.5" thickBot="1">
      <c r="A55" s="1456" t="s">
        <v>1187</v>
      </c>
      <c r="B55" s="1485">
        <v>159</v>
      </c>
      <c r="C55" s="1485">
        <v>141</v>
      </c>
      <c r="D55" s="1485">
        <f t="shared" si="87"/>
        <v>141</v>
      </c>
      <c r="E55" s="1485">
        <v>195</v>
      </c>
      <c r="F55" s="1486">
        <v>122</v>
      </c>
      <c r="G55" s="3354">
        <v>2006</v>
      </c>
      <c r="H55" s="1477">
        <v>4</v>
      </c>
      <c r="I55" s="1477">
        <v>3.79</v>
      </c>
      <c r="J55" s="1477">
        <v>2.21</v>
      </c>
      <c r="K55" s="1477">
        <v>5.65</v>
      </c>
      <c r="L55" s="1478">
        <v>5.41</v>
      </c>
      <c r="N55" s="1519">
        <f t="shared" ref="N55:O58" si="111">I55/SUM(I$55:I$58)*(B$55/B$59-1)</f>
        <v>7.245466462748526E-2</v>
      </c>
      <c r="O55" s="1520">
        <f t="shared" si="111"/>
        <v>2.3237230038062766E-2</v>
      </c>
      <c r="P55" s="1520">
        <f t="shared" ref="P55:Q58" si="112">K55/SUM(K$55:K$58)*(E$55/E$59-1)</f>
        <v>0.16146893866323722</v>
      </c>
      <c r="Q55" s="1520">
        <f t="shared" si="112"/>
        <v>5.0755230321793784E-2</v>
      </c>
      <c r="R55" s="1469"/>
      <c r="S55" s="1470"/>
      <c r="T55" s="1471"/>
      <c r="U55" s="1471"/>
      <c r="V55" s="1471"/>
      <c r="X55" s="1521"/>
      <c r="Y55" s="1521"/>
      <c r="Z55" s="1521"/>
    </row>
    <row r="56" spans="1:26">
      <c r="A56" s="1456" t="s">
        <v>1188</v>
      </c>
      <c r="B56" s="1472">
        <f t="shared" ref="B56:C58" si="113">B57+(B$55-B$59)*I56/SUM(I$55:I$58)</f>
        <v>149.00125628140702</v>
      </c>
      <c r="C56" s="1472">
        <f t="shared" si="113"/>
        <v>137.95592286501378</v>
      </c>
      <c r="D56" s="1472">
        <f t="shared" si="87"/>
        <v>137.95592286501378</v>
      </c>
      <c r="E56" s="1472">
        <f t="shared" ref="E56:F58" si="114">E57+(E$55-E$59)*K56/SUM(K$55:K$58)</f>
        <v>169.97231450719823</v>
      </c>
      <c r="F56" s="1472">
        <f t="shared" si="114"/>
        <v>116.21390374331551</v>
      </c>
      <c r="G56" s="3355">
        <v>2006</v>
      </c>
      <c r="H56" s="1482">
        <v>3</v>
      </c>
      <c r="I56" s="1482">
        <v>0.92</v>
      </c>
      <c r="J56" s="1482">
        <v>1.08</v>
      </c>
      <c r="K56" s="1482">
        <v>0.73</v>
      </c>
      <c r="L56" s="1483">
        <v>1.08</v>
      </c>
      <c r="N56" s="1519">
        <f t="shared" si="111"/>
        <v>1.7587939698492462E-2</v>
      </c>
      <c r="O56" s="1520">
        <f t="shared" si="111"/>
        <v>1.1355750425840628E-2</v>
      </c>
      <c r="P56" s="1520">
        <f t="shared" si="112"/>
        <v>2.0862358446754544E-2</v>
      </c>
      <c r="Q56" s="1520">
        <f t="shared" si="112"/>
        <v>1.0132282578103011E-2</v>
      </c>
      <c r="R56" s="1469"/>
      <c r="S56" s="1467"/>
      <c r="T56" s="1468"/>
      <c r="U56" s="1468"/>
      <c r="V56" s="1468"/>
      <c r="X56" s="1521"/>
      <c r="Y56" s="1521"/>
      <c r="Z56" s="1521"/>
    </row>
    <row r="57" spans="1:26">
      <c r="A57" s="1456" t="s">
        <v>1189</v>
      </c>
      <c r="B57" s="1472">
        <f t="shared" si="113"/>
        <v>146.57412060301507</v>
      </c>
      <c r="C57" s="1472">
        <f t="shared" si="113"/>
        <v>136.46831955922866</v>
      </c>
      <c r="D57" s="1472">
        <f t="shared" si="87"/>
        <v>136.46831955922866</v>
      </c>
      <c r="E57" s="1472">
        <f t="shared" si="114"/>
        <v>166.73864894795128</v>
      </c>
      <c r="F57" s="1472">
        <f t="shared" si="114"/>
        <v>115.05882352941177</v>
      </c>
      <c r="G57" s="3355">
        <v>2006</v>
      </c>
      <c r="H57" s="1460">
        <v>2</v>
      </c>
      <c r="I57" s="1460">
        <v>0.96</v>
      </c>
      <c r="J57" s="1460">
        <v>0.25</v>
      </c>
      <c r="K57" s="1460">
        <v>1.9</v>
      </c>
      <c r="L57" s="1474">
        <v>0.95</v>
      </c>
      <c r="N57" s="1519">
        <f t="shared" si="111"/>
        <v>1.8352632728861701E-2</v>
      </c>
      <c r="O57" s="1520">
        <f t="shared" si="111"/>
        <v>2.6286459319075526E-3</v>
      </c>
      <c r="P57" s="1520">
        <f t="shared" si="112"/>
        <v>5.4299289107991269E-2</v>
      </c>
      <c r="Q57" s="1520">
        <f t="shared" si="112"/>
        <v>8.9126559714794995E-3</v>
      </c>
      <c r="R57" s="1469"/>
      <c r="S57" s="1467"/>
      <c r="T57" s="1468"/>
      <c r="U57" s="1468"/>
      <c r="V57" s="1468"/>
      <c r="X57" s="1521"/>
      <c r="Y57" s="1521"/>
      <c r="Z57" s="1521"/>
    </row>
    <row r="58" spans="1:26">
      <c r="A58" s="1456" t="s">
        <v>1190</v>
      </c>
      <c r="B58" s="1472">
        <f t="shared" si="113"/>
        <v>144.04145728643215</v>
      </c>
      <c r="C58" s="1472">
        <f t="shared" si="113"/>
        <v>136.12396694214877</v>
      </c>
      <c r="D58" s="1472">
        <f t="shared" si="87"/>
        <v>136.12396694214877</v>
      </c>
      <c r="E58" s="1472">
        <f t="shared" si="114"/>
        <v>158.32225913621264</v>
      </c>
      <c r="F58" s="1472">
        <f t="shared" si="114"/>
        <v>114.04278074866311</v>
      </c>
      <c r="G58" s="3356">
        <v>2006</v>
      </c>
      <c r="H58" s="1459">
        <v>1</v>
      </c>
      <c r="I58" s="1459">
        <v>2.29</v>
      </c>
      <c r="J58" s="1459">
        <v>3.72</v>
      </c>
      <c r="K58" s="1459">
        <v>0.75</v>
      </c>
      <c r="L58" s="1473">
        <v>0.04</v>
      </c>
      <c r="N58" s="1522">
        <f t="shared" si="111"/>
        <v>4.3778675988638847E-2</v>
      </c>
      <c r="O58" s="1523">
        <f t="shared" si="111"/>
        <v>3.9114251466784385E-2</v>
      </c>
      <c r="P58" s="1523">
        <f t="shared" si="112"/>
        <v>2.1433929911049188E-2</v>
      </c>
      <c r="Q58" s="1523">
        <f t="shared" si="112"/>
        <v>3.7526972511492629E-4</v>
      </c>
      <c r="R58" s="1469"/>
      <c r="S58" s="1475">
        <f>B58/B59-1</f>
        <v>4.3778675988638716E-2</v>
      </c>
      <c r="T58" s="1476">
        <f>C58/C59-1</f>
        <v>3.91142514667846E-2</v>
      </c>
      <c r="U58" s="1476">
        <f>E58/E59-1</f>
        <v>2.143392991104931E-2</v>
      </c>
      <c r="V58" s="1476">
        <f>F58/F59-1</f>
        <v>3.7526972511492396E-4</v>
      </c>
      <c r="X58" s="1521"/>
      <c r="Y58" s="1521"/>
      <c r="Z58" s="1521"/>
    </row>
    <row r="59" spans="1:26" ht="13.5" thickBot="1">
      <c r="A59" s="1456" t="s">
        <v>1191</v>
      </c>
      <c r="B59" s="1485">
        <v>138</v>
      </c>
      <c r="C59" s="1485">
        <v>131</v>
      </c>
      <c r="D59" s="1485">
        <f t="shared" si="87"/>
        <v>131</v>
      </c>
      <c r="E59" s="1485">
        <v>155</v>
      </c>
      <c r="F59" s="1486">
        <v>114</v>
      </c>
      <c r="G59" s="3354">
        <v>2005</v>
      </c>
      <c r="H59" s="1477">
        <v>4</v>
      </c>
      <c r="I59" s="1477">
        <v>3.29</v>
      </c>
      <c r="J59" s="1477">
        <v>1.44</v>
      </c>
      <c r="K59" s="1477">
        <v>0.66</v>
      </c>
      <c r="L59" s="1478">
        <v>7.78</v>
      </c>
      <c r="N59" s="1519">
        <f t="shared" ref="N59:O62" si="115">I59/SUM(I$59:I$62)*(B$59/B$63-1)</f>
        <v>9.9404603216919935E-2</v>
      </c>
      <c r="O59" s="1520">
        <f t="shared" si="115"/>
        <v>4.7636550760861554E-2</v>
      </c>
      <c r="P59" s="1520">
        <f t="shared" ref="P59:Q62" si="116">K59/SUM(K$59:K$62)*(E$59/E$63-1)</f>
        <v>8.3756345177664976E-2</v>
      </c>
      <c r="Q59" s="1520">
        <f t="shared" si="116"/>
        <v>5.2148766661559584E-2</v>
      </c>
      <c r="R59" s="1469"/>
      <c r="S59" s="1470"/>
      <c r="T59" s="1471"/>
      <c r="U59" s="1471"/>
      <c r="V59" s="1471"/>
      <c r="X59" s="1521"/>
      <c r="Y59" s="1521"/>
      <c r="Z59" s="1521"/>
    </row>
    <row r="60" spans="1:26">
      <c r="A60" s="1456" t="s">
        <v>1192</v>
      </c>
      <c r="B60" s="1472">
        <f t="shared" ref="B60:C62" si="117">B61+(B$59-B$63)*I60/SUM(I$59:I$62)</f>
        <v>125.9720430107527</v>
      </c>
      <c r="C60" s="1472">
        <f t="shared" si="117"/>
        <v>125.1883408071749</v>
      </c>
      <c r="D60" s="1472">
        <f t="shared" si="87"/>
        <v>125.1883408071749</v>
      </c>
      <c r="E60" s="1472">
        <f t="shared" ref="E60:F62" si="118">E61+(E$59-E$63)*K60/SUM(K$59:K$62)</f>
        <v>144.61421319796952</v>
      </c>
      <c r="F60" s="1472">
        <f t="shared" si="118"/>
        <v>108.42008196721311</v>
      </c>
      <c r="G60" s="3355">
        <v>2005</v>
      </c>
      <c r="H60" s="1482">
        <v>3</v>
      </c>
      <c r="I60" s="1482">
        <v>0.46</v>
      </c>
      <c r="J60" s="1482">
        <v>0.32</v>
      </c>
      <c r="K60" s="1482">
        <v>0.42</v>
      </c>
      <c r="L60" s="1483">
        <v>0.64</v>
      </c>
      <c r="N60" s="1519">
        <f t="shared" si="115"/>
        <v>1.3898515951301874E-2</v>
      </c>
      <c r="O60" s="1520">
        <f t="shared" si="115"/>
        <v>1.0585900169080346E-2</v>
      </c>
      <c r="P60" s="1520">
        <f t="shared" si="116"/>
        <v>5.3299492385786795E-2</v>
      </c>
      <c r="Q60" s="1520">
        <f t="shared" si="116"/>
        <v>4.2898728359123568E-3</v>
      </c>
      <c r="R60" s="1469"/>
      <c r="S60" s="1467"/>
      <c r="T60" s="1468"/>
      <c r="U60" s="1468"/>
      <c r="V60" s="1468"/>
      <c r="X60" s="1521"/>
      <c r="Y60" s="1521"/>
      <c r="Z60" s="1521"/>
    </row>
    <row r="61" spans="1:26">
      <c r="A61" s="1456" t="s">
        <v>1193</v>
      </c>
      <c r="B61" s="1472">
        <f t="shared" si="117"/>
        <v>124.29032258064517</v>
      </c>
      <c r="C61" s="1472">
        <f t="shared" si="117"/>
        <v>123.8968609865471</v>
      </c>
      <c r="D61" s="1472">
        <f t="shared" si="87"/>
        <v>123.8968609865471</v>
      </c>
      <c r="E61" s="1472">
        <f t="shared" si="118"/>
        <v>138.00507614213197</v>
      </c>
      <c r="F61" s="1472">
        <f t="shared" si="118"/>
        <v>107.96106557377048</v>
      </c>
      <c r="G61" s="3355">
        <v>2005</v>
      </c>
      <c r="H61" s="1460">
        <v>2</v>
      </c>
      <c r="I61" s="1460">
        <v>0.47</v>
      </c>
      <c r="J61" s="1460">
        <v>0.1</v>
      </c>
      <c r="K61" s="1460">
        <v>0.52</v>
      </c>
      <c r="L61" s="1474">
        <v>0.79</v>
      </c>
      <c r="N61" s="1519">
        <f t="shared" si="115"/>
        <v>1.420065760241713E-2</v>
      </c>
      <c r="O61" s="1520">
        <f t="shared" si="115"/>
        <v>3.3080938028376083E-3</v>
      </c>
      <c r="P61" s="1520">
        <f t="shared" si="116"/>
        <v>6.598984771573603E-2</v>
      </c>
      <c r="Q61" s="1520">
        <f t="shared" si="116"/>
        <v>5.2953117818293153E-3</v>
      </c>
      <c r="R61" s="1469"/>
      <c r="S61" s="1467"/>
      <c r="T61" s="1468"/>
      <c r="U61" s="1468"/>
      <c r="V61" s="1468"/>
      <c r="X61" s="1521"/>
      <c r="Y61" s="1521"/>
      <c r="Z61" s="1521"/>
    </row>
    <row r="62" spans="1:26">
      <c r="A62" s="1456" t="s">
        <v>1194</v>
      </c>
      <c r="B62" s="1472">
        <f t="shared" si="117"/>
        <v>122.57204301075269</v>
      </c>
      <c r="C62" s="1472">
        <f t="shared" si="117"/>
        <v>123.4932735426009</v>
      </c>
      <c r="D62" s="1472">
        <f t="shared" si="87"/>
        <v>123.4932735426009</v>
      </c>
      <c r="E62" s="1472">
        <f t="shared" si="118"/>
        <v>129.82233502538071</v>
      </c>
      <c r="F62" s="1472">
        <f t="shared" si="118"/>
        <v>107.39446721311475</v>
      </c>
      <c r="G62" s="3356">
        <v>2005</v>
      </c>
      <c r="H62" s="1459">
        <v>1</v>
      </c>
      <c r="I62" s="1459">
        <v>0.43</v>
      </c>
      <c r="J62" s="1459">
        <v>0.37</v>
      </c>
      <c r="K62" s="1459">
        <v>0.37</v>
      </c>
      <c r="L62" s="1473">
        <v>0.55000000000000004</v>
      </c>
      <c r="N62" s="1522">
        <f t="shared" si="115"/>
        <v>1.2992090997956099E-2</v>
      </c>
      <c r="O62" s="1523">
        <f t="shared" si="115"/>
        <v>1.2239947070499151E-2</v>
      </c>
      <c r="P62" s="1523">
        <f t="shared" si="116"/>
        <v>4.6954314720812178E-2</v>
      </c>
      <c r="Q62" s="1523">
        <f t="shared" si="116"/>
        <v>3.6866094683621815E-3</v>
      </c>
      <c r="R62" s="1469"/>
      <c r="S62" s="1475">
        <f>B62/B63-1</f>
        <v>1.2992090997956174E-2</v>
      </c>
      <c r="T62" s="1476">
        <f>C62/C63-1</f>
        <v>1.2239947070499246E-2</v>
      </c>
      <c r="U62" s="1476">
        <f>E62/E63-1</f>
        <v>4.695431472081224E-2</v>
      </c>
      <c r="V62" s="1476">
        <f>F62/F63-1</f>
        <v>3.6866094683620787E-3</v>
      </c>
      <c r="X62" s="1521"/>
      <c r="Y62" s="1521"/>
      <c r="Z62" s="1521"/>
    </row>
    <row r="63" spans="1:26" ht="13.5" thickBot="1">
      <c r="A63" s="1456" t="s">
        <v>1195</v>
      </c>
      <c r="B63" s="1506">
        <v>121</v>
      </c>
      <c r="C63" s="1506">
        <v>122</v>
      </c>
      <c r="D63" s="1506">
        <f t="shared" si="87"/>
        <v>122</v>
      </c>
      <c r="E63" s="1506">
        <v>124</v>
      </c>
      <c r="F63" s="1507">
        <v>107</v>
      </c>
      <c r="G63" s="3354">
        <v>2004</v>
      </c>
      <c r="H63" s="1477">
        <v>4</v>
      </c>
      <c r="I63" s="1477">
        <v>0.33</v>
      </c>
      <c r="J63" s="1477">
        <v>0.5</v>
      </c>
      <c r="K63" s="1477">
        <v>0.5</v>
      </c>
      <c r="L63" s="1478">
        <v>0</v>
      </c>
      <c r="N63" s="1519">
        <f t="shared" ref="N63:O66" si="119">I63/SUM(I$63:I$66)*(B$63/B$67-1)</f>
        <v>1.3391770148526898E-2</v>
      </c>
      <c r="O63" s="1520">
        <f t="shared" si="119"/>
        <v>1.063264221158958E-2</v>
      </c>
      <c r="P63" s="1520">
        <f t="shared" ref="P63:Q66" si="120">K63/SUM(K$63:K$66)*(E$63/E$67-1)</f>
        <v>2.2244466688911134E-2</v>
      </c>
      <c r="Q63" s="1520">
        <f t="shared" si="120"/>
        <v>0</v>
      </c>
      <c r="R63" s="1469"/>
      <c r="S63" s="1470"/>
      <c r="T63" s="1471"/>
      <c r="U63" s="1471"/>
      <c r="V63" s="1471"/>
      <c r="X63" s="1521"/>
      <c r="Y63" s="1521"/>
      <c r="Z63" s="1521"/>
    </row>
    <row r="64" spans="1:26">
      <c r="A64" s="1456" t="s">
        <v>1196</v>
      </c>
      <c r="B64" s="1472">
        <f t="shared" ref="B64:C66" si="121">B65+(B$63-B$67)*I64/SUM(I$63:I$66)</f>
        <v>119.51351351351352</v>
      </c>
      <c r="C64" s="1472">
        <f t="shared" si="121"/>
        <v>120.7878787878788</v>
      </c>
      <c r="D64" s="1472">
        <f t="shared" si="87"/>
        <v>120.7878787878788</v>
      </c>
      <c r="E64" s="1472">
        <f t="shared" ref="E64:F66" si="122">E65+(E$63-E$67)*K64/SUM(K$63:K$66)</f>
        <v>121.5975975975976</v>
      </c>
      <c r="F64" s="1472">
        <f t="shared" si="122"/>
        <v>107</v>
      </c>
      <c r="G64" s="3355">
        <v>2004</v>
      </c>
      <c r="H64" s="1482">
        <v>3</v>
      </c>
      <c r="I64" s="1482">
        <v>0.56000000000000005</v>
      </c>
      <c r="J64" s="1482">
        <v>0.8</v>
      </c>
      <c r="K64" s="1482">
        <v>0.83</v>
      </c>
      <c r="L64" s="1483">
        <v>0.06</v>
      </c>
      <c r="N64" s="1519">
        <f t="shared" si="119"/>
        <v>2.2725428130833527E-2</v>
      </c>
      <c r="O64" s="1520">
        <f t="shared" si="119"/>
        <v>1.7012227538543329E-2</v>
      </c>
      <c r="P64" s="1520">
        <f t="shared" si="120"/>
        <v>3.6925814703592477E-2</v>
      </c>
      <c r="Q64" s="1520">
        <f t="shared" si="120"/>
        <v>2.8846153846153744E-2</v>
      </c>
      <c r="R64" s="1469"/>
      <c r="S64" s="1467"/>
      <c r="T64" s="1468"/>
      <c r="U64" s="1468"/>
      <c r="V64" s="1468"/>
      <c r="X64" s="1521"/>
      <c r="Y64" s="1521"/>
      <c r="Z64" s="1521"/>
    </row>
    <row r="65" spans="1:26">
      <c r="A65" s="1456" t="s">
        <v>1197</v>
      </c>
      <c r="B65" s="1472">
        <f t="shared" si="121"/>
        <v>116.99099099099099</v>
      </c>
      <c r="C65" s="1472">
        <f t="shared" si="121"/>
        <v>118.84848484848486</v>
      </c>
      <c r="D65" s="1472">
        <f t="shared" si="87"/>
        <v>118.84848484848486</v>
      </c>
      <c r="E65" s="1472">
        <f t="shared" si="122"/>
        <v>117.60960960960961</v>
      </c>
      <c r="F65" s="1472">
        <f t="shared" si="122"/>
        <v>104</v>
      </c>
      <c r="G65" s="3355">
        <v>2004</v>
      </c>
      <c r="H65" s="1460">
        <v>2</v>
      </c>
      <c r="I65" s="1460">
        <v>1</v>
      </c>
      <c r="J65" s="1460">
        <v>1.5</v>
      </c>
      <c r="K65" s="1460">
        <v>1.5</v>
      </c>
      <c r="L65" s="1474">
        <v>0</v>
      </c>
      <c r="N65" s="1519">
        <f t="shared" si="119"/>
        <v>4.0581121662202721E-2</v>
      </c>
      <c r="O65" s="1520">
        <f t="shared" si="119"/>
        <v>3.1897926634768738E-2</v>
      </c>
      <c r="P65" s="1520">
        <f t="shared" si="120"/>
        <v>6.6733400066733395E-2</v>
      </c>
      <c r="Q65" s="1520">
        <f t="shared" si="120"/>
        <v>0</v>
      </c>
      <c r="R65" s="1469"/>
      <c r="S65" s="1467"/>
      <c r="T65" s="1468"/>
      <c r="U65" s="1468"/>
      <c r="V65" s="1468"/>
      <c r="X65" s="1521"/>
      <c r="Y65" s="1521"/>
      <c r="Z65" s="1521"/>
    </row>
    <row r="66" spans="1:26" s="1512" customFormat="1" ht="13.5" thickBot="1">
      <c r="A66" s="1456" t="s">
        <v>1198</v>
      </c>
      <c r="B66" s="1509">
        <f t="shared" si="121"/>
        <v>112.48648648648648</v>
      </c>
      <c r="C66" s="1509">
        <f t="shared" si="121"/>
        <v>115.21212121212122</v>
      </c>
      <c r="D66" s="1509">
        <f t="shared" si="87"/>
        <v>115.21212121212122</v>
      </c>
      <c r="E66" s="1509">
        <f t="shared" si="122"/>
        <v>110.4024024024024</v>
      </c>
      <c r="F66" s="1509">
        <f t="shared" si="122"/>
        <v>104</v>
      </c>
      <c r="G66" s="3356">
        <v>2004</v>
      </c>
      <c r="H66" s="1510">
        <v>1</v>
      </c>
      <c r="I66" s="1510">
        <v>0.33</v>
      </c>
      <c r="J66" s="1510">
        <v>0.5</v>
      </c>
      <c r="K66" s="1510">
        <v>0.5</v>
      </c>
      <c r="L66" s="1511">
        <v>0</v>
      </c>
      <c r="N66" s="1524">
        <f t="shared" si="119"/>
        <v>1.3391770148526898E-2</v>
      </c>
      <c r="O66" s="1525">
        <f t="shared" si="119"/>
        <v>1.063264221158958E-2</v>
      </c>
      <c r="P66" s="1525">
        <f t="shared" si="120"/>
        <v>2.2244466688911134E-2</v>
      </c>
      <c r="Q66" s="1525">
        <f t="shared" si="120"/>
        <v>0</v>
      </c>
      <c r="R66" s="1515"/>
      <c r="S66" s="1513">
        <f>B66/B67-1</f>
        <v>1.3391770148526883E-2</v>
      </c>
      <c r="T66" s="1514">
        <f>C66/C67-1</f>
        <v>1.063264221158966E-2</v>
      </c>
      <c r="U66" s="1514">
        <f>E66/E67-1</f>
        <v>2.2244466688911224E-2</v>
      </c>
      <c r="V66" s="1514">
        <f>F66/F67-1</f>
        <v>0</v>
      </c>
      <c r="X66" s="1526"/>
      <c r="Y66" s="1526"/>
      <c r="Z66" s="1526"/>
    </row>
    <row r="67" spans="1:26" ht="13.5" thickBot="1">
      <c r="A67" s="1456" t="s">
        <v>1199</v>
      </c>
      <c r="B67" s="1527">
        <v>111</v>
      </c>
      <c r="C67" s="1527">
        <v>114</v>
      </c>
      <c r="D67" s="1527">
        <f t="shared" si="87"/>
        <v>114</v>
      </c>
      <c r="E67" s="1527">
        <v>108</v>
      </c>
      <c r="F67" s="1528">
        <v>104</v>
      </c>
      <c r="G67" s="3354">
        <v>2003</v>
      </c>
      <c r="H67" s="1517">
        <v>4</v>
      </c>
      <c r="I67" s="1529"/>
      <c r="J67" s="1529"/>
      <c r="K67" s="1529"/>
      <c r="L67" s="1529"/>
      <c r="N67" s="1530"/>
      <c r="O67" s="1529"/>
      <c r="P67" s="1529"/>
      <c r="Q67" s="1529"/>
      <c r="S67" s="1530"/>
      <c r="T67" s="1529"/>
      <c r="U67" s="1529"/>
      <c r="V67" s="1529"/>
      <c r="X67" s="1521"/>
      <c r="Y67" s="1521"/>
      <c r="Z67" s="1521"/>
    </row>
    <row r="68" spans="1:26">
      <c r="A68" s="1456" t="s">
        <v>1200</v>
      </c>
      <c r="B68" s="1531">
        <f t="shared" ref="B68:C70" si="123">B69+(B$67-B$71)/4</f>
        <v>109.75</v>
      </c>
      <c r="C68" s="1531">
        <f t="shared" si="123"/>
        <v>112.25</v>
      </c>
      <c r="D68" s="1531">
        <f t="shared" si="87"/>
        <v>112.25</v>
      </c>
      <c r="E68" s="1531">
        <f t="shared" ref="E68:F70" si="124">E69+(E$67-E$71)/4</f>
        <v>107.25</v>
      </c>
      <c r="F68" s="1531">
        <f t="shared" si="124"/>
        <v>103.5</v>
      </c>
      <c r="G68" s="3355">
        <v>2003</v>
      </c>
      <c r="H68" s="1482">
        <v>3</v>
      </c>
      <c r="I68" s="1529"/>
      <c r="J68" s="1529"/>
      <c r="K68" s="1529"/>
      <c r="L68" s="1529"/>
      <c r="X68" s="1521"/>
      <c r="Y68" s="1521"/>
      <c r="Z68" s="1521"/>
    </row>
    <row r="69" spans="1:26">
      <c r="A69" s="1456" t="s">
        <v>1201</v>
      </c>
      <c r="B69" s="1531">
        <f t="shared" si="123"/>
        <v>108.5</v>
      </c>
      <c r="C69" s="1531">
        <f t="shared" si="123"/>
        <v>110.5</v>
      </c>
      <c r="D69" s="1531">
        <f t="shared" si="87"/>
        <v>110.5</v>
      </c>
      <c r="E69" s="1531">
        <f t="shared" si="124"/>
        <v>106.5</v>
      </c>
      <c r="F69" s="1531">
        <f t="shared" si="124"/>
        <v>103</v>
      </c>
      <c r="G69" s="3355">
        <v>2003</v>
      </c>
      <c r="H69" s="1460">
        <v>2</v>
      </c>
      <c r="I69" s="1529"/>
      <c r="J69" s="1529"/>
      <c r="K69" s="1529"/>
      <c r="L69" s="1529"/>
      <c r="X69" s="1521"/>
      <c r="Y69" s="1521"/>
      <c r="Z69" s="1521"/>
    </row>
    <row r="70" spans="1:26" ht="13.5" thickBot="1">
      <c r="A70" s="1456" t="s">
        <v>1202</v>
      </c>
      <c r="B70" s="1531">
        <f t="shared" si="123"/>
        <v>107.25</v>
      </c>
      <c r="C70" s="1531">
        <f t="shared" si="123"/>
        <v>108.75</v>
      </c>
      <c r="D70" s="1531">
        <f t="shared" si="87"/>
        <v>108.75</v>
      </c>
      <c r="E70" s="1531">
        <f t="shared" si="124"/>
        <v>105.75</v>
      </c>
      <c r="F70" s="1531">
        <f t="shared" si="124"/>
        <v>102.5</v>
      </c>
      <c r="G70" s="3356">
        <v>2003</v>
      </c>
      <c r="H70" s="1532">
        <v>1</v>
      </c>
      <c r="I70" s="1529"/>
      <c r="J70" s="1529"/>
      <c r="K70" s="1529"/>
      <c r="L70" s="1529"/>
      <c r="S70" s="1467"/>
      <c r="T70" s="1468"/>
      <c r="U70" s="1468"/>
      <c r="X70" s="1521"/>
      <c r="Y70" s="1521"/>
      <c r="Z70" s="1521"/>
    </row>
    <row r="71" spans="1:26" ht="13.5" thickBot="1">
      <c r="A71" s="1456" t="s">
        <v>1203</v>
      </c>
      <c r="B71" s="1533">
        <v>106</v>
      </c>
      <c r="C71" s="1533">
        <v>107</v>
      </c>
      <c r="D71" s="1533">
        <f t="shared" si="87"/>
        <v>107</v>
      </c>
      <c r="E71" s="1533">
        <v>105</v>
      </c>
      <c r="F71" s="1534">
        <v>102</v>
      </c>
      <c r="G71" s="3354">
        <v>2002</v>
      </c>
      <c r="H71" s="1477">
        <v>4</v>
      </c>
      <c r="I71" s="1529"/>
      <c r="J71" s="1529"/>
      <c r="K71" s="1529"/>
      <c r="L71" s="1529"/>
      <c r="N71" s="1530"/>
      <c r="O71" s="1529"/>
      <c r="P71" s="1529"/>
      <c r="Q71" s="1529"/>
      <c r="S71" s="1530"/>
      <c r="T71" s="1529"/>
      <c r="U71" s="1529"/>
      <c r="V71" s="1529"/>
      <c r="X71" s="1521"/>
      <c r="Y71" s="1521"/>
      <c r="Z71" s="1521"/>
    </row>
    <row r="72" spans="1:26">
      <c r="A72" s="1456" t="s">
        <v>1204</v>
      </c>
      <c r="B72" s="1531">
        <f t="shared" ref="B72:C74" si="125">B73+(B$71-B$75)/4</f>
        <v>105</v>
      </c>
      <c r="C72" s="1531">
        <f t="shared" si="125"/>
        <v>106</v>
      </c>
      <c r="D72" s="1531">
        <f t="shared" si="87"/>
        <v>106</v>
      </c>
      <c r="E72" s="1531">
        <f t="shared" ref="E72:F74" si="126">E73+(E$71-E$75)/4</f>
        <v>104.5</v>
      </c>
      <c r="F72" s="1531">
        <f t="shared" si="126"/>
        <v>101.5</v>
      </c>
      <c r="G72" s="3355">
        <v>2002</v>
      </c>
      <c r="H72" s="1482">
        <v>3</v>
      </c>
      <c r="I72" s="1529"/>
      <c r="J72" s="1529"/>
      <c r="K72" s="1529"/>
      <c r="L72" s="1529"/>
      <c r="X72" s="1521"/>
      <c r="Y72" s="1521"/>
      <c r="Z72" s="1521"/>
    </row>
    <row r="73" spans="1:26">
      <c r="A73" s="1456" t="s">
        <v>1205</v>
      </c>
      <c r="B73" s="1531">
        <f t="shared" si="125"/>
        <v>104</v>
      </c>
      <c r="C73" s="1531">
        <f t="shared" si="125"/>
        <v>105</v>
      </c>
      <c r="D73" s="1531">
        <f t="shared" si="87"/>
        <v>105</v>
      </c>
      <c r="E73" s="1531">
        <f t="shared" si="126"/>
        <v>104</v>
      </c>
      <c r="F73" s="1531">
        <f t="shared" si="126"/>
        <v>101</v>
      </c>
      <c r="G73" s="3355">
        <v>2002</v>
      </c>
      <c r="H73" s="1460">
        <v>2</v>
      </c>
      <c r="I73" s="1529"/>
      <c r="J73" s="1529"/>
      <c r="K73" s="1529"/>
      <c r="L73" s="1529"/>
      <c r="X73" s="1521"/>
      <c r="Y73" s="1521"/>
      <c r="Z73" s="1521"/>
    </row>
    <row r="74" spans="1:26" s="1493" customFormat="1" ht="13.5" thickBot="1">
      <c r="A74" s="1489" t="s">
        <v>1206</v>
      </c>
      <c r="B74" s="1535">
        <f t="shared" si="125"/>
        <v>103</v>
      </c>
      <c r="C74" s="1535">
        <f t="shared" si="125"/>
        <v>104</v>
      </c>
      <c r="D74" s="1535">
        <f t="shared" si="87"/>
        <v>104</v>
      </c>
      <c r="E74" s="1535">
        <f t="shared" si="126"/>
        <v>103.5</v>
      </c>
      <c r="F74" s="1535">
        <f t="shared" si="126"/>
        <v>100.5</v>
      </c>
      <c r="G74" s="3356">
        <v>2002</v>
      </c>
      <c r="H74" s="1536">
        <v>1</v>
      </c>
      <c r="I74" s="1537"/>
      <c r="J74" s="1537"/>
      <c r="K74" s="1537"/>
      <c r="L74" s="1537"/>
      <c r="N74" s="1538"/>
      <c r="S74" s="1538"/>
      <c r="X74" s="1539"/>
      <c r="Y74" s="1539"/>
      <c r="Z74" s="1539"/>
    </row>
    <row r="75" spans="1:26" ht="13.5" thickBot="1">
      <c r="B75" s="1540">
        <v>102</v>
      </c>
      <c r="C75" s="1541">
        <v>103</v>
      </c>
      <c r="D75" s="1541">
        <f t="shared" si="87"/>
        <v>103</v>
      </c>
      <c r="E75" s="1541">
        <v>103</v>
      </c>
      <c r="F75" s="1542">
        <v>100</v>
      </c>
      <c r="I75" s="1529"/>
      <c r="J75" s="1529"/>
      <c r="K75" s="1529"/>
      <c r="L75" s="1529"/>
      <c r="N75" s="1530"/>
      <c r="O75" s="1529"/>
      <c r="P75" s="1529"/>
      <c r="Q75" s="1529"/>
      <c r="S75" s="1530"/>
      <c r="T75" s="1529"/>
      <c r="U75" s="1529"/>
      <c r="V75" s="1529"/>
      <c r="X75" s="1471"/>
      <c r="Y75" s="1471"/>
      <c r="Z75" s="1471"/>
    </row>
    <row r="77" spans="1:26" s="1544" customFormat="1">
      <c r="A77" s="1543" t="s">
        <v>1207</v>
      </c>
      <c r="G77" s="1545"/>
      <c r="N77" s="1545"/>
      <c r="S77" s="1545"/>
    </row>
    <row r="78" spans="1:26" s="1544" customFormat="1">
      <c r="A78" s="1544" t="s">
        <v>1208</v>
      </c>
      <c r="G78" s="1545"/>
      <c r="N78" s="1545"/>
      <c r="S78" s="1545"/>
    </row>
    <row r="79" spans="1:26" s="1544" customFormat="1">
      <c r="A79" s="1544" t="s">
        <v>1209</v>
      </c>
      <c r="G79" s="1545"/>
      <c r="I79" s="1546"/>
      <c r="J79" s="1546"/>
      <c r="K79" s="1546"/>
      <c r="L79" s="1546"/>
      <c r="N79" s="1547"/>
      <c r="O79" s="1546"/>
      <c r="P79" s="1546"/>
      <c r="Q79" s="1546"/>
      <c r="S79" s="1547"/>
      <c r="T79" s="1546"/>
      <c r="U79" s="1546"/>
      <c r="V79" s="1546"/>
    </row>
    <row r="80" spans="1:26" s="1544" customFormat="1">
      <c r="A80" s="1544" t="s">
        <v>1210</v>
      </c>
      <c r="G80" s="1545"/>
      <c r="N80" s="1545"/>
      <c r="S80" s="1545"/>
    </row>
    <row r="87" spans="7:22" ht="13.5" thickBot="1"/>
    <row r="88" spans="7:22">
      <c r="G88" s="1466"/>
      <c r="S88" s="1548" t="s">
        <v>1211</v>
      </c>
      <c r="T88" s="1549" t="s">
        <v>1212</v>
      </c>
      <c r="U88" s="1549" t="s">
        <v>1213</v>
      </c>
      <c r="V88" s="1549" t="s">
        <v>1214</v>
      </c>
    </row>
    <row r="89" spans="7:22">
      <c r="G89" s="1466"/>
      <c r="N89" s="1470"/>
      <c r="O89" s="1471"/>
      <c r="P89" s="1471"/>
      <c r="Q89" s="1471"/>
      <c r="S89" s="1550">
        <v>2006</v>
      </c>
      <c r="T89" s="1551">
        <v>15.1</v>
      </c>
      <c r="U89" s="1551">
        <v>7.43</v>
      </c>
      <c r="V89" s="1551">
        <v>26.26</v>
      </c>
    </row>
    <row r="90" spans="7:22">
      <c r="G90" s="1466"/>
      <c r="N90" s="1470"/>
      <c r="O90" s="1471"/>
      <c r="P90" s="1471"/>
      <c r="Q90" s="1471"/>
      <c r="S90" s="1552">
        <v>2005</v>
      </c>
      <c r="T90" s="1553">
        <v>13.9</v>
      </c>
      <c r="U90" s="1553">
        <v>7.49</v>
      </c>
      <c r="V90" s="1553">
        <v>24.92</v>
      </c>
    </row>
    <row r="91" spans="7:22">
      <c r="G91" s="1466"/>
      <c r="N91" s="1470"/>
      <c r="O91" s="1471"/>
      <c r="P91" s="1471"/>
      <c r="Q91" s="1471"/>
      <c r="S91" s="1550">
        <v>2004</v>
      </c>
      <c r="T91" s="1551">
        <v>9.48</v>
      </c>
      <c r="U91" s="1551">
        <v>7.2</v>
      </c>
      <c r="V91" s="1551">
        <v>14.68</v>
      </c>
    </row>
    <row r="92" spans="7:22">
      <c r="G92" s="1466"/>
      <c r="N92" s="1470"/>
      <c r="O92" s="1471"/>
      <c r="P92" s="1471"/>
      <c r="Q92" s="1471"/>
      <c r="S92" s="1552">
        <v>2003</v>
      </c>
      <c r="T92" s="1553">
        <v>4.5</v>
      </c>
      <c r="U92" s="1553">
        <v>6.12</v>
      </c>
      <c r="V92" s="1553">
        <v>2.34</v>
      </c>
    </row>
    <row r="93" spans="7:22" ht="13.5" thickBot="1">
      <c r="G93" s="1466"/>
      <c r="N93" s="1470"/>
      <c r="O93" s="1471"/>
      <c r="P93" s="1471"/>
      <c r="Q93" s="1471"/>
      <c r="S93" s="1554">
        <v>2002</v>
      </c>
      <c r="T93" s="1555">
        <v>3.59</v>
      </c>
      <c r="U93" s="1555">
        <v>4.54</v>
      </c>
      <c r="V93" s="1555">
        <v>2.5499999999999998</v>
      </c>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row>
    <row r="103" spans="7:19">
      <c r="G103" s="1466"/>
      <c r="N103" s="1470"/>
      <c r="O103" s="1471"/>
      <c r="P103" s="1471"/>
      <c r="Q103" s="1471"/>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row r="108" spans="7:19">
      <c r="G108" s="1466"/>
      <c r="N108" s="1470"/>
      <c r="O108" s="1471"/>
      <c r="P108" s="1471"/>
      <c r="Q108" s="1471"/>
      <c r="S108" s="1466"/>
    </row>
    <row r="109" spans="7:19">
      <c r="G109" s="1466"/>
      <c r="N109" s="1470"/>
      <c r="O109" s="1471"/>
      <c r="P109" s="1471"/>
      <c r="Q109" s="1471"/>
      <c r="S109" s="1466"/>
    </row>
  </sheetData>
  <sheetProtection sheet="1" objects="1" scenarios="1"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28407</v>
      </c>
      <c r="C2" s="2" t="s">
        <v>133</v>
      </c>
      <c r="D2" s="242"/>
      <c r="E2" s="242"/>
      <c r="F2" s="242"/>
      <c r="G2" s="242"/>
    </row>
    <row r="3" spans="1:7" s="243" customFormat="1" ht="18" customHeight="1" thickBot="1">
      <c r="A3" s="246" t="s">
        <v>85</v>
      </c>
      <c r="B3" s="247">
        <f ca="1">ROUND(B2*10000/'数据-汇总表'!E3,0)</f>
        <v>10505547</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44" t="s">
        <v>791</v>
      </c>
      <c r="B6" s="258" t="s">
        <v>91</v>
      </c>
      <c r="C6" s="259">
        <v>20000</v>
      </c>
      <c r="D6" s="260"/>
      <c r="E6" s="261"/>
      <c r="F6" s="261"/>
      <c r="G6" s="262"/>
    </row>
    <row r="7" spans="1:7" s="257" customFormat="1" ht="13.5" customHeight="1">
      <c r="A7" s="944" t="s">
        <v>792</v>
      </c>
      <c r="B7" s="258" t="s">
        <v>57</v>
      </c>
      <c r="C7" s="263">
        <f>ROUND(C6*F7,0)</f>
        <v>610</v>
      </c>
      <c r="D7" s="263"/>
      <c r="E7" s="261"/>
      <c r="F7" s="264">
        <f>'数据-取费表'!B48+'数据-取费表'!B49</f>
        <v>3.0499999999999999E-2</v>
      </c>
      <c r="G7" s="262"/>
    </row>
    <row r="8" spans="1:7" s="266" customFormat="1">
      <c r="A8" s="944" t="s">
        <v>793</v>
      </c>
      <c r="B8" s="258" t="s">
        <v>92</v>
      </c>
      <c r="C8" s="263" t="str">
        <f>IF(G8="已包含在土地购买价格中","0",'数据-取费表'!B29)</f>
        <v>0</v>
      </c>
      <c r="D8" s="265"/>
      <c r="E8" s="263"/>
      <c r="F8" s="264"/>
      <c r="G8" s="1" t="s">
        <v>1145</v>
      </c>
    </row>
    <row r="9" spans="1:7" s="257" customFormat="1" ht="13.5" customHeight="1">
      <c r="A9" s="945" t="s">
        <v>800</v>
      </c>
      <c r="B9" s="267" t="s">
        <v>93</v>
      </c>
      <c r="C9" s="268">
        <f>ROUND(D9*E9/10000,0)</f>
        <v>0</v>
      </c>
      <c r="D9" s="1027">
        <f>'数据-汇总表'!E5</f>
        <v>0</v>
      </c>
      <c r="E9" s="268">
        <f>'数据-取费表'!B27</f>
        <v>60</v>
      </c>
      <c r="F9" s="264"/>
      <c r="G9" s="269"/>
    </row>
    <row r="10" spans="1:7" s="257" customFormat="1" ht="13.5" customHeight="1">
      <c r="A10" s="945" t="s">
        <v>801</v>
      </c>
      <c r="B10" s="267" t="s">
        <v>94</v>
      </c>
      <c r="C10" s="268">
        <f>ROUND(D10*E10/10000,0)</f>
        <v>0</v>
      </c>
      <c r="D10" s="1027">
        <f>'数据-汇总表'!E6</f>
        <v>27.04</v>
      </c>
      <c r="E10" s="268">
        <f>'数据-取费表'!B28</f>
        <v>100</v>
      </c>
      <c r="F10" s="264"/>
      <c r="G10" s="269"/>
    </row>
    <row r="11" spans="1:7" s="257" customFormat="1" ht="13.5" hidden="1" customHeight="1">
      <c r="A11" s="270" t="s">
        <v>7</v>
      </c>
      <c r="B11" s="258" t="s">
        <v>95</v>
      </c>
      <c r="C11" s="254"/>
      <c r="D11" s="1029"/>
      <c r="E11" s="261"/>
      <c r="F11" s="261"/>
      <c r="G11" s="262"/>
    </row>
    <row r="12" spans="1:7" s="257" customFormat="1" ht="13.5" hidden="1" customHeight="1">
      <c r="A12" s="270" t="s">
        <v>8</v>
      </c>
      <c r="B12" s="258" t="s">
        <v>96</v>
      </c>
      <c r="C12" s="254">
        <v>0</v>
      </c>
      <c r="D12" s="1029"/>
      <c r="E12" s="271"/>
      <c r="F12" s="264">
        <v>3.0499999999999999E-2</v>
      </c>
      <c r="G12" s="262"/>
    </row>
    <row r="13" spans="1:7" s="257" customFormat="1" ht="13.5" hidden="1" customHeight="1">
      <c r="A13" s="270" t="s">
        <v>9</v>
      </c>
      <c r="B13" s="258" t="s">
        <v>97</v>
      </c>
      <c r="C13" s="254"/>
      <c r="D13" s="1029"/>
      <c r="E13" s="261"/>
      <c r="F13" s="261"/>
      <c r="G13" s="262"/>
    </row>
    <row r="14" spans="1:7" s="257" customFormat="1" ht="13.5" hidden="1" customHeight="1">
      <c r="A14" s="270" t="s">
        <v>10</v>
      </c>
      <c r="B14" s="258" t="s">
        <v>92</v>
      </c>
      <c r="C14" s="254"/>
      <c r="D14" s="1029"/>
      <c r="E14" s="261"/>
      <c r="F14" s="261"/>
      <c r="G14" s="262" t="s">
        <v>98</v>
      </c>
    </row>
    <row r="15" spans="1:7" s="257" customFormat="1" ht="13.5" hidden="1" customHeight="1">
      <c r="A15" s="270" t="s">
        <v>11</v>
      </c>
      <c r="B15" s="258" t="s">
        <v>99</v>
      </c>
      <c r="C15" s="263"/>
      <c r="D15" s="1029"/>
      <c r="E15" s="261"/>
      <c r="F15" s="261"/>
      <c r="G15" s="262" t="s">
        <v>100</v>
      </c>
    </row>
    <row r="16" spans="1:7" s="257" customFormat="1" ht="13.5" hidden="1" customHeight="1">
      <c r="A16" s="270" t="s">
        <v>12</v>
      </c>
      <c r="B16" s="258" t="s">
        <v>92</v>
      </c>
      <c r="C16" s="263"/>
      <c r="D16" s="1029"/>
      <c r="E16" s="261"/>
      <c r="F16" s="261"/>
      <c r="G16" s="262"/>
    </row>
    <row r="17" spans="1:7" s="257" customFormat="1" ht="13.5" hidden="1" customHeight="1">
      <c r="A17" s="270" t="s">
        <v>13</v>
      </c>
      <c r="B17" s="258" t="s">
        <v>101</v>
      </c>
      <c r="C17" s="272"/>
      <c r="D17" s="1030"/>
      <c r="E17" s="272"/>
      <c r="F17" s="272"/>
      <c r="G17" s="262" t="s">
        <v>100</v>
      </c>
    </row>
    <row r="18" spans="1:7" s="257" customFormat="1" ht="13.5" hidden="1" customHeight="1">
      <c r="A18" s="270" t="s">
        <v>14</v>
      </c>
      <c r="B18" s="258" t="s">
        <v>102</v>
      </c>
      <c r="C18" s="263">
        <v>0</v>
      </c>
      <c r="D18" s="1029"/>
      <c r="E18" s="261"/>
      <c r="F18" s="264">
        <v>3.0499999999999999E-2</v>
      </c>
      <c r="G18" s="262" t="s">
        <v>103</v>
      </c>
    </row>
    <row r="19" spans="1:7" s="266" customFormat="1" ht="13.5" customHeight="1">
      <c r="A19" s="943" t="s">
        <v>1052</v>
      </c>
      <c r="B19" s="253" t="s">
        <v>111</v>
      </c>
      <c r="C19" s="254">
        <f>IF(G19="已包含在土地取得成本中","0",ROUND(D19*E19/10000,0))</f>
        <v>1</v>
      </c>
      <c r="D19" s="1031">
        <f>'数据-汇总表'!E3</f>
        <v>27.04</v>
      </c>
      <c r="E19" s="254">
        <f>'数据-取费表'!B31</f>
        <v>200</v>
      </c>
      <c r="F19" s="274"/>
      <c r="G19" s="1" t="s">
        <v>1071</v>
      </c>
    </row>
    <row r="20" spans="1:7" s="257" customFormat="1" ht="13.5" customHeight="1">
      <c r="A20" s="943" t="s">
        <v>1054</v>
      </c>
      <c r="B20" s="253" t="s">
        <v>104</v>
      </c>
      <c r="C20" s="275">
        <f>ROUND((C5+C19)*F20,0)</f>
        <v>412</v>
      </c>
      <c r="D20" s="275"/>
      <c r="E20" s="275"/>
      <c r="F20" s="276">
        <f>'数据-取费表'!B37</f>
        <v>0.02</v>
      </c>
      <c r="G20" s="1284" t="s">
        <v>1065</v>
      </c>
    </row>
    <row r="21" spans="1:7" s="257" customFormat="1" ht="13.5" customHeight="1">
      <c r="A21" s="943" t="s">
        <v>1056</v>
      </c>
      <c r="B21" s="253" t="s">
        <v>105</v>
      </c>
      <c r="C21" s="278">
        <f>F21</f>
        <v>0.02</v>
      </c>
      <c r="D21" s="279" t="s">
        <v>126</v>
      </c>
      <c r="E21" s="275"/>
      <c r="F21" s="276">
        <f>'数据-取费表'!B38</f>
        <v>0.02</v>
      </c>
      <c r="G21" s="277" t="s">
        <v>106</v>
      </c>
    </row>
    <row r="22" spans="1:7" s="257" customFormat="1" ht="13.5" customHeight="1">
      <c r="A22" s="943" t="s">
        <v>786</v>
      </c>
      <c r="B22" s="253" t="s">
        <v>107</v>
      </c>
      <c r="C22" s="1349">
        <f ca="1">ROUND(SUM(C23:C25),0)</f>
        <v>2024</v>
      </c>
      <c r="D22" s="278">
        <f ca="1">C26</f>
        <v>1E-3</v>
      </c>
      <c r="E22" s="279" t="s">
        <v>126</v>
      </c>
      <c r="F22" s="280">
        <f ca="1">'数据-取费表'!B40</f>
        <v>4.7500000000000001E-2</v>
      </c>
      <c r="G22" s="1284" t="str">
        <f>IF('数据-取费表'!B22&lt;=1,"单利计息","复利计息")</f>
        <v>复利计息</v>
      </c>
    </row>
    <row r="23" spans="1:7" s="257" customFormat="1" ht="13.5" customHeight="1">
      <c r="A23" s="946" t="s">
        <v>794</v>
      </c>
      <c r="B23" s="258" t="s">
        <v>1058</v>
      </c>
      <c r="C23" s="1350">
        <f ca="1">ROUND(IF('数据-取费表'!B22&lt;=1,C5*F22*'数据-取费表'!B23,C5*(POWER((1+F22),'数据-取费表'!B23)-1)),0)</f>
        <v>2004</v>
      </c>
      <c r="D23" s="281"/>
      <c r="E23" s="281"/>
      <c r="F23" s="282"/>
      <c r="G23" s="283" t="s">
        <v>108</v>
      </c>
    </row>
    <row r="24" spans="1:7" s="257" customFormat="1" ht="13.5" customHeight="1">
      <c r="A24" s="946" t="s">
        <v>792</v>
      </c>
      <c r="B24" s="258" t="s">
        <v>1053</v>
      </c>
      <c r="C24" s="1350">
        <f ca="1">ROUND(IF('数据-取费表'!B22&lt;=1,C19*F22*('数据-取费表'!B19/2+'数据-取费表'!B21),C19*(POWER((1+F22),('数据-取费表'!B19/2+'数据-取费表'!B21))-1)),0)</f>
        <v>0</v>
      </c>
      <c r="D24" s="281"/>
      <c r="E24" s="281"/>
      <c r="F24" s="282"/>
      <c r="G24" s="283" t="s">
        <v>109</v>
      </c>
    </row>
    <row r="25" spans="1:7" s="257" customFormat="1" ht="24">
      <c r="A25" s="946" t="s">
        <v>793</v>
      </c>
      <c r="B25" s="258" t="s">
        <v>1055</v>
      </c>
      <c r="C25" s="1350">
        <f ca="1">ROUND(IF('数据-取费表'!B22&lt;=1,C20*F22*'数据-取费表'!B23/2,C20*(POWER((1+F22),'数据-取费表'!B23/2)-1)),0)</f>
        <v>20</v>
      </c>
      <c r="D25" s="281"/>
      <c r="E25" s="284"/>
      <c r="F25" s="282"/>
      <c r="G25" s="285" t="s">
        <v>110</v>
      </c>
    </row>
    <row r="26" spans="1:7" s="257" customFormat="1">
      <c r="A26" s="946" t="s">
        <v>795</v>
      </c>
      <c r="B26" s="258" t="s">
        <v>1057</v>
      </c>
      <c r="C26" s="281">
        <f ca="1">ROUND(IF('数据-取费表'!B22&lt;=1,F21*F22*'数据-取费表'!B23/2,F21*(POWER((1+F22),'数据-取费表'!B23/2)-1)),4)</f>
        <v>1E-3</v>
      </c>
      <c r="D26" s="281"/>
      <c r="E26" s="284"/>
      <c r="F26" s="282"/>
      <c r="G26" s="286"/>
    </row>
    <row r="27" spans="1:7" s="257" customFormat="1" ht="24.75">
      <c r="A27" s="943" t="s">
        <v>787</v>
      </c>
      <c r="B27" s="287" t="s">
        <v>112</v>
      </c>
      <c r="C27" s="288">
        <f>C28</f>
        <v>3153</v>
      </c>
      <c r="D27" s="278">
        <f>C29</f>
        <v>3.0000000000000001E-3</v>
      </c>
      <c r="E27" s="279" t="s">
        <v>126</v>
      </c>
      <c r="F27" s="289">
        <f>'数据-取费表'!Q16</f>
        <v>0.15</v>
      </c>
      <c r="G27" s="290" t="s">
        <v>1066</v>
      </c>
    </row>
    <row r="28" spans="1:7" s="257" customFormat="1" ht="13.5" customHeight="1">
      <c r="A28" s="946" t="s">
        <v>794</v>
      </c>
      <c r="B28" s="291" t="s">
        <v>1059</v>
      </c>
      <c r="C28" s="292">
        <f>ROUND((C5+C19+C20)*F27*'数据-取费表'!B21/'数据-取费表'!B20,0)</f>
        <v>3153</v>
      </c>
      <c r="D28" s="278"/>
      <c r="E28" s="279"/>
      <c r="F28" s="289"/>
      <c r="G28" s="290"/>
    </row>
    <row r="29" spans="1:7" s="257" customFormat="1" ht="13.5" customHeight="1">
      <c r="A29" s="946" t="s">
        <v>792</v>
      </c>
      <c r="B29" s="291" t="s">
        <v>1060</v>
      </c>
      <c r="C29" s="281">
        <f>ROUND(C21*F27*'数据-取费表'!B21/'数据-取费表'!B20,4)</f>
        <v>3.0000000000000001E-3</v>
      </c>
      <c r="D29" s="278"/>
      <c r="E29" s="279"/>
      <c r="F29" s="289"/>
      <c r="G29" s="290"/>
    </row>
    <row r="30" spans="1:7" s="257" customFormat="1" ht="13.5" customHeight="1">
      <c r="A30" s="943"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28396</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9</v>
      </c>
      <c r="D33" s="275"/>
      <c r="E33" s="255"/>
      <c r="F33" s="284"/>
      <c r="G33" s="277"/>
    </row>
    <row r="34" spans="1:7" s="301" customFormat="1" ht="13.5" customHeight="1">
      <c r="A34" s="946" t="s">
        <v>794</v>
      </c>
      <c r="B34" s="258" t="s">
        <v>59</v>
      </c>
      <c r="C34" s="263">
        <f>IF(F34=100%,'数据-取费表'!M16-SUMIF('数据-取费表'!C:C,"公共配套",'数据-取费表'!M:M),'数据-取费表'!O16-SUMIF('数据-取费表'!C:C,"公共配套",'数据-取费表'!O:O))</f>
        <v>8</v>
      </c>
      <c r="D34" s="260"/>
      <c r="E34" s="263"/>
      <c r="F34" s="300">
        <f>IF('数据-取费表'!B24=0,1,'数据-取费表'!N16)</f>
        <v>1</v>
      </c>
      <c r="G34" s="262" t="s">
        <v>116</v>
      </c>
    </row>
    <row r="35" spans="1:7" ht="13.5" customHeight="1">
      <c r="A35" s="946" t="s">
        <v>796</v>
      </c>
      <c r="B35" s="258" t="s">
        <v>60</v>
      </c>
      <c r="C35" s="263">
        <f>ROUND(C34*F35,0)</f>
        <v>0</v>
      </c>
      <c r="D35" s="263"/>
      <c r="E35" s="263"/>
      <c r="F35" s="302">
        <f>'数据-取费表'!B33</f>
        <v>0.03</v>
      </c>
      <c r="G35" s="262" t="s">
        <v>117</v>
      </c>
    </row>
    <row r="36" spans="1:7" ht="24">
      <c r="A36" s="946"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6" t="s">
        <v>798</v>
      </c>
      <c r="B37" s="258" t="s">
        <v>118</v>
      </c>
      <c r="C37" s="292">
        <f>ROUND(E37*D37*F34/10000,0)</f>
        <v>1</v>
      </c>
      <c r="D37" s="260">
        <f>'数据-汇总表'!E3</f>
        <v>27.04</v>
      </c>
      <c r="E37" s="292">
        <f>'数据-取费表'!B35</f>
        <v>200</v>
      </c>
      <c r="F37" s="302"/>
      <c r="G37" s="304" t="s">
        <v>119</v>
      </c>
    </row>
    <row r="38" spans="1:7" ht="13.5" customHeight="1">
      <c r="A38" s="946" t="s">
        <v>799</v>
      </c>
      <c r="B38" s="258" t="s">
        <v>63</v>
      </c>
      <c r="C38" s="263">
        <f>ROUND(C34*F38,0)</f>
        <v>0</v>
      </c>
      <c r="D38" s="263"/>
      <c r="E38" s="263"/>
      <c r="F38" s="302">
        <f>'数据-取费表'!B36</f>
        <v>1.4999999999999999E-2</v>
      </c>
      <c r="G38" s="262" t="s">
        <v>117</v>
      </c>
    </row>
    <row r="39" spans="1:7" s="257" customFormat="1" ht="13.5" customHeight="1">
      <c r="A39" s="943" t="s">
        <v>783</v>
      </c>
      <c r="B39" s="253" t="s">
        <v>104</v>
      </c>
      <c r="C39" s="275">
        <f>ROUND(C33*F20,0)</f>
        <v>0</v>
      </c>
      <c r="D39" s="275"/>
      <c r="E39" s="275"/>
      <c r="F39" s="276"/>
      <c r="G39" s="1284" t="s">
        <v>1068</v>
      </c>
    </row>
    <row r="40" spans="1:7" s="257" customFormat="1" ht="13.5" customHeight="1">
      <c r="A40" s="943" t="s">
        <v>784</v>
      </c>
      <c r="B40" s="253" t="s">
        <v>105</v>
      </c>
      <c r="C40" s="305">
        <f>F21</f>
        <v>0.02</v>
      </c>
      <c r="D40" s="279" t="s">
        <v>129</v>
      </c>
      <c r="E40" s="275"/>
      <c r="F40" s="276"/>
      <c r="G40" s="277" t="s">
        <v>120</v>
      </c>
    </row>
    <row r="41" spans="1:7" s="257" customFormat="1" ht="13.5" customHeight="1">
      <c r="A41" s="943" t="s">
        <v>785</v>
      </c>
      <c r="B41" s="253" t="s">
        <v>107</v>
      </c>
      <c r="C41" s="275">
        <f ca="1">ROUND(SUM(C42:C43),0)</f>
        <v>0</v>
      </c>
      <c r="D41" s="278">
        <f ca="1">C44</f>
        <v>1E-3</v>
      </c>
      <c r="E41" s="279" t="s">
        <v>129</v>
      </c>
      <c r="F41" s="280"/>
      <c r="G41" s="1284" t="str">
        <f>IF('数据-取费表'!B22&lt;=1,"单利计息","复利计息")</f>
        <v>复利计息</v>
      </c>
    </row>
    <row r="42" spans="1:7" ht="13.5" customHeight="1">
      <c r="A42" s="946" t="s">
        <v>794</v>
      </c>
      <c r="B42" s="258" t="s">
        <v>1058</v>
      </c>
      <c r="C42" s="281">
        <f ca="1">ROUND(IF('数据-取费表'!B22&lt;=1,C33*F22*'数据-取费表'!B21/2,C33*(POWER((1+F22),'数据-取费表'!B21/2)-1)),0)</f>
        <v>0</v>
      </c>
      <c r="D42" s="281"/>
      <c r="E42" s="281"/>
      <c r="F42" s="282"/>
      <c r="G42" s="3226" t="s">
        <v>121</v>
      </c>
    </row>
    <row r="43" spans="1:7" ht="13.5" customHeight="1">
      <c r="A43" s="946" t="s">
        <v>792</v>
      </c>
      <c r="B43" s="258" t="s">
        <v>1061</v>
      </c>
      <c r="C43" s="281">
        <f ca="1">ROUND(IF('数据-取费表'!B22&lt;=1,C39*F22*'数据-取费表'!B21/2,C39*(POWER((1+F22),'数据-取费表'!B21/2)-1)),0)</f>
        <v>0</v>
      </c>
      <c r="D43" s="281"/>
      <c r="E43" s="281"/>
      <c r="F43" s="282"/>
      <c r="G43" s="3227"/>
    </row>
    <row r="44" spans="1:7" ht="13.5" customHeight="1">
      <c r="A44" s="946" t="s">
        <v>793</v>
      </c>
      <c r="B44" s="258" t="s">
        <v>1063</v>
      </c>
      <c r="C44" s="281">
        <f ca="1">ROUND(IF('数据-取费表'!B22&lt;=1,C40*F22*'数据-取费表'!B21/2,C40*(POWER((1+F22),'数据-取费表'!B21/2)-1)),4)</f>
        <v>1E-3</v>
      </c>
      <c r="D44" s="281"/>
      <c r="E44" s="281"/>
      <c r="F44" s="282"/>
      <c r="G44" s="3228"/>
    </row>
    <row r="45" spans="1:7" s="257" customFormat="1" ht="13.5" customHeight="1">
      <c r="A45" s="943" t="s">
        <v>786</v>
      </c>
      <c r="B45" s="287" t="s">
        <v>112</v>
      </c>
      <c r="C45" s="288">
        <f>C46</f>
        <v>1</v>
      </c>
      <c r="D45" s="278">
        <f>C47</f>
        <v>3.0000000000000001E-3</v>
      </c>
      <c r="E45" s="279" t="s">
        <v>129</v>
      </c>
      <c r="F45" s="289"/>
      <c r="G45" s="290" t="s">
        <v>1069</v>
      </c>
    </row>
    <row r="46" spans="1:7" s="257" customFormat="1" ht="13.5" customHeight="1">
      <c r="A46" s="946" t="s">
        <v>794</v>
      </c>
      <c r="B46" s="291" t="s">
        <v>1062</v>
      </c>
      <c r="C46" s="292">
        <f>ROUND((C33+C39)*F27,0)</f>
        <v>1</v>
      </c>
      <c r="D46" s="306"/>
      <c r="E46" s="279"/>
      <c r="F46" s="289"/>
      <c r="G46" s="290"/>
    </row>
    <row r="47" spans="1:7" s="257" customFormat="1" ht="13.5" customHeight="1">
      <c r="A47" s="946" t="s">
        <v>792</v>
      </c>
      <c r="B47" s="291" t="s">
        <v>1064</v>
      </c>
      <c r="C47" s="281">
        <f>ROUND(C40*F27,4)</f>
        <v>3.0000000000000001E-3</v>
      </c>
      <c r="D47" s="306"/>
      <c r="E47" s="279"/>
      <c r="F47" s="289"/>
      <c r="G47" s="290"/>
    </row>
    <row r="48" spans="1:7" s="257" customFormat="1" ht="13.5" customHeight="1">
      <c r="A48" s="943" t="s">
        <v>787</v>
      </c>
      <c r="B48" s="253" t="s">
        <v>122</v>
      </c>
      <c r="C48" s="305">
        <f>F30</f>
        <v>5.6000000000000001E-2</v>
      </c>
      <c r="D48" s="279" t="s">
        <v>130</v>
      </c>
      <c r="E48" s="275"/>
      <c r="F48" s="280"/>
      <c r="G48" s="277" t="s">
        <v>123</v>
      </c>
    </row>
    <row r="49" spans="1:7" ht="16.5" customHeight="1">
      <c r="A49" s="943" t="s">
        <v>788</v>
      </c>
      <c r="B49" s="253" t="s">
        <v>131</v>
      </c>
      <c r="C49" s="275">
        <f ca="1">ROUND((C33+C39+C41+C45)/(1-C40-D41-D45-C48/(1+'数据-取费表'!B42)),0)</f>
        <v>11</v>
      </c>
      <c r="D49" s="275"/>
      <c r="E49" s="275"/>
      <c r="F49" s="307"/>
      <c r="G49" s="277" t="s">
        <v>1070</v>
      </c>
    </row>
    <row r="50" spans="1:7" s="301" customFormat="1" ht="24">
      <c r="A50" s="943" t="s">
        <v>789</v>
      </c>
      <c r="B50" s="253" t="s">
        <v>124</v>
      </c>
      <c r="C50" s="275"/>
      <c r="D50" s="275"/>
      <c r="E50" s="275"/>
      <c r="F50" s="307">
        <f>IF('数据-取费表'!B24=0,'数据-取费表'!N16,1)</f>
        <v>1</v>
      </c>
      <c r="G50" s="290" t="s">
        <v>125</v>
      </c>
    </row>
    <row r="51" spans="1:7" ht="16.5" customHeight="1">
      <c r="A51" s="943" t="s">
        <v>790</v>
      </c>
      <c r="B51" s="253" t="s">
        <v>132</v>
      </c>
      <c r="C51" s="275">
        <f ca="1">ROUND(C49*F50,0)</f>
        <v>11</v>
      </c>
      <c r="D51" s="275"/>
      <c r="E51" s="275"/>
      <c r="F51" s="307"/>
      <c r="G51" s="277" t="s">
        <v>64</v>
      </c>
    </row>
    <row r="52" spans="1:7" s="251" customFormat="1" ht="16.5" thickBot="1">
      <c r="A52" s="308" t="s">
        <v>65</v>
      </c>
      <c r="B52" s="309"/>
      <c r="C52" s="310">
        <f ca="1">C31+C51</f>
        <v>28407</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0" customWidth="1"/>
    <col min="2" max="5" width="10.25" style="808" customWidth="1"/>
    <col min="6" max="6" width="9" style="808"/>
    <col min="7" max="8" width="9" style="823"/>
    <col min="9" max="16384" width="9" style="808"/>
  </cols>
  <sheetData>
    <row r="1" spans="1:19">
      <c r="A1" s="3363" t="s">
        <v>156</v>
      </c>
      <c r="B1" s="3363"/>
      <c r="C1" s="3363"/>
      <c r="D1" s="3363"/>
      <c r="E1" s="3363"/>
      <c r="F1" s="3363"/>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64" t="s">
        <v>169</v>
      </c>
      <c r="B2" s="3364"/>
      <c r="C2" s="3364"/>
      <c r="D2" s="3364"/>
      <c r="E2" s="3364"/>
      <c r="F2" s="3364"/>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65"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66"/>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1050</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1050</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63" t="s">
        <v>868</v>
      </c>
      <c r="B1" s="3363"/>
    </row>
    <row r="2" spans="1:6" ht="14.25" thickBot="1">
      <c r="A2" s="1052"/>
      <c r="B2" s="1052"/>
    </row>
    <row r="3" spans="1:6" ht="14.25" thickBot="1">
      <c r="A3" s="1052"/>
      <c r="B3" s="1052"/>
      <c r="C3" s="1056" t="s">
        <v>871</v>
      </c>
      <c r="D3" s="1056" t="s">
        <v>872</v>
      </c>
      <c r="E3" s="1056" t="s">
        <v>873</v>
      </c>
      <c r="F3" s="1056" t="s">
        <v>874</v>
      </c>
    </row>
    <row r="4" spans="1:6" ht="14.25" thickBot="1">
      <c r="A4" s="1054" t="s">
        <v>869</v>
      </c>
      <c r="B4" s="1055" t="s">
        <v>870</v>
      </c>
      <c r="C4" s="1056"/>
      <c r="D4" s="1056"/>
      <c r="E4" s="1056"/>
      <c r="F4" s="1056"/>
    </row>
    <row r="5" spans="1:6" ht="14.25" thickBot="1">
      <c r="A5" s="835" t="s">
        <v>875</v>
      </c>
      <c r="B5" s="836" t="s">
        <v>876</v>
      </c>
      <c r="C5" s="1057">
        <v>8.8999999999999996E-2</v>
      </c>
      <c r="D5" s="1057">
        <v>7.3999999999999996E-2</v>
      </c>
      <c r="E5" s="1057">
        <v>7.4999999999999997E-2</v>
      </c>
      <c r="F5" s="1058">
        <v>0.1</v>
      </c>
    </row>
    <row r="6" spans="1:6" ht="14.25" thickBot="1">
      <c r="A6" s="835" t="s">
        <v>212</v>
      </c>
      <c r="B6" s="829" t="s">
        <v>877</v>
      </c>
      <c r="C6" s="1059">
        <v>0.1</v>
      </c>
      <c r="D6" s="1059">
        <v>9.0999999999999998E-2</v>
      </c>
      <c r="E6" s="1059">
        <v>9.0999999999999998E-2</v>
      </c>
      <c r="F6" s="1060">
        <v>0.1</v>
      </c>
    </row>
    <row r="7" spans="1:6" ht="14.25" thickBot="1">
      <c r="A7" s="835" t="s">
        <v>212</v>
      </c>
      <c r="B7" s="839" t="s">
        <v>201</v>
      </c>
      <c r="C7" s="1059">
        <v>8.5999999999999993E-2</v>
      </c>
      <c r="D7" s="1059">
        <v>9.6000000000000002E-2</v>
      </c>
      <c r="E7" s="1059">
        <v>7.5999999999999998E-2</v>
      </c>
      <c r="F7" s="1060">
        <v>0.1</v>
      </c>
    </row>
    <row r="8" spans="1:6" ht="14.25" thickBot="1">
      <c r="A8" s="835" t="s">
        <v>212</v>
      </c>
      <c r="B8" s="829" t="s">
        <v>213</v>
      </c>
      <c r="C8" s="1059">
        <v>9.9000000000000005E-2</v>
      </c>
      <c r="D8" s="1059">
        <v>9.8000000000000004E-2</v>
      </c>
      <c r="E8" s="1059">
        <v>9.8000000000000004E-2</v>
      </c>
      <c r="F8" s="1060">
        <v>0.1</v>
      </c>
    </row>
    <row r="9" spans="1:6" ht="14.25" thickBot="1">
      <c r="A9" s="845" t="s">
        <v>212</v>
      </c>
      <c r="B9" s="840" t="s">
        <v>225</v>
      </c>
      <c r="C9" s="1061">
        <v>0.05</v>
      </c>
      <c r="D9" s="1069"/>
      <c r="E9" s="1069"/>
      <c r="F9" s="1070"/>
    </row>
    <row r="10" spans="1:6" ht="14.25" thickBot="1">
      <c r="A10" s="835" t="s">
        <v>269</v>
      </c>
      <c r="B10" s="836" t="s">
        <v>878</v>
      </c>
      <c r="C10" s="1057">
        <v>8.8999999999999996E-2</v>
      </c>
      <c r="D10" s="1057">
        <v>7.2999999999999995E-2</v>
      </c>
      <c r="E10" s="1057">
        <v>8.2000000000000003E-2</v>
      </c>
      <c r="F10" s="1058">
        <v>0.1</v>
      </c>
    </row>
    <row r="11" spans="1:6" ht="14.25" thickBot="1">
      <c r="A11" s="835" t="s">
        <v>269</v>
      </c>
      <c r="B11" s="839" t="s">
        <v>188</v>
      </c>
      <c r="C11" s="1059">
        <v>8.8999999999999996E-2</v>
      </c>
      <c r="D11" s="1059">
        <v>7.2999999999999995E-2</v>
      </c>
      <c r="E11" s="1059">
        <v>8.2000000000000003E-2</v>
      </c>
      <c r="F11" s="1060">
        <v>0.1</v>
      </c>
    </row>
    <row r="12" spans="1:6" ht="14.25" thickBot="1">
      <c r="A12" s="835" t="s">
        <v>269</v>
      </c>
      <c r="B12" s="839" t="s">
        <v>138</v>
      </c>
      <c r="C12" s="1059">
        <v>6.0999999999999999E-2</v>
      </c>
      <c r="D12" s="1059">
        <v>7.0999999999999994E-2</v>
      </c>
      <c r="E12" s="1059">
        <v>9.6000000000000002E-2</v>
      </c>
      <c r="F12" s="1060">
        <v>0.1</v>
      </c>
    </row>
    <row r="13" spans="1:6" ht="14.25" thickBot="1">
      <c r="A13" s="835" t="s">
        <v>269</v>
      </c>
      <c r="B13" s="839" t="s">
        <v>214</v>
      </c>
      <c r="C13" s="1059">
        <v>6.9000000000000006E-2</v>
      </c>
      <c r="D13" s="1059">
        <v>6.5000000000000002E-2</v>
      </c>
      <c r="E13" s="1059">
        <v>6.6000000000000003E-2</v>
      </c>
      <c r="F13" s="1060">
        <v>0.1</v>
      </c>
    </row>
    <row r="14" spans="1:6" ht="14.25" thickBot="1">
      <c r="A14" s="835" t="s">
        <v>269</v>
      </c>
      <c r="B14" s="839" t="s">
        <v>226</v>
      </c>
      <c r="C14" s="1059">
        <v>0.1</v>
      </c>
      <c r="D14" s="1059">
        <v>6.5000000000000002E-2</v>
      </c>
      <c r="E14" s="1059">
        <v>7.0000000000000007E-2</v>
      </c>
      <c r="F14" s="1060">
        <v>0.1</v>
      </c>
    </row>
    <row r="15" spans="1:6" ht="14.25" thickBot="1">
      <c r="A15" s="835" t="s">
        <v>269</v>
      </c>
      <c r="B15" s="839" t="s">
        <v>237</v>
      </c>
      <c r="C15" s="1059">
        <v>9.8000000000000004E-2</v>
      </c>
      <c r="D15" s="1059">
        <v>8.8999999999999996E-2</v>
      </c>
      <c r="E15" s="1059">
        <v>8.8999999999999996E-2</v>
      </c>
      <c r="F15" s="1060">
        <v>0.1</v>
      </c>
    </row>
    <row r="16" spans="1:6" ht="14.25" thickBot="1">
      <c r="A16" s="835" t="s">
        <v>269</v>
      </c>
      <c r="B16" s="839" t="s">
        <v>248</v>
      </c>
      <c r="C16" s="1059">
        <v>7.0000000000000007E-2</v>
      </c>
      <c r="D16" s="1059">
        <v>9.2999999999999999E-2</v>
      </c>
      <c r="E16" s="1059">
        <v>9.6000000000000002E-2</v>
      </c>
      <c r="F16" s="1060">
        <v>0.1</v>
      </c>
    </row>
    <row r="17" spans="1:6" ht="14.25" thickBot="1">
      <c r="A17" s="835" t="s">
        <v>269</v>
      </c>
      <c r="B17" s="839" t="s">
        <v>259</v>
      </c>
      <c r="C17" s="1059">
        <v>9.5000000000000001E-2</v>
      </c>
      <c r="D17" s="1059">
        <v>0.1</v>
      </c>
      <c r="E17" s="1059">
        <v>0.1</v>
      </c>
      <c r="F17" s="1071"/>
    </row>
    <row r="18" spans="1:6" ht="14.25" thickBot="1">
      <c r="A18" s="835" t="s">
        <v>269</v>
      </c>
      <c r="B18" s="839" t="s">
        <v>271</v>
      </c>
      <c r="C18" s="1059">
        <v>7.3999999999999996E-2</v>
      </c>
      <c r="D18" s="1059">
        <v>9.9000000000000005E-2</v>
      </c>
      <c r="E18" s="1059">
        <v>0.1</v>
      </c>
      <c r="F18" s="1071"/>
    </row>
    <row r="19" spans="1:6" ht="14.25" thickBot="1">
      <c r="A19" s="835" t="s">
        <v>269</v>
      </c>
      <c r="B19" s="839" t="s">
        <v>281</v>
      </c>
      <c r="C19" s="1059">
        <v>9.9000000000000005E-2</v>
      </c>
      <c r="D19" s="1059">
        <v>7.5999999999999998E-2</v>
      </c>
      <c r="E19" s="1059">
        <v>8.6999999999999994E-2</v>
      </c>
      <c r="F19" s="1071"/>
    </row>
    <row r="20" spans="1:6" ht="14.25" thickBot="1">
      <c r="A20" s="835" t="s">
        <v>269</v>
      </c>
      <c r="B20" s="839" t="s">
        <v>291</v>
      </c>
      <c r="C20" s="1059">
        <v>9.8000000000000004E-2</v>
      </c>
      <c r="D20" s="1059">
        <v>8.5000000000000006E-2</v>
      </c>
      <c r="E20" s="1059">
        <v>8.2000000000000003E-2</v>
      </c>
      <c r="F20" s="1071"/>
    </row>
    <row r="21" spans="1:6" ht="14.25" thickBot="1">
      <c r="A21" s="835" t="s">
        <v>269</v>
      </c>
      <c r="B21" s="839" t="s">
        <v>301</v>
      </c>
      <c r="C21" s="1059">
        <v>6.6000000000000003E-2</v>
      </c>
      <c r="D21" s="1059">
        <v>6.4000000000000001E-2</v>
      </c>
      <c r="E21" s="1059">
        <v>6.5000000000000002E-2</v>
      </c>
      <c r="F21" s="1071"/>
    </row>
    <row r="22" spans="1:6" ht="14.25" thickBot="1">
      <c r="A22" s="835" t="s">
        <v>269</v>
      </c>
      <c r="B22" s="839" t="s">
        <v>879</v>
      </c>
      <c r="C22" s="1059">
        <v>0.08</v>
      </c>
      <c r="D22" s="1059">
        <v>9.8000000000000004E-2</v>
      </c>
      <c r="E22" s="1059">
        <v>9.8000000000000004E-2</v>
      </c>
      <c r="F22" s="1071"/>
    </row>
    <row r="23" spans="1:6" ht="14.25" thickBot="1">
      <c r="A23" s="835" t="s">
        <v>269</v>
      </c>
      <c r="B23" s="839" t="s">
        <v>322</v>
      </c>
      <c r="C23" s="1059">
        <v>9.9000000000000005E-2</v>
      </c>
      <c r="D23" s="1059">
        <v>9.8000000000000004E-2</v>
      </c>
      <c r="E23" s="1059">
        <v>9.0999999999999998E-2</v>
      </c>
      <c r="F23" s="1071"/>
    </row>
    <row r="24" spans="1:6" ht="14.25" thickBot="1">
      <c r="A24" s="835" t="s">
        <v>269</v>
      </c>
      <c r="B24" s="839" t="s">
        <v>333</v>
      </c>
      <c r="C24" s="1059">
        <v>8.8999999999999996E-2</v>
      </c>
      <c r="D24" s="1059">
        <v>9.7000000000000003E-2</v>
      </c>
      <c r="E24" s="1059">
        <v>7.0000000000000007E-2</v>
      </c>
      <c r="F24" s="1071"/>
    </row>
    <row r="25" spans="1:6" ht="14.25" thickBot="1">
      <c r="A25" s="835" t="s">
        <v>269</v>
      </c>
      <c r="B25" s="839" t="s">
        <v>343</v>
      </c>
      <c r="C25" s="1059">
        <v>8.8999999999999996E-2</v>
      </c>
      <c r="D25" s="1059">
        <v>0.1</v>
      </c>
      <c r="E25" s="1059">
        <v>8.1000000000000003E-2</v>
      </c>
      <c r="F25" s="1071"/>
    </row>
    <row r="26" spans="1:6" ht="14.25" thickBot="1">
      <c r="A26" s="835" t="s">
        <v>269</v>
      </c>
      <c r="B26" s="839" t="s">
        <v>353</v>
      </c>
      <c r="C26" s="1072"/>
      <c r="D26" s="1059">
        <v>9.6000000000000002E-2</v>
      </c>
      <c r="E26" s="1059">
        <v>9.2999999999999999E-2</v>
      </c>
      <c r="F26" s="1071"/>
    </row>
    <row r="27" spans="1:6" ht="14.25" thickBot="1">
      <c r="A27" s="835" t="s">
        <v>269</v>
      </c>
      <c r="B27" s="839" t="s">
        <v>363</v>
      </c>
      <c r="C27" s="1072"/>
      <c r="D27" s="1059">
        <v>7.5999999999999998E-2</v>
      </c>
      <c r="E27" s="1059">
        <v>9.1999999999999998E-2</v>
      </c>
      <c r="F27" s="1071"/>
    </row>
    <row r="28" spans="1:6" ht="14.25" thickBot="1">
      <c r="A28" s="845" t="s">
        <v>269</v>
      </c>
      <c r="B28" s="840" t="s">
        <v>373</v>
      </c>
      <c r="C28" s="1069"/>
      <c r="D28" s="1061">
        <v>7.5999999999999998E-2</v>
      </c>
      <c r="E28" s="1061">
        <v>9.1999999999999998E-2</v>
      </c>
      <c r="F28" s="1070"/>
    </row>
    <row r="29" spans="1:6" ht="14.25" thickBot="1">
      <c r="A29" s="835" t="s">
        <v>442</v>
      </c>
      <c r="B29" s="836" t="s">
        <v>880</v>
      </c>
      <c r="C29" s="1057">
        <v>6.4000000000000001E-2</v>
      </c>
      <c r="D29" s="1057">
        <v>6.5000000000000002E-2</v>
      </c>
      <c r="E29" s="1057">
        <v>6.9000000000000006E-2</v>
      </c>
      <c r="F29" s="1058">
        <v>0.1</v>
      </c>
    </row>
    <row r="30" spans="1:6" ht="14.25" thickBot="1">
      <c r="A30" s="835" t="s">
        <v>442</v>
      </c>
      <c r="B30" s="839" t="s">
        <v>189</v>
      </c>
      <c r="C30" s="1059">
        <v>6.4000000000000001E-2</v>
      </c>
      <c r="D30" s="1059">
        <v>9.9000000000000005E-2</v>
      </c>
      <c r="E30" s="1059">
        <v>0.1</v>
      </c>
      <c r="F30" s="1060">
        <v>0.1</v>
      </c>
    </row>
    <row r="31" spans="1:6" ht="14.25" thickBot="1">
      <c r="A31" s="835" t="s">
        <v>442</v>
      </c>
      <c r="B31" s="839" t="s">
        <v>202</v>
      </c>
      <c r="C31" s="1059">
        <v>0.1</v>
      </c>
      <c r="D31" s="1059">
        <v>9.5000000000000001E-2</v>
      </c>
      <c r="E31" s="1059">
        <v>8.8999999999999996E-2</v>
      </c>
      <c r="F31" s="1060">
        <v>0.1</v>
      </c>
    </row>
    <row r="32" spans="1:6" ht="14.25" thickBot="1">
      <c r="A32" s="835" t="s">
        <v>442</v>
      </c>
      <c r="B32" s="839" t="s">
        <v>215</v>
      </c>
      <c r="C32" s="1059">
        <v>0.05</v>
      </c>
      <c r="D32" s="1059">
        <v>0.05</v>
      </c>
      <c r="E32" s="1059">
        <v>8.7999999999999995E-2</v>
      </c>
      <c r="F32" s="1060">
        <v>0.1</v>
      </c>
    </row>
    <row r="33" spans="1:6" ht="14.25" thickBot="1">
      <c r="A33" s="835" t="s">
        <v>442</v>
      </c>
      <c r="B33" s="839" t="s">
        <v>227</v>
      </c>
      <c r="C33" s="1059">
        <v>7.4999999999999997E-2</v>
      </c>
      <c r="D33" s="1059">
        <v>9.4E-2</v>
      </c>
      <c r="E33" s="1059">
        <v>9.7000000000000003E-2</v>
      </c>
      <c r="F33" s="1060">
        <v>0.1</v>
      </c>
    </row>
    <row r="34" spans="1:6" ht="14.25" thickBot="1">
      <c r="A34" s="835" t="s">
        <v>442</v>
      </c>
      <c r="B34" s="839" t="s">
        <v>238</v>
      </c>
      <c r="C34" s="1059">
        <v>9.8000000000000004E-2</v>
      </c>
      <c r="D34" s="1059">
        <v>8.5999999999999993E-2</v>
      </c>
      <c r="E34" s="1059">
        <v>9.7000000000000003E-2</v>
      </c>
      <c r="F34" s="1060">
        <v>0.1</v>
      </c>
    </row>
    <row r="35" spans="1:6" ht="14.25" thickBot="1">
      <c r="A35" s="835" t="s">
        <v>442</v>
      </c>
      <c r="B35" s="839" t="s">
        <v>249</v>
      </c>
      <c r="C35" s="1059">
        <v>5.8999999999999997E-2</v>
      </c>
      <c r="D35" s="1059">
        <v>6.5000000000000002E-2</v>
      </c>
      <c r="E35" s="1059">
        <v>7.0000000000000007E-2</v>
      </c>
      <c r="F35" s="1060">
        <v>0.1</v>
      </c>
    </row>
    <row r="36" spans="1:6" ht="14.25" thickBot="1">
      <c r="A36" s="835" t="s">
        <v>442</v>
      </c>
      <c r="B36" s="839" t="s">
        <v>260</v>
      </c>
      <c r="C36" s="1059">
        <v>6.3E-2</v>
      </c>
      <c r="D36" s="1059">
        <v>0.1</v>
      </c>
      <c r="E36" s="1059">
        <v>0.1</v>
      </c>
      <c r="F36" s="1060">
        <v>0.1</v>
      </c>
    </row>
    <row r="37" spans="1:6" ht="14.25" thickBot="1">
      <c r="A37" s="835" t="s">
        <v>442</v>
      </c>
      <c r="B37" s="839" t="s">
        <v>272</v>
      </c>
      <c r="C37" s="1059">
        <v>7.3999999999999996E-2</v>
      </c>
      <c r="D37" s="1059">
        <v>0.1</v>
      </c>
      <c r="E37" s="1059">
        <v>0.1</v>
      </c>
      <c r="F37" s="1060">
        <v>0.1</v>
      </c>
    </row>
    <row r="38" spans="1:6" ht="14.25" thickBot="1">
      <c r="A38" s="835" t="s">
        <v>442</v>
      </c>
      <c r="B38" s="839" t="s">
        <v>282</v>
      </c>
      <c r="C38" s="1059">
        <v>0.1</v>
      </c>
      <c r="D38" s="1059">
        <v>9.6000000000000002E-2</v>
      </c>
      <c r="E38" s="1059">
        <v>9.6000000000000002E-2</v>
      </c>
      <c r="F38" s="1071"/>
    </row>
    <row r="39" spans="1:6" ht="14.25" thickBot="1">
      <c r="A39" s="835" t="s">
        <v>442</v>
      </c>
      <c r="B39" s="839" t="s">
        <v>292</v>
      </c>
      <c r="C39" s="1059">
        <v>0.1</v>
      </c>
      <c r="D39" s="1059">
        <v>9.6000000000000002E-2</v>
      </c>
      <c r="E39" s="1059">
        <v>9.6000000000000002E-2</v>
      </c>
      <c r="F39" s="1071"/>
    </row>
    <row r="40" spans="1:6" ht="14.25" thickBot="1">
      <c r="A40" s="835" t="s">
        <v>442</v>
      </c>
      <c r="B40" s="839" t="s">
        <v>302</v>
      </c>
      <c r="C40" s="1059">
        <v>9.6000000000000002E-2</v>
      </c>
      <c r="D40" s="1059">
        <v>0.1</v>
      </c>
      <c r="E40" s="1059">
        <v>9.9000000000000005E-2</v>
      </c>
      <c r="F40" s="1071"/>
    </row>
    <row r="41" spans="1:6" ht="14.25" thickBot="1">
      <c r="A41" s="835" t="s">
        <v>442</v>
      </c>
      <c r="B41" s="839" t="s">
        <v>312</v>
      </c>
      <c r="C41" s="1059">
        <v>9.6000000000000002E-2</v>
      </c>
      <c r="D41" s="1059">
        <v>9.8000000000000004E-2</v>
      </c>
      <c r="E41" s="1059">
        <v>9.8000000000000004E-2</v>
      </c>
      <c r="F41" s="1071"/>
    </row>
    <row r="42" spans="1:6" ht="14.25" thickBot="1">
      <c r="A42" s="835" t="s">
        <v>442</v>
      </c>
      <c r="B42" s="839" t="s">
        <v>323</v>
      </c>
      <c r="C42" s="1059">
        <v>0.1</v>
      </c>
      <c r="D42" s="1059">
        <v>8.7999999999999995E-2</v>
      </c>
      <c r="E42" s="1059">
        <v>0.1</v>
      </c>
      <c r="F42" s="1071"/>
    </row>
    <row r="43" spans="1:6" ht="14.25" thickBot="1">
      <c r="A43" s="835" t="s">
        <v>442</v>
      </c>
      <c r="B43" s="839" t="s">
        <v>334</v>
      </c>
      <c r="C43" s="1059">
        <v>9.8000000000000004E-2</v>
      </c>
      <c r="D43" s="1059">
        <v>9.7000000000000003E-2</v>
      </c>
      <c r="E43" s="1059">
        <v>9.6000000000000002E-2</v>
      </c>
      <c r="F43" s="1071"/>
    </row>
    <row r="44" spans="1:6" ht="14.25" thickBot="1">
      <c r="A44" s="835" t="s">
        <v>442</v>
      </c>
      <c r="B44" s="839" t="s">
        <v>344</v>
      </c>
      <c r="C44" s="1059">
        <v>8.5999999999999993E-2</v>
      </c>
      <c r="D44" s="1059">
        <v>7.9000000000000001E-2</v>
      </c>
      <c r="E44" s="1059">
        <v>7.0999999999999994E-2</v>
      </c>
      <c r="F44" s="1071"/>
    </row>
    <row r="45" spans="1:6" ht="14.25" thickBot="1">
      <c r="A45" s="835" t="s">
        <v>442</v>
      </c>
      <c r="B45" s="839" t="s">
        <v>354</v>
      </c>
      <c r="C45" s="1059">
        <v>9.8000000000000004E-2</v>
      </c>
      <c r="D45" s="1059">
        <v>9.6000000000000002E-2</v>
      </c>
      <c r="E45" s="1059">
        <v>9.6000000000000002E-2</v>
      </c>
      <c r="F45" s="1071"/>
    </row>
    <row r="46" spans="1:6" ht="14.25" thickBot="1">
      <c r="A46" s="835" t="s">
        <v>442</v>
      </c>
      <c r="B46" s="839" t="s">
        <v>364</v>
      </c>
      <c r="C46" s="1059">
        <v>8.5999999999999993E-2</v>
      </c>
      <c r="D46" s="1059">
        <v>9.8000000000000004E-2</v>
      </c>
      <c r="E46" s="1059">
        <v>8.7999999999999995E-2</v>
      </c>
      <c r="F46" s="1071"/>
    </row>
    <row r="47" spans="1:6" ht="14.25" thickBot="1">
      <c r="A47" s="835" t="s">
        <v>442</v>
      </c>
      <c r="B47" s="839" t="s">
        <v>374</v>
      </c>
      <c r="C47" s="1059">
        <v>9.6000000000000002E-2</v>
      </c>
      <c r="D47" s="1072"/>
      <c r="E47" s="1059">
        <v>6.9000000000000006E-2</v>
      </c>
      <c r="F47" s="1071"/>
    </row>
    <row r="48" spans="1:6" ht="14.25" thickBot="1">
      <c r="A48" s="845" t="s">
        <v>442</v>
      </c>
      <c r="B48" s="840" t="s">
        <v>383</v>
      </c>
      <c r="C48" s="1061">
        <v>9.8000000000000004E-2</v>
      </c>
      <c r="D48" s="1069"/>
      <c r="E48" s="1061">
        <v>9.5000000000000001E-2</v>
      </c>
      <c r="F48" s="1070"/>
    </row>
    <row r="49" spans="1:6" ht="14.25" thickBot="1">
      <c r="A49" s="835" t="s">
        <v>137</v>
      </c>
      <c r="B49" s="836" t="s">
        <v>881</v>
      </c>
      <c r="C49" s="1057">
        <v>9.7000000000000003E-2</v>
      </c>
      <c r="D49" s="1057">
        <v>9.5000000000000001E-2</v>
      </c>
      <c r="E49" s="1057">
        <v>9.7000000000000003E-2</v>
      </c>
      <c r="F49" s="1058">
        <v>0.1</v>
      </c>
    </row>
    <row r="50" spans="1:6" ht="14.25" thickBot="1">
      <c r="A50" s="835" t="s">
        <v>137</v>
      </c>
      <c r="B50" s="829" t="s">
        <v>190</v>
      </c>
      <c r="C50" s="1059">
        <v>7.4999999999999997E-2</v>
      </c>
      <c r="D50" s="1059">
        <v>9.5000000000000001E-2</v>
      </c>
      <c r="E50" s="1059">
        <v>0.1</v>
      </c>
      <c r="F50" s="1060">
        <v>0.1</v>
      </c>
    </row>
    <row r="51" spans="1:6" ht="14.25" thickBot="1">
      <c r="A51" s="835" t="s">
        <v>137</v>
      </c>
      <c r="B51" s="829" t="s">
        <v>203</v>
      </c>
      <c r="C51" s="1059">
        <v>9.8000000000000004E-2</v>
      </c>
      <c r="D51" s="1059">
        <v>8.8999999999999996E-2</v>
      </c>
      <c r="E51" s="1059">
        <v>0.1</v>
      </c>
      <c r="F51" s="1060">
        <v>0.1</v>
      </c>
    </row>
    <row r="52" spans="1:6" ht="14.25" thickBot="1">
      <c r="A52" s="835" t="s">
        <v>137</v>
      </c>
      <c r="B52" s="829" t="s">
        <v>216</v>
      </c>
      <c r="C52" s="1059">
        <v>9.8000000000000004E-2</v>
      </c>
      <c r="D52" s="1059">
        <v>9.7000000000000003E-2</v>
      </c>
      <c r="E52" s="1059">
        <v>8.1000000000000003E-2</v>
      </c>
      <c r="F52" s="1060">
        <v>0.1</v>
      </c>
    </row>
    <row r="53" spans="1:6" ht="14.25" thickBot="1">
      <c r="A53" s="835" t="s">
        <v>137</v>
      </c>
      <c r="B53" s="829" t="s">
        <v>228</v>
      </c>
      <c r="C53" s="1059">
        <v>9.7000000000000003E-2</v>
      </c>
      <c r="D53" s="1059">
        <v>7.5999999999999998E-2</v>
      </c>
      <c r="E53" s="1059">
        <v>7.0999999999999994E-2</v>
      </c>
      <c r="F53" s="1060">
        <v>0.1</v>
      </c>
    </row>
    <row r="54" spans="1:6" ht="14.25" thickBot="1">
      <c r="A54" s="835" t="s">
        <v>137</v>
      </c>
      <c r="B54" s="829" t="s">
        <v>239</v>
      </c>
      <c r="C54" s="1059">
        <v>7.5999999999999998E-2</v>
      </c>
      <c r="D54" s="1059">
        <v>0.1</v>
      </c>
      <c r="E54" s="1059">
        <v>9.9000000000000005E-2</v>
      </c>
      <c r="F54" s="1060">
        <v>0.1</v>
      </c>
    </row>
    <row r="55" spans="1:6" ht="14.25" thickBot="1">
      <c r="A55" s="835" t="s">
        <v>137</v>
      </c>
      <c r="B55" s="829" t="s">
        <v>250</v>
      </c>
      <c r="C55" s="1059">
        <v>0.1</v>
      </c>
      <c r="D55" s="1059">
        <v>0.1</v>
      </c>
      <c r="E55" s="1059">
        <v>9.6000000000000002E-2</v>
      </c>
      <c r="F55" s="1060">
        <v>0.1</v>
      </c>
    </row>
    <row r="56" spans="1:6" ht="14.25" thickBot="1">
      <c r="A56" s="835" t="s">
        <v>137</v>
      </c>
      <c r="B56" s="829" t="s">
        <v>261</v>
      </c>
      <c r="C56" s="1059">
        <v>0.1</v>
      </c>
      <c r="D56" s="1059">
        <v>9.6000000000000002E-2</v>
      </c>
      <c r="E56" s="1059">
        <v>5.1999999999999998E-2</v>
      </c>
      <c r="F56" s="1060">
        <v>0.1</v>
      </c>
    </row>
    <row r="57" spans="1:6" ht="14.25" thickBot="1">
      <c r="A57" s="835" t="s">
        <v>137</v>
      </c>
      <c r="B57" s="829" t="s">
        <v>273</v>
      </c>
      <c r="C57" s="1059">
        <v>9.7000000000000003E-2</v>
      </c>
      <c r="D57" s="1059">
        <v>9.6000000000000002E-2</v>
      </c>
      <c r="E57" s="1059">
        <v>9.6000000000000002E-2</v>
      </c>
      <c r="F57" s="1060">
        <v>0.1</v>
      </c>
    </row>
    <row r="58" spans="1:6" ht="14.25" thickBot="1">
      <c r="A58" s="835" t="s">
        <v>137</v>
      </c>
      <c r="B58" s="829" t="s">
        <v>283</v>
      </c>
      <c r="C58" s="1059">
        <v>9.6000000000000002E-2</v>
      </c>
      <c r="D58" s="1059">
        <v>9.9000000000000005E-2</v>
      </c>
      <c r="E58" s="1059">
        <v>9.6000000000000002E-2</v>
      </c>
      <c r="F58" s="1060">
        <v>0.1</v>
      </c>
    </row>
    <row r="59" spans="1:6" ht="14.25" thickBot="1">
      <c r="A59" s="835" t="s">
        <v>137</v>
      </c>
      <c r="B59" s="829" t="s">
        <v>293</v>
      </c>
      <c r="C59" s="1059">
        <v>7.1999999999999995E-2</v>
      </c>
      <c r="D59" s="1059">
        <v>9.6000000000000002E-2</v>
      </c>
      <c r="E59" s="1059">
        <v>7.0999999999999994E-2</v>
      </c>
      <c r="F59" s="1060">
        <v>0.1</v>
      </c>
    </row>
    <row r="60" spans="1:6" ht="14.25" thickBot="1">
      <c r="A60" s="835" t="s">
        <v>137</v>
      </c>
      <c r="B60" s="829" t="s">
        <v>303</v>
      </c>
      <c r="C60" s="1059">
        <v>9.6000000000000002E-2</v>
      </c>
      <c r="D60" s="1059">
        <v>8.8999999999999996E-2</v>
      </c>
      <c r="E60" s="1059">
        <v>9.6000000000000002E-2</v>
      </c>
      <c r="F60" s="1060">
        <v>0.1</v>
      </c>
    </row>
    <row r="61" spans="1:6" ht="14.25" thickBot="1">
      <c r="A61" s="835" t="s">
        <v>137</v>
      </c>
      <c r="B61" s="829" t="s">
        <v>313</v>
      </c>
      <c r="C61" s="1059">
        <v>8.8999999999999996E-2</v>
      </c>
      <c r="D61" s="1059">
        <v>9.8000000000000004E-2</v>
      </c>
      <c r="E61" s="1059">
        <v>8.7999999999999995E-2</v>
      </c>
      <c r="F61" s="1071"/>
    </row>
    <row r="62" spans="1:6" ht="14.25" thickBot="1">
      <c r="A62" s="835" t="s">
        <v>137</v>
      </c>
      <c r="B62" s="829" t="s">
        <v>324</v>
      </c>
      <c r="C62" s="1059">
        <v>9.8000000000000004E-2</v>
      </c>
      <c r="D62" s="1059">
        <v>9.2999999999999999E-2</v>
      </c>
      <c r="E62" s="1059">
        <v>9.7000000000000003E-2</v>
      </c>
      <c r="F62" s="1071"/>
    </row>
    <row r="63" spans="1:6" ht="14.25" thickBot="1">
      <c r="A63" s="835" t="s">
        <v>137</v>
      </c>
      <c r="B63" s="829" t="s">
        <v>335</v>
      </c>
      <c r="C63" s="1059">
        <v>9.6000000000000002E-2</v>
      </c>
      <c r="D63" s="1059">
        <v>9.8000000000000004E-2</v>
      </c>
      <c r="E63" s="1059">
        <v>0.09</v>
      </c>
      <c r="F63" s="1071"/>
    </row>
    <row r="64" spans="1:6" ht="14.25" thickBot="1">
      <c r="A64" s="835" t="s">
        <v>137</v>
      </c>
      <c r="B64" s="829" t="s">
        <v>345</v>
      </c>
      <c r="C64" s="1059">
        <v>9.9000000000000005E-2</v>
      </c>
      <c r="D64" s="1059">
        <v>9.7000000000000003E-2</v>
      </c>
      <c r="E64" s="1059">
        <v>9.9000000000000005E-2</v>
      </c>
      <c r="F64" s="1071"/>
    </row>
    <row r="65" spans="1:6" ht="14.25" thickBot="1">
      <c r="A65" s="835" t="s">
        <v>137</v>
      </c>
      <c r="B65" s="829" t="s">
        <v>355</v>
      </c>
      <c r="C65" s="1059">
        <v>9.8000000000000004E-2</v>
      </c>
      <c r="D65" s="1059">
        <v>9.6000000000000002E-2</v>
      </c>
      <c r="E65" s="1059">
        <v>9.6000000000000002E-2</v>
      </c>
      <c r="F65" s="1071"/>
    </row>
    <row r="66" spans="1:6" ht="14.25" thickBot="1">
      <c r="A66" s="835" t="s">
        <v>137</v>
      </c>
      <c r="B66" s="829" t="s">
        <v>365</v>
      </c>
      <c r="C66" s="1059">
        <v>9.6000000000000002E-2</v>
      </c>
      <c r="D66" s="1059">
        <v>9.1999999999999998E-2</v>
      </c>
      <c r="E66" s="1059">
        <v>9.6000000000000002E-2</v>
      </c>
      <c r="F66" s="1071"/>
    </row>
    <row r="67" spans="1:6" ht="14.25" thickBot="1">
      <c r="A67" s="835" t="s">
        <v>137</v>
      </c>
      <c r="B67" s="829" t="s">
        <v>375</v>
      </c>
      <c r="C67" s="1059">
        <v>9.4E-2</v>
      </c>
      <c r="D67" s="1059">
        <v>0.1</v>
      </c>
      <c r="E67" s="1059">
        <v>8.7999999999999995E-2</v>
      </c>
      <c r="F67" s="1071"/>
    </row>
    <row r="68" spans="1:6" ht="14.25" thickBot="1">
      <c r="A68" s="835" t="s">
        <v>137</v>
      </c>
      <c r="B68" s="829" t="s">
        <v>384</v>
      </c>
      <c r="C68" s="1059">
        <v>0.1</v>
      </c>
      <c r="D68" s="1059">
        <v>8.7999999999999995E-2</v>
      </c>
      <c r="E68" s="1059">
        <v>9.7000000000000003E-2</v>
      </c>
      <c r="F68" s="1071"/>
    </row>
    <row r="69" spans="1:6" ht="14.25" thickBot="1">
      <c r="A69" s="835" t="s">
        <v>137</v>
      </c>
      <c r="B69" s="829" t="s">
        <v>393</v>
      </c>
      <c r="C69" s="1059">
        <v>6.4000000000000001E-2</v>
      </c>
      <c r="D69" s="1059">
        <v>0.1</v>
      </c>
      <c r="E69" s="1059">
        <v>0.1</v>
      </c>
      <c r="F69" s="1071"/>
    </row>
    <row r="70" spans="1:6" ht="14.25" thickBot="1">
      <c r="A70" s="835" t="s">
        <v>137</v>
      </c>
      <c r="B70" s="829" t="s">
        <v>401</v>
      </c>
      <c r="C70" s="1059">
        <v>9.0999999999999998E-2</v>
      </c>
      <c r="D70" s="1072"/>
      <c r="E70" s="1072"/>
      <c r="F70" s="1071"/>
    </row>
    <row r="71" spans="1:6" ht="14.25" thickBot="1">
      <c r="A71" s="835" t="s">
        <v>137</v>
      </c>
      <c r="B71" s="829" t="s">
        <v>408</v>
      </c>
      <c r="C71" s="1059">
        <v>0.1</v>
      </c>
      <c r="D71" s="1072"/>
      <c r="E71" s="1072"/>
      <c r="F71" s="1071"/>
    </row>
    <row r="72" spans="1:6" ht="14.25" thickBot="1">
      <c r="A72" s="835" t="s">
        <v>137</v>
      </c>
      <c r="B72" s="829" t="s">
        <v>882</v>
      </c>
      <c r="C72" s="1072"/>
      <c r="D72" s="1072"/>
      <c r="E72" s="1072"/>
      <c r="F72" s="1060">
        <v>0.05</v>
      </c>
    </row>
    <row r="73" spans="1:6" ht="14.25" thickBot="1">
      <c r="A73" s="835" t="s">
        <v>137</v>
      </c>
      <c r="B73" s="829" t="s">
        <v>883</v>
      </c>
      <c r="C73" s="1072"/>
      <c r="D73" s="1072"/>
      <c r="E73" s="1072"/>
      <c r="F73" s="1060">
        <v>0.05</v>
      </c>
    </row>
    <row r="74" spans="1:6" ht="14.25" thickBot="1">
      <c r="A74" s="835" t="s">
        <v>137</v>
      </c>
      <c r="B74" s="829" t="s">
        <v>884</v>
      </c>
      <c r="C74" s="1072"/>
      <c r="D74" s="1072"/>
      <c r="E74" s="1072"/>
      <c r="F74" s="1060">
        <v>0.05</v>
      </c>
    </row>
    <row r="75" spans="1:6" ht="14.25" thickBot="1">
      <c r="A75" s="845" t="s">
        <v>137</v>
      </c>
      <c r="B75" s="841" t="s">
        <v>885</v>
      </c>
      <c r="C75" s="1069"/>
      <c r="D75" s="1069"/>
      <c r="E75" s="1069"/>
      <c r="F75" s="1062">
        <v>0.05</v>
      </c>
    </row>
    <row r="76" spans="1:6" ht="14.25" thickBot="1">
      <c r="A76" s="835" t="s">
        <v>523</v>
      </c>
      <c r="B76" s="836" t="s">
        <v>886</v>
      </c>
      <c r="C76" s="1057">
        <v>0.1</v>
      </c>
      <c r="D76" s="1057">
        <v>0.1</v>
      </c>
      <c r="E76" s="1057">
        <v>0.1</v>
      </c>
      <c r="F76" s="1058">
        <v>0.1</v>
      </c>
    </row>
    <row r="77" spans="1:6" ht="14.25" thickBot="1">
      <c r="A77" s="835" t="s">
        <v>523</v>
      </c>
      <c r="B77" s="829" t="s">
        <v>191</v>
      </c>
      <c r="C77" s="1059">
        <v>8.7999999999999995E-2</v>
      </c>
      <c r="D77" s="1059">
        <v>8.6999999999999994E-2</v>
      </c>
      <c r="E77" s="1059">
        <v>7.9000000000000001E-2</v>
      </c>
      <c r="F77" s="1060">
        <v>0.1</v>
      </c>
    </row>
    <row r="78" spans="1:6" ht="14.25" thickBot="1">
      <c r="A78" s="835" t="s">
        <v>523</v>
      </c>
      <c r="B78" s="829" t="s">
        <v>204</v>
      </c>
      <c r="C78" s="1059">
        <v>8.6999999999999994E-2</v>
      </c>
      <c r="D78" s="1059">
        <v>8.4000000000000005E-2</v>
      </c>
      <c r="E78" s="1059">
        <v>9.6000000000000002E-2</v>
      </c>
      <c r="F78" s="1060">
        <v>0.1</v>
      </c>
    </row>
    <row r="79" spans="1:6" ht="14.25" thickBot="1">
      <c r="A79" s="835" t="s">
        <v>523</v>
      </c>
      <c r="B79" s="829" t="s">
        <v>217</v>
      </c>
      <c r="C79" s="1059">
        <v>9.8000000000000004E-2</v>
      </c>
      <c r="D79" s="1059">
        <v>9.8000000000000004E-2</v>
      </c>
      <c r="E79" s="1059">
        <v>9.0999999999999998E-2</v>
      </c>
      <c r="F79" s="1060">
        <v>0.1</v>
      </c>
    </row>
    <row r="80" spans="1:6" ht="14.25" thickBot="1">
      <c r="A80" s="835" t="s">
        <v>523</v>
      </c>
      <c r="B80" s="829" t="s">
        <v>229</v>
      </c>
      <c r="C80" s="1059">
        <v>9.6000000000000002E-2</v>
      </c>
      <c r="D80" s="1059">
        <v>9.6000000000000002E-2</v>
      </c>
      <c r="E80" s="1059">
        <v>0.1</v>
      </c>
      <c r="F80" s="1060">
        <v>0.1</v>
      </c>
    </row>
    <row r="81" spans="1:6" ht="14.25" thickBot="1">
      <c r="A81" s="835" t="s">
        <v>523</v>
      </c>
      <c r="B81" s="829" t="s">
        <v>240</v>
      </c>
      <c r="C81" s="1059">
        <v>9.9000000000000005E-2</v>
      </c>
      <c r="D81" s="1059">
        <v>9.9000000000000005E-2</v>
      </c>
      <c r="E81" s="1059">
        <v>9.8000000000000004E-2</v>
      </c>
      <c r="F81" s="1060">
        <v>0.1</v>
      </c>
    </row>
    <row r="82" spans="1:6" ht="14.25" thickBot="1">
      <c r="A82" s="835" t="s">
        <v>523</v>
      </c>
      <c r="B82" s="829" t="s">
        <v>251</v>
      </c>
      <c r="C82" s="1059">
        <v>9.9000000000000005E-2</v>
      </c>
      <c r="D82" s="1059">
        <v>9.9000000000000005E-2</v>
      </c>
      <c r="E82" s="1059">
        <v>9.7000000000000003E-2</v>
      </c>
      <c r="F82" s="1060">
        <v>0.1</v>
      </c>
    </row>
    <row r="83" spans="1:6" ht="14.25" thickBot="1">
      <c r="A83" s="835" t="s">
        <v>523</v>
      </c>
      <c r="B83" s="829" t="s">
        <v>262</v>
      </c>
      <c r="C83" s="1059">
        <v>9.8000000000000004E-2</v>
      </c>
      <c r="D83" s="1059">
        <v>9.8000000000000004E-2</v>
      </c>
      <c r="E83" s="1059">
        <v>9.8000000000000004E-2</v>
      </c>
      <c r="F83" s="1060">
        <v>0.1</v>
      </c>
    </row>
    <row r="84" spans="1:6" ht="14.25" thickBot="1">
      <c r="A84" s="835" t="s">
        <v>523</v>
      </c>
      <c r="B84" s="829" t="s">
        <v>274</v>
      </c>
      <c r="C84" s="1059">
        <v>9.9000000000000005E-2</v>
      </c>
      <c r="D84" s="1059">
        <v>9.9000000000000005E-2</v>
      </c>
      <c r="E84" s="1059">
        <v>9.9000000000000005E-2</v>
      </c>
      <c r="F84" s="1060">
        <v>0.1</v>
      </c>
    </row>
    <row r="85" spans="1:6" ht="14.25" thickBot="1">
      <c r="A85" s="835" t="s">
        <v>523</v>
      </c>
      <c r="B85" s="829" t="s">
        <v>284</v>
      </c>
      <c r="C85" s="1059">
        <v>9.9000000000000005E-2</v>
      </c>
      <c r="D85" s="1059">
        <v>9.9000000000000005E-2</v>
      </c>
      <c r="E85" s="1059">
        <v>9.9000000000000005E-2</v>
      </c>
      <c r="F85" s="1060">
        <v>0.1</v>
      </c>
    </row>
    <row r="86" spans="1:6" ht="14.25" thickBot="1">
      <c r="A86" s="835" t="s">
        <v>523</v>
      </c>
      <c r="B86" s="829" t="s">
        <v>294</v>
      </c>
      <c r="C86" s="1059">
        <v>0.1</v>
      </c>
      <c r="D86" s="1059">
        <v>0.1</v>
      </c>
      <c r="E86" s="1059">
        <v>7.6999999999999999E-2</v>
      </c>
      <c r="F86" s="1060">
        <v>0.1</v>
      </c>
    </row>
    <row r="87" spans="1:6" ht="14.25" thickBot="1">
      <c r="A87" s="835" t="s">
        <v>523</v>
      </c>
      <c r="B87" s="829" t="s">
        <v>304</v>
      </c>
      <c r="C87" s="1059">
        <v>0.1</v>
      </c>
      <c r="D87" s="1059">
        <v>0.1</v>
      </c>
      <c r="E87" s="1059">
        <v>9.8000000000000004E-2</v>
      </c>
      <c r="F87" s="1071"/>
    </row>
    <row r="88" spans="1:6" ht="14.25" thickBot="1">
      <c r="A88" s="835" t="s">
        <v>523</v>
      </c>
      <c r="B88" s="829" t="s">
        <v>314</v>
      </c>
      <c r="C88" s="1059">
        <v>9.1999999999999998E-2</v>
      </c>
      <c r="D88" s="1059">
        <v>8.5000000000000006E-2</v>
      </c>
      <c r="E88" s="1059">
        <v>9.6000000000000002E-2</v>
      </c>
      <c r="F88" s="1071"/>
    </row>
    <row r="89" spans="1:6" ht="14.25" thickBot="1">
      <c r="A89" s="835" t="s">
        <v>523</v>
      </c>
      <c r="B89" s="829" t="s">
        <v>325</v>
      </c>
      <c r="C89" s="1059">
        <v>0.1</v>
      </c>
      <c r="D89" s="1059">
        <v>0.1</v>
      </c>
      <c r="E89" s="1059">
        <v>9.7000000000000003E-2</v>
      </c>
      <c r="F89" s="1071"/>
    </row>
    <row r="90" spans="1:6" ht="14.25" thickBot="1">
      <c r="A90" s="835" t="s">
        <v>523</v>
      </c>
      <c r="B90" s="829" t="s">
        <v>336</v>
      </c>
      <c r="C90" s="1059">
        <v>9.8000000000000004E-2</v>
      </c>
      <c r="D90" s="1059">
        <v>9.8000000000000004E-2</v>
      </c>
      <c r="E90" s="1059">
        <v>8.7999999999999995E-2</v>
      </c>
      <c r="F90" s="1071"/>
    </row>
    <row r="91" spans="1:6" ht="14.25" thickBot="1">
      <c r="A91" s="835" t="s">
        <v>523</v>
      </c>
      <c r="B91" s="829" t="s">
        <v>346</v>
      </c>
      <c r="C91" s="1059">
        <v>9.9000000000000005E-2</v>
      </c>
      <c r="D91" s="1059">
        <v>9.9000000000000005E-2</v>
      </c>
      <c r="E91" s="1059">
        <v>9.0999999999999998E-2</v>
      </c>
      <c r="F91" s="1071"/>
    </row>
    <row r="92" spans="1:6" ht="14.25" thickBot="1">
      <c r="A92" s="835" t="s">
        <v>523</v>
      </c>
      <c r="B92" s="829" t="s">
        <v>356</v>
      </c>
      <c r="C92" s="1059">
        <v>9.6000000000000002E-2</v>
      </c>
      <c r="D92" s="1059">
        <v>9.6000000000000002E-2</v>
      </c>
      <c r="E92" s="1059">
        <v>7.2999999999999995E-2</v>
      </c>
      <c r="F92" s="1071"/>
    </row>
    <row r="93" spans="1:6" ht="14.25" thickBot="1">
      <c r="A93" s="835" t="s">
        <v>523</v>
      </c>
      <c r="B93" s="829" t="s">
        <v>366</v>
      </c>
      <c r="C93" s="1059">
        <v>9.6000000000000002E-2</v>
      </c>
      <c r="D93" s="1059">
        <v>9.6000000000000002E-2</v>
      </c>
      <c r="E93" s="1059">
        <v>9.9000000000000005E-2</v>
      </c>
      <c r="F93" s="1071"/>
    </row>
    <row r="94" spans="1:6" ht="14.25" thickBot="1">
      <c r="A94" s="835" t="s">
        <v>523</v>
      </c>
      <c r="B94" s="829" t="s">
        <v>376</v>
      </c>
      <c r="C94" s="1059">
        <v>7.5999999999999998E-2</v>
      </c>
      <c r="D94" s="1059">
        <v>7.3999999999999996E-2</v>
      </c>
      <c r="E94" s="1059">
        <v>9.7000000000000003E-2</v>
      </c>
      <c r="F94" s="1071"/>
    </row>
    <row r="95" spans="1:6" ht="14.25" thickBot="1">
      <c r="A95" s="835" t="s">
        <v>523</v>
      </c>
      <c r="B95" s="829" t="s">
        <v>385</v>
      </c>
      <c r="C95" s="1059">
        <v>9.9000000000000005E-2</v>
      </c>
      <c r="D95" s="1059">
        <v>9.4E-2</v>
      </c>
      <c r="E95" s="1059">
        <v>9.6000000000000002E-2</v>
      </c>
      <c r="F95" s="1071"/>
    </row>
    <row r="96" spans="1:6" ht="14.25" thickBot="1">
      <c r="A96" s="835" t="s">
        <v>523</v>
      </c>
      <c r="B96" s="829" t="s">
        <v>394</v>
      </c>
      <c r="C96" s="1059">
        <v>9.9000000000000005E-2</v>
      </c>
      <c r="D96" s="1059">
        <v>9.9000000000000005E-2</v>
      </c>
      <c r="E96" s="1059">
        <v>9.9000000000000005E-2</v>
      </c>
      <c r="F96" s="1071"/>
    </row>
    <row r="97" spans="1:6" ht="14.25" thickBot="1">
      <c r="A97" s="835" t="s">
        <v>523</v>
      </c>
      <c r="B97" s="829" t="s">
        <v>402</v>
      </c>
      <c r="C97" s="1059">
        <v>9.8000000000000004E-2</v>
      </c>
      <c r="D97" s="1059">
        <v>9.8000000000000004E-2</v>
      </c>
      <c r="E97" s="1059">
        <v>9.7000000000000003E-2</v>
      </c>
      <c r="F97" s="1071"/>
    </row>
    <row r="98" spans="1:6" ht="14.25" thickBot="1">
      <c r="A98" s="835" t="s">
        <v>523</v>
      </c>
      <c r="B98" s="829" t="s">
        <v>409</v>
      </c>
      <c r="C98" s="1059">
        <v>0.1</v>
      </c>
      <c r="D98" s="1059">
        <v>0.1</v>
      </c>
      <c r="E98" s="1059">
        <v>9.7000000000000003E-2</v>
      </c>
      <c r="F98" s="1071"/>
    </row>
    <row r="99" spans="1:6" ht="14.25" thickBot="1">
      <c r="A99" s="835" t="s">
        <v>523</v>
      </c>
      <c r="B99" s="829" t="s">
        <v>416</v>
      </c>
      <c r="C99" s="1059">
        <v>0.1</v>
      </c>
      <c r="D99" s="1059">
        <v>0.1</v>
      </c>
      <c r="E99" s="1072"/>
      <c r="F99" s="1071"/>
    </row>
    <row r="100" spans="1:6" ht="14.25" thickBot="1">
      <c r="A100" s="835" t="s">
        <v>523</v>
      </c>
      <c r="B100" s="829" t="s">
        <v>423</v>
      </c>
      <c r="C100" s="1059">
        <v>0.09</v>
      </c>
      <c r="D100" s="1059">
        <v>8.8999999999999996E-2</v>
      </c>
      <c r="E100" s="1072"/>
      <c r="F100" s="1071"/>
    </row>
    <row r="101" spans="1:6" ht="14.25" thickBot="1">
      <c r="A101" s="835" t="s">
        <v>523</v>
      </c>
      <c r="B101" s="829" t="s">
        <v>430</v>
      </c>
      <c r="C101" s="1059">
        <v>9.8000000000000004E-2</v>
      </c>
      <c r="D101" s="1059">
        <v>9.7000000000000003E-2</v>
      </c>
      <c r="E101" s="1072"/>
      <c r="F101" s="1071"/>
    </row>
    <row r="102" spans="1:6" ht="14.25" thickBot="1">
      <c r="A102" s="835" t="s">
        <v>523</v>
      </c>
      <c r="B102" s="829" t="s">
        <v>887</v>
      </c>
      <c r="C102" s="1072"/>
      <c r="D102" s="1072"/>
      <c r="E102" s="1072"/>
      <c r="F102" s="1060">
        <v>0.05</v>
      </c>
    </row>
    <row r="103" spans="1:6" ht="24.75" thickBot="1">
      <c r="A103" s="835" t="s">
        <v>523</v>
      </c>
      <c r="B103" s="829" t="s">
        <v>888</v>
      </c>
      <c r="C103" s="1072"/>
      <c r="D103" s="1072"/>
      <c r="E103" s="1072"/>
      <c r="F103" s="1060">
        <v>0.05</v>
      </c>
    </row>
    <row r="104" spans="1:6" ht="14.25" thickBot="1">
      <c r="A104" s="835" t="s">
        <v>523</v>
      </c>
      <c r="B104" s="829" t="s">
        <v>889</v>
      </c>
      <c r="C104" s="1072"/>
      <c r="D104" s="1072"/>
      <c r="E104" s="1072"/>
      <c r="F104" s="1060">
        <v>0.05</v>
      </c>
    </row>
    <row r="105" spans="1:6" ht="14.25" thickBot="1">
      <c r="A105" s="835" t="s">
        <v>523</v>
      </c>
      <c r="B105" s="829" t="s">
        <v>890</v>
      </c>
      <c r="C105" s="1072"/>
      <c r="D105" s="1072"/>
      <c r="E105" s="1072"/>
      <c r="F105" s="1060">
        <v>0.05</v>
      </c>
    </row>
    <row r="106" spans="1:6" ht="14.25" thickBot="1">
      <c r="A106" s="835" t="s">
        <v>523</v>
      </c>
      <c r="B106" s="829" t="s">
        <v>891</v>
      </c>
      <c r="C106" s="1072"/>
      <c r="D106" s="1072"/>
      <c r="E106" s="1072"/>
      <c r="F106" s="1060">
        <v>0.05</v>
      </c>
    </row>
    <row r="107" spans="1:6" ht="24.75" thickBot="1">
      <c r="A107" s="835" t="s">
        <v>523</v>
      </c>
      <c r="B107" s="829" t="s">
        <v>892</v>
      </c>
      <c r="C107" s="1072"/>
      <c r="D107" s="1072"/>
      <c r="E107" s="1072"/>
      <c r="F107" s="1060">
        <v>0.05</v>
      </c>
    </row>
    <row r="108" spans="1:6" ht="24.75" thickBot="1">
      <c r="A108" s="835" t="s">
        <v>523</v>
      </c>
      <c r="B108" s="829" t="s">
        <v>893</v>
      </c>
      <c r="C108" s="1072"/>
      <c r="D108" s="1072"/>
      <c r="E108" s="1072"/>
      <c r="F108" s="1060">
        <v>0.05</v>
      </c>
    </row>
    <row r="109" spans="1:6" ht="24.75" thickBot="1">
      <c r="A109" s="845" t="s">
        <v>523</v>
      </c>
      <c r="B109" s="841" t="s">
        <v>894</v>
      </c>
      <c r="C109" s="1069"/>
      <c r="D109" s="1069"/>
      <c r="E109" s="1069"/>
      <c r="F109" s="1062">
        <v>0.05</v>
      </c>
    </row>
    <row r="110" spans="1:6" ht="14.25" thickBot="1">
      <c r="A110" s="835" t="s">
        <v>56</v>
      </c>
      <c r="B110" s="836" t="s">
        <v>895</v>
      </c>
      <c r="C110" s="1057">
        <v>0.129</v>
      </c>
      <c r="D110" s="1057">
        <v>0.129</v>
      </c>
      <c r="E110" s="1057">
        <v>0.126</v>
      </c>
      <c r="F110" s="1058">
        <v>0.13</v>
      </c>
    </row>
    <row r="111" spans="1:6" ht="14.25" thickBot="1">
      <c r="A111" s="835" t="s">
        <v>56</v>
      </c>
      <c r="B111" s="829" t="s">
        <v>192</v>
      </c>
      <c r="C111" s="1059">
        <v>0.11</v>
      </c>
      <c r="D111" s="1059">
        <v>0.11</v>
      </c>
      <c r="E111" s="1059">
        <v>9.9000000000000005E-2</v>
      </c>
      <c r="F111" s="1060">
        <v>0.128</v>
      </c>
    </row>
    <row r="112" spans="1:6" ht="14.25" thickBot="1">
      <c r="A112" s="835" t="s">
        <v>56</v>
      </c>
      <c r="B112" s="829" t="s">
        <v>205</v>
      </c>
      <c r="C112" s="1059">
        <v>0.125</v>
      </c>
      <c r="D112" s="1059">
        <v>0.125</v>
      </c>
      <c r="E112" s="1059">
        <v>0.12</v>
      </c>
      <c r="F112" s="1060">
        <v>0.125</v>
      </c>
    </row>
    <row r="113" spans="1:6" ht="14.25" thickBot="1">
      <c r="A113" s="835" t="s">
        <v>56</v>
      </c>
      <c r="B113" s="829" t="s">
        <v>218</v>
      </c>
      <c r="C113" s="1059">
        <v>0.13</v>
      </c>
      <c r="D113" s="1059">
        <v>0.13</v>
      </c>
      <c r="E113" s="1059">
        <v>0.13</v>
      </c>
      <c r="F113" s="1060">
        <v>0.13</v>
      </c>
    </row>
    <row r="114" spans="1:6" ht="14.25" thickBot="1">
      <c r="A114" s="835" t="s">
        <v>56</v>
      </c>
      <c r="B114" s="829" t="s">
        <v>230</v>
      </c>
      <c r="C114" s="1059">
        <v>0.123</v>
      </c>
      <c r="D114" s="1059">
        <v>0.123</v>
      </c>
      <c r="E114" s="1059">
        <v>0.12</v>
      </c>
      <c r="F114" s="1060">
        <v>0.13</v>
      </c>
    </row>
    <row r="115" spans="1:6" ht="14.25" thickBot="1">
      <c r="A115" s="835" t="s">
        <v>56</v>
      </c>
      <c r="B115" s="829" t="s">
        <v>241</v>
      </c>
      <c r="C115" s="1059">
        <v>0.125</v>
      </c>
      <c r="D115" s="1059">
        <v>0.125</v>
      </c>
      <c r="E115" s="1059">
        <v>0.11700000000000001</v>
      </c>
      <c r="F115" s="1060">
        <v>0.13</v>
      </c>
    </row>
    <row r="116" spans="1:6" ht="14.25" thickBot="1">
      <c r="A116" s="835" t="s">
        <v>56</v>
      </c>
      <c r="B116" s="829" t="s">
        <v>252</v>
      </c>
      <c r="C116" s="1059">
        <v>0.11700000000000001</v>
      </c>
      <c r="D116" s="1059">
        <v>0.11700000000000001</v>
      </c>
      <c r="E116" s="1059">
        <v>8.7999999999999995E-2</v>
      </c>
      <c r="F116" s="1060">
        <v>0.13</v>
      </c>
    </row>
    <row r="117" spans="1:6" ht="14.25" thickBot="1">
      <c r="A117" s="835" t="s">
        <v>56</v>
      </c>
      <c r="B117" s="829" t="s">
        <v>263</v>
      </c>
      <c r="C117" s="1059">
        <v>0.13</v>
      </c>
      <c r="D117" s="1059">
        <v>0.13</v>
      </c>
      <c r="E117" s="1059">
        <v>0.129</v>
      </c>
      <c r="F117" s="1060">
        <v>0.13</v>
      </c>
    </row>
    <row r="118" spans="1:6" ht="14.25" thickBot="1">
      <c r="A118" s="835" t="s">
        <v>56</v>
      </c>
      <c r="B118" s="829" t="s">
        <v>275</v>
      </c>
      <c r="C118" s="1059">
        <v>0.123</v>
      </c>
      <c r="D118" s="1059">
        <v>0.123</v>
      </c>
      <c r="E118" s="1059">
        <v>0.11600000000000001</v>
      </c>
      <c r="F118" s="1060">
        <v>0.13</v>
      </c>
    </row>
    <row r="119" spans="1:6" ht="14.25" thickBot="1">
      <c r="A119" s="835" t="s">
        <v>56</v>
      </c>
      <c r="B119" s="829" t="s">
        <v>285</v>
      </c>
      <c r="C119" s="1059">
        <v>0.127</v>
      </c>
      <c r="D119" s="1059">
        <v>0.127</v>
      </c>
      <c r="E119" s="1059">
        <v>0.124</v>
      </c>
      <c r="F119" s="1060">
        <v>0.13</v>
      </c>
    </row>
    <row r="120" spans="1:6" ht="14.25" thickBot="1">
      <c r="A120" s="835" t="s">
        <v>56</v>
      </c>
      <c r="B120" s="829" t="s">
        <v>295</v>
      </c>
      <c r="C120" s="1059">
        <v>0.125</v>
      </c>
      <c r="D120" s="1059">
        <v>0.125</v>
      </c>
      <c r="E120" s="1059">
        <v>0.122</v>
      </c>
      <c r="F120" s="1060">
        <v>0.13</v>
      </c>
    </row>
    <row r="121" spans="1:6" ht="14.25" thickBot="1">
      <c r="A121" s="835" t="s">
        <v>56</v>
      </c>
      <c r="B121" s="829" t="s">
        <v>305</v>
      </c>
      <c r="C121" s="1059">
        <v>0.13</v>
      </c>
      <c r="D121" s="1059">
        <v>0.13</v>
      </c>
      <c r="E121" s="1059">
        <v>0.13</v>
      </c>
      <c r="F121" s="1060">
        <v>0.13</v>
      </c>
    </row>
    <row r="122" spans="1:6" ht="14.25" thickBot="1">
      <c r="A122" s="835" t="s">
        <v>56</v>
      </c>
      <c r="B122" s="829" t="s">
        <v>315</v>
      </c>
      <c r="C122" s="1059">
        <v>0.13</v>
      </c>
      <c r="D122" s="1059">
        <v>0.13</v>
      </c>
      <c r="E122" s="1059">
        <v>0.125</v>
      </c>
      <c r="F122" s="1060">
        <v>0.13</v>
      </c>
    </row>
    <row r="123" spans="1:6" ht="14.25" thickBot="1">
      <c r="A123" s="835" t="s">
        <v>56</v>
      </c>
      <c r="B123" s="829" t="s">
        <v>326</v>
      </c>
      <c r="C123" s="1059">
        <v>0.129</v>
      </c>
      <c r="D123" s="1059">
        <v>0.129</v>
      </c>
      <c r="E123" s="1059">
        <v>0.123</v>
      </c>
      <c r="F123" s="1060">
        <v>0.13</v>
      </c>
    </row>
    <row r="124" spans="1:6" ht="14.25" thickBot="1">
      <c r="A124" s="835" t="s">
        <v>56</v>
      </c>
      <c r="B124" s="829" t="s">
        <v>337</v>
      </c>
      <c r="C124" s="1059">
        <v>0.10199999999999999</v>
      </c>
      <c r="D124" s="1059">
        <v>0.10100000000000001</v>
      </c>
      <c r="E124" s="1059">
        <v>0.08</v>
      </c>
      <c r="F124" s="1071"/>
    </row>
    <row r="125" spans="1:6" ht="14.25" thickBot="1">
      <c r="A125" s="835" t="s">
        <v>56</v>
      </c>
      <c r="B125" s="829" t="s">
        <v>347</v>
      </c>
      <c r="C125" s="1059">
        <v>0.13</v>
      </c>
      <c r="D125" s="1059">
        <v>0.13</v>
      </c>
      <c r="E125" s="1059">
        <v>0.129</v>
      </c>
      <c r="F125" s="1071"/>
    </row>
    <row r="126" spans="1:6" ht="14.25" thickBot="1">
      <c r="A126" s="835" t="s">
        <v>56</v>
      </c>
      <c r="B126" s="829" t="s">
        <v>357</v>
      </c>
      <c r="C126" s="1059">
        <v>0.13</v>
      </c>
      <c r="D126" s="1059">
        <v>0.13</v>
      </c>
      <c r="E126" s="1059">
        <v>0.126</v>
      </c>
      <c r="F126" s="1071"/>
    </row>
    <row r="127" spans="1:6" ht="14.25" thickBot="1">
      <c r="A127" s="835" t="s">
        <v>56</v>
      </c>
      <c r="B127" s="829" t="s">
        <v>367</v>
      </c>
      <c r="C127" s="1059">
        <v>0.125</v>
      </c>
      <c r="D127" s="1059">
        <v>0.125</v>
      </c>
      <c r="E127" s="1059">
        <v>0.121</v>
      </c>
      <c r="F127" s="1071"/>
    </row>
    <row r="128" spans="1:6" ht="14.25" thickBot="1">
      <c r="A128" s="835" t="s">
        <v>56</v>
      </c>
      <c r="B128" s="829" t="s">
        <v>377</v>
      </c>
      <c r="C128" s="1059">
        <v>0.12</v>
      </c>
      <c r="D128" s="1059">
        <v>0.12</v>
      </c>
      <c r="E128" s="1059">
        <v>0.105</v>
      </c>
      <c r="F128" s="1071"/>
    </row>
    <row r="129" spans="1:6" ht="14.25" thickBot="1">
      <c r="A129" s="835" t="s">
        <v>56</v>
      </c>
      <c r="B129" s="829" t="s">
        <v>386</v>
      </c>
      <c r="C129" s="1059">
        <v>0.13</v>
      </c>
      <c r="D129" s="1059">
        <v>0.13</v>
      </c>
      <c r="E129" s="1059">
        <v>0.126</v>
      </c>
      <c r="F129" s="1071"/>
    </row>
    <row r="130" spans="1:6" ht="14.25" thickBot="1">
      <c r="A130" s="835" t="s">
        <v>56</v>
      </c>
      <c r="B130" s="829" t="s">
        <v>395</v>
      </c>
      <c r="C130" s="1059">
        <v>0.125</v>
      </c>
      <c r="D130" s="1059">
        <v>0.125</v>
      </c>
      <c r="E130" s="1059">
        <v>0.122</v>
      </c>
      <c r="F130" s="1071"/>
    </row>
    <row r="131" spans="1:6" ht="14.25" thickBot="1">
      <c r="A131" s="835" t="s">
        <v>56</v>
      </c>
      <c r="B131" s="829" t="s">
        <v>403</v>
      </c>
      <c r="C131" s="1059">
        <v>0.127</v>
      </c>
      <c r="D131" s="1059">
        <v>0.126</v>
      </c>
      <c r="E131" s="1059">
        <v>0.123</v>
      </c>
      <c r="F131" s="1071"/>
    </row>
    <row r="132" spans="1:6" ht="14.25" thickBot="1">
      <c r="A132" s="835" t="s">
        <v>56</v>
      </c>
      <c r="B132" s="829" t="s">
        <v>410</v>
      </c>
      <c r="C132" s="1059">
        <v>9.0999999999999998E-2</v>
      </c>
      <c r="D132" s="1059">
        <v>0.121</v>
      </c>
      <c r="E132" s="1059">
        <v>9.9000000000000005E-2</v>
      </c>
      <c r="F132" s="1071"/>
    </row>
    <row r="133" spans="1:6" ht="14.25" thickBot="1">
      <c r="A133" s="835" t="s">
        <v>56</v>
      </c>
      <c r="B133" s="829" t="s">
        <v>417</v>
      </c>
      <c r="C133" s="1059">
        <v>0.13</v>
      </c>
      <c r="D133" s="1059">
        <v>0.13</v>
      </c>
      <c r="E133" s="1059">
        <v>0.129</v>
      </c>
      <c r="F133" s="1071"/>
    </row>
    <row r="134" spans="1:6" ht="14.25" thickBot="1">
      <c r="A134" s="835" t="s">
        <v>56</v>
      </c>
      <c r="B134" s="829" t="s">
        <v>896</v>
      </c>
      <c r="C134" s="1059">
        <v>6.8000000000000005E-2</v>
      </c>
      <c r="D134" s="1059">
        <v>6.5000000000000002E-2</v>
      </c>
      <c r="E134" s="1059">
        <v>6.5000000000000002E-2</v>
      </c>
      <c r="F134" s="1060">
        <v>0.13</v>
      </c>
    </row>
    <row r="135" spans="1:6" ht="14.25" thickBot="1">
      <c r="A135" s="835" t="s">
        <v>56</v>
      </c>
      <c r="B135" s="829" t="s">
        <v>431</v>
      </c>
      <c r="C135" s="1059">
        <v>0.123</v>
      </c>
      <c r="D135" s="1059">
        <v>0.123</v>
      </c>
      <c r="E135" s="1059">
        <v>0.11</v>
      </c>
      <c r="F135" s="1071"/>
    </row>
    <row r="136" spans="1:6" ht="14.25" thickBot="1">
      <c r="A136" s="835" t="s">
        <v>56</v>
      </c>
      <c r="B136" s="829" t="s">
        <v>438</v>
      </c>
      <c r="C136" s="1059">
        <v>0.13</v>
      </c>
      <c r="D136" s="1059">
        <v>0.13</v>
      </c>
      <c r="E136" s="1059">
        <v>0.125</v>
      </c>
      <c r="F136" s="1071"/>
    </row>
    <row r="137" spans="1:6" ht="14.25" thickBot="1">
      <c r="A137" s="835" t="s">
        <v>56</v>
      </c>
      <c r="B137" s="829" t="s">
        <v>445</v>
      </c>
      <c r="C137" s="1059">
        <v>0.121</v>
      </c>
      <c r="D137" s="1059">
        <v>0.122</v>
      </c>
      <c r="E137" s="1059">
        <v>0.115</v>
      </c>
      <c r="F137" s="1071"/>
    </row>
    <row r="138" spans="1:6" ht="14.25" thickBot="1">
      <c r="A138" s="835" t="s">
        <v>56</v>
      </c>
      <c r="B138" s="829" t="s">
        <v>897</v>
      </c>
      <c r="C138" s="1059">
        <v>0.105</v>
      </c>
      <c r="D138" s="1059">
        <v>0.125</v>
      </c>
      <c r="E138" s="1059">
        <v>0.112</v>
      </c>
      <c r="F138" s="1071"/>
    </row>
    <row r="139" spans="1:6" ht="14.25" thickBot="1">
      <c r="A139" s="835" t="s">
        <v>56</v>
      </c>
      <c r="B139" s="829" t="s">
        <v>898</v>
      </c>
      <c r="C139" s="1059">
        <v>0.127</v>
      </c>
      <c r="D139" s="1059">
        <v>0.127</v>
      </c>
      <c r="E139" s="1059">
        <v>0.122</v>
      </c>
      <c r="F139" s="1060">
        <v>0.13</v>
      </c>
    </row>
    <row r="140" spans="1:6" ht="14.25" thickBot="1">
      <c r="A140" s="835" t="s">
        <v>56</v>
      </c>
      <c r="B140" s="829" t="s">
        <v>899</v>
      </c>
      <c r="C140" s="1059">
        <v>0.125</v>
      </c>
      <c r="D140" s="1059">
        <v>0.125</v>
      </c>
      <c r="E140" s="1059">
        <v>0.11899999999999999</v>
      </c>
      <c r="F140" s="1060">
        <v>0.13</v>
      </c>
    </row>
    <row r="141" spans="1:6" ht="14.25" thickBot="1">
      <c r="A141" s="835" t="s">
        <v>56</v>
      </c>
      <c r="B141" s="829" t="s">
        <v>464</v>
      </c>
      <c r="C141" s="1059">
        <v>0.125</v>
      </c>
      <c r="D141" s="1059">
        <v>0.125</v>
      </c>
      <c r="E141" s="1059">
        <v>0.11700000000000001</v>
      </c>
      <c r="F141" s="1071"/>
    </row>
    <row r="142" spans="1:6" ht="14.25" thickBot="1">
      <c r="A142" s="835" t="s">
        <v>56</v>
      </c>
      <c r="B142" s="829" t="s">
        <v>469</v>
      </c>
      <c r="C142" s="1059">
        <v>0.125</v>
      </c>
      <c r="D142" s="1059">
        <v>0.125</v>
      </c>
      <c r="E142" s="1059">
        <v>0.115</v>
      </c>
      <c r="F142" s="1071"/>
    </row>
    <row r="143" spans="1:6" ht="14.25" thickBot="1">
      <c r="A143" s="835" t="s">
        <v>56</v>
      </c>
      <c r="B143" s="829" t="s">
        <v>474</v>
      </c>
      <c r="C143" s="1059">
        <v>0.121</v>
      </c>
      <c r="D143" s="1059">
        <v>0.121</v>
      </c>
      <c r="E143" s="1059">
        <v>0.108</v>
      </c>
      <c r="F143" s="1071"/>
    </row>
    <row r="144" spans="1:6" ht="14.25" thickBot="1">
      <c r="A144" s="835" t="s">
        <v>56</v>
      </c>
      <c r="B144" s="1063" t="s">
        <v>900</v>
      </c>
      <c r="C144" s="1064">
        <v>0.126</v>
      </c>
      <c r="D144" s="1064">
        <v>0.126</v>
      </c>
      <c r="E144" s="1064">
        <v>0.121</v>
      </c>
      <c r="F144" s="1071"/>
    </row>
    <row r="145" spans="1:6" ht="14.25" thickBot="1">
      <c r="A145" s="845" t="s">
        <v>56</v>
      </c>
      <c r="B145" s="1065" t="s">
        <v>901</v>
      </c>
      <c r="C145" s="1073"/>
      <c r="D145" s="1073"/>
      <c r="E145" s="1073"/>
      <c r="F145" s="1066">
        <v>0.05</v>
      </c>
    </row>
    <row r="146" spans="1:6" ht="24.75" thickBot="1">
      <c r="A146" s="1067" t="s">
        <v>56</v>
      </c>
      <c r="B146" s="839" t="s">
        <v>902</v>
      </c>
      <c r="C146" s="1072"/>
      <c r="D146" s="1072"/>
      <c r="E146" s="1072"/>
      <c r="F146" s="1068">
        <v>0.05</v>
      </c>
    </row>
    <row r="147" spans="1:6" ht="24.75" thickBot="1">
      <c r="A147" s="835" t="s">
        <v>56</v>
      </c>
      <c r="B147" s="829" t="s">
        <v>903</v>
      </c>
      <c r="C147" s="1072"/>
      <c r="D147" s="1072"/>
      <c r="E147" s="1072"/>
      <c r="F147" s="1060">
        <v>0.05</v>
      </c>
    </row>
    <row r="148" spans="1:6" ht="24.75" thickBot="1">
      <c r="A148" s="835" t="s">
        <v>56</v>
      </c>
      <c r="B148" s="829" t="s">
        <v>904</v>
      </c>
      <c r="C148" s="1072"/>
      <c r="D148" s="1072"/>
      <c r="E148" s="1072"/>
      <c r="F148" s="1060">
        <v>0.05</v>
      </c>
    </row>
    <row r="149" spans="1:6" ht="24.75" thickBot="1">
      <c r="A149" s="835" t="s">
        <v>56</v>
      </c>
      <c r="B149" s="829" t="s">
        <v>905</v>
      </c>
      <c r="C149" s="1072"/>
      <c r="D149" s="1072"/>
      <c r="E149" s="1072"/>
      <c r="F149" s="1060">
        <v>0.05</v>
      </c>
    </row>
    <row r="150" spans="1:6" ht="24.75" thickBot="1">
      <c r="A150" s="835" t="s">
        <v>56</v>
      </c>
      <c r="B150" s="829" t="s">
        <v>906</v>
      </c>
      <c r="C150" s="1072"/>
      <c r="D150" s="1072"/>
      <c r="E150" s="1072"/>
      <c r="F150" s="1060">
        <v>0.05</v>
      </c>
    </row>
    <row r="151" spans="1:6" ht="24.75" thickBot="1">
      <c r="A151" s="835" t="s">
        <v>56</v>
      </c>
      <c r="B151" s="829" t="s">
        <v>907</v>
      </c>
      <c r="C151" s="1072"/>
      <c r="D151" s="1072"/>
      <c r="E151" s="1072"/>
      <c r="F151" s="1060">
        <v>0.05</v>
      </c>
    </row>
    <row r="152" spans="1:6" ht="24.75" thickBot="1">
      <c r="A152" s="835" t="s">
        <v>56</v>
      </c>
      <c r="B152" s="829" t="s">
        <v>507</v>
      </c>
      <c r="C152" s="1072"/>
      <c r="D152" s="1072"/>
      <c r="E152" s="1072"/>
      <c r="F152" s="1060">
        <v>0.05</v>
      </c>
    </row>
    <row r="153" spans="1:6" ht="14.25" thickBot="1">
      <c r="A153" s="835" t="s">
        <v>56</v>
      </c>
      <c r="B153" s="829" t="s">
        <v>908</v>
      </c>
      <c r="C153" s="1072"/>
      <c r="D153" s="1072"/>
      <c r="E153" s="1072"/>
      <c r="F153" s="1060">
        <v>0.05</v>
      </c>
    </row>
    <row r="154" spans="1:6" ht="14.25" thickBot="1">
      <c r="A154" s="835" t="s">
        <v>56</v>
      </c>
      <c r="B154" s="829" t="s">
        <v>909</v>
      </c>
      <c r="C154" s="1072"/>
      <c r="D154" s="1072"/>
      <c r="E154" s="1072"/>
      <c r="F154" s="1060">
        <v>0.05</v>
      </c>
    </row>
    <row r="155" spans="1:6" ht="24.75" thickBot="1">
      <c r="A155" s="835" t="s">
        <v>56</v>
      </c>
      <c r="B155" s="829" t="s">
        <v>910</v>
      </c>
      <c r="C155" s="1072"/>
      <c r="D155" s="1072"/>
      <c r="E155" s="1072"/>
      <c r="F155" s="1060">
        <v>0.05</v>
      </c>
    </row>
    <row r="156" spans="1:6" ht="24.75" thickBot="1">
      <c r="A156" s="835" t="s">
        <v>56</v>
      </c>
      <c r="B156" s="829" t="s">
        <v>911</v>
      </c>
      <c r="C156" s="1072"/>
      <c r="D156" s="1072"/>
      <c r="E156" s="1072"/>
      <c r="F156" s="1060">
        <v>0.05</v>
      </c>
    </row>
    <row r="157" spans="1:6" ht="14.25" thickBot="1">
      <c r="A157" s="845" t="s">
        <v>56</v>
      </c>
      <c r="B157" s="841" t="s">
        <v>912</v>
      </c>
      <c r="C157" s="1069"/>
      <c r="D157" s="1069"/>
      <c r="E157" s="1069"/>
      <c r="F157" s="1062">
        <v>0.05</v>
      </c>
    </row>
    <row r="158" spans="1:6" ht="14.25" thickBot="1">
      <c r="A158" s="835" t="s">
        <v>526</v>
      </c>
      <c r="B158" s="836" t="s">
        <v>913</v>
      </c>
      <c r="C158" s="1057">
        <v>0.13</v>
      </c>
      <c r="D158" s="1057">
        <v>0.13</v>
      </c>
      <c r="E158" s="1057">
        <v>0.13</v>
      </c>
      <c r="F158" s="1058">
        <v>0.13</v>
      </c>
    </row>
    <row r="159" spans="1:6" ht="14.25" thickBot="1">
      <c r="A159" s="835" t="s">
        <v>526</v>
      </c>
      <c r="B159" s="829" t="s">
        <v>193</v>
      </c>
      <c r="C159" s="1059">
        <v>0.13</v>
      </c>
      <c r="D159" s="1059">
        <v>0.13</v>
      </c>
      <c r="E159" s="1059">
        <v>0.13</v>
      </c>
      <c r="F159" s="1060">
        <v>0.13</v>
      </c>
    </row>
    <row r="160" spans="1:6" ht="14.25" thickBot="1">
      <c r="A160" s="835" t="s">
        <v>526</v>
      </c>
      <c r="B160" s="829" t="s">
        <v>206</v>
      </c>
      <c r="C160" s="1059">
        <v>0.13</v>
      </c>
      <c r="D160" s="1059">
        <v>0.13</v>
      </c>
      <c r="E160" s="1059">
        <v>0.129</v>
      </c>
      <c r="F160" s="1060">
        <v>0.13</v>
      </c>
    </row>
    <row r="161" spans="1:6" ht="14.25" thickBot="1">
      <c r="A161" s="835" t="s">
        <v>526</v>
      </c>
      <c r="B161" s="829" t="s">
        <v>219</v>
      </c>
      <c r="C161" s="1059">
        <v>0.128</v>
      </c>
      <c r="D161" s="1059">
        <v>0.128</v>
      </c>
      <c r="E161" s="1059">
        <v>0.125</v>
      </c>
      <c r="F161" s="1060">
        <v>0.13</v>
      </c>
    </row>
    <row r="162" spans="1:6" ht="14.25" thickBot="1">
      <c r="A162" s="835" t="s">
        <v>526</v>
      </c>
      <c r="B162" s="829" t="s">
        <v>231</v>
      </c>
      <c r="C162" s="1059">
        <v>0.122</v>
      </c>
      <c r="D162" s="1059">
        <v>0.122</v>
      </c>
      <c r="E162" s="1059">
        <v>0.126</v>
      </c>
      <c r="F162" s="1060">
        <v>0.122</v>
      </c>
    </row>
    <row r="163" spans="1:6" ht="14.25" thickBot="1">
      <c r="A163" s="835" t="s">
        <v>526</v>
      </c>
      <c r="B163" s="829" t="s">
        <v>242</v>
      </c>
      <c r="C163" s="1059">
        <v>0.13</v>
      </c>
      <c r="D163" s="1059">
        <v>0.13</v>
      </c>
      <c r="E163" s="1059">
        <v>0.125</v>
      </c>
      <c r="F163" s="1060">
        <v>0.13</v>
      </c>
    </row>
    <row r="164" spans="1:6" ht="14.25" thickBot="1">
      <c r="A164" s="835" t="s">
        <v>526</v>
      </c>
      <c r="B164" s="829" t="s">
        <v>253</v>
      </c>
      <c r="C164" s="1059">
        <v>0.13</v>
      </c>
      <c r="D164" s="1059">
        <v>0.13</v>
      </c>
      <c r="E164" s="1059">
        <v>0.13</v>
      </c>
      <c r="F164" s="1060">
        <v>0.13</v>
      </c>
    </row>
    <row r="165" spans="1:6" ht="14.25" thickBot="1">
      <c r="A165" s="835" t="s">
        <v>526</v>
      </c>
      <c r="B165" s="829" t="s">
        <v>264</v>
      </c>
      <c r="C165" s="1059">
        <v>0.13</v>
      </c>
      <c r="D165" s="1059">
        <v>0.13</v>
      </c>
      <c r="E165" s="1059">
        <v>0.124</v>
      </c>
      <c r="F165" s="1060">
        <v>0.13</v>
      </c>
    </row>
    <row r="166" spans="1:6" ht="14.25" thickBot="1">
      <c r="A166" s="835" t="s">
        <v>526</v>
      </c>
      <c r="B166" s="829" t="s">
        <v>276</v>
      </c>
      <c r="C166" s="1059">
        <v>0.13</v>
      </c>
      <c r="D166" s="1059">
        <v>0.13</v>
      </c>
      <c r="E166" s="1059">
        <v>0.13</v>
      </c>
      <c r="F166" s="1060">
        <v>0.13</v>
      </c>
    </row>
    <row r="167" spans="1:6" ht="14.25" thickBot="1">
      <c r="A167" s="835" t="s">
        <v>526</v>
      </c>
      <c r="B167" s="829" t="s">
        <v>286</v>
      </c>
      <c r="C167" s="1059">
        <v>0.125</v>
      </c>
      <c r="D167" s="1059">
        <v>0.125</v>
      </c>
      <c r="E167" s="1059">
        <v>0.121</v>
      </c>
      <c r="F167" s="1071"/>
    </row>
    <row r="168" spans="1:6" ht="14.25" thickBot="1">
      <c r="A168" s="835" t="s">
        <v>526</v>
      </c>
      <c r="B168" s="829" t="s">
        <v>296</v>
      </c>
      <c r="C168" s="1059">
        <v>0.13</v>
      </c>
      <c r="D168" s="1059">
        <v>0.13</v>
      </c>
      <c r="E168" s="1059">
        <v>0.126</v>
      </c>
      <c r="F168" s="1071"/>
    </row>
    <row r="169" spans="1:6" ht="14.25" thickBot="1">
      <c r="A169" s="835" t="s">
        <v>526</v>
      </c>
      <c r="B169" s="829" t="s">
        <v>306</v>
      </c>
      <c r="C169" s="1059">
        <v>0.128</v>
      </c>
      <c r="D169" s="1059">
        <v>0.129</v>
      </c>
      <c r="E169" s="1059">
        <v>0.13</v>
      </c>
      <c r="F169" s="1071"/>
    </row>
    <row r="170" spans="1:6" ht="14.25" thickBot="1">
      <c r="A170" s="835" t="s">
        <v>526</v>
      </c>
      <c r="B170" s="829" t="s">
        <v>316</v>
      </c>
      <c r="C170" s="1059">
        <v>0.14099999999999999</v>
      </c>
      <c r="D170" s="1059">
        <v>0.13</v>
      </c>
      <c r="E170" s="1059">
        <v>0.125</v>
      </c>
      <c r="F170" s="1071"/>
    </row>
    <row r="171" spans="1:6" ht="14.25" thickBot="1">
      <c r="A171" s="835" t="s">
        <v>526</v>
      </c>
      <c r="B171" s="829" t="s">
        <v>914</v>
      </c>
      <c r="C171" s="1059">
        <v>0.127</v>
      </c>
      <c r="D171" s="1059">
        <v>0.126</v>
      </c>
      <c r="E171" s="1059">
        <v>0.126</v>
      </c>
      <c r="F171" s="1060">
        <v>0.11799999999999999</v>
      </c>
    </row>
    <row r="172" spans="1:6" ht="14.25" thickBot="1">
      <c r="A172" s="835" t="s">
        <v>526</v>
      </c>
      <c r="B172" s="829" t="s">
        <v>915</v>
      </c>
      <c r="C172" s="1059">
        <v>0.13</v>
      </c>
      <c r="D172" s="1059">
        <v>0.13</v>
      </c>
      <c r="E172" s="1059">
        <v>0.13</v>
      </c>
      <c r="F172" s="1071"/>
    </row>
    <row r="173" spans="1:6" ht="14.25" thickBot="1">
      <c r="A173" s="835" t="s">
        <v>526</v>
      </c>
      <c r="B173" s="829" t="s">
        <v>348</v>
      </c>
      <c r="C173" s="1059">
        <v>0.13</v>
      </c>
      <c r="D173" s="1059">
        <v>0.13</v>
      </c>
      <c r="E173" s="1059">
        <v>0.13</v>
      </c>
      <c r="F173" s="1071"/>
    </row>
    <row r="174" spans="1:6" ht="14.25" thickBot="1">
      <c r="A174" s="835" t="s">
        <v>526</v>
      </c>
      <c r="B174" s="829" t="s">
        <v>916</v>
      </c>
      <c r="C174" s="1059">
        <v>0.13</v>
      </c>
      <c r="D174" s="1059">
        <v>0.13</v>
      </c>
      <c r="E174" s="1059">
        <v>0.13</v>
      </c>
      <c r="F174" s="1060">
        <v>0.13</v>
      </c>
    </row>
    <row r="175" spans="1:6" ht="14.25" thickBot="1">
      <c r="A175" s="835" t="s">
        <v>526</v>
      </c>
      <c r="B175" s="829" t="s">
        <v>917</v>
      </c>
      <c r="C175" s="1059">
        <v>0.13</v>
      </c>
      <c r="D175" s="1059">
        <v>0.13</v>
      </c>
      <c r="E175" s="1059">
        <v>0.13</v>
      </c>
      <c r="F175" s="1060">
        <v>0.13</v>
      </c>
    </row>
    <row r="176" spans="1:6" ht="14.25" thickBot="1">
      <c r="A176" s="835" t="s">
        <v>526</v>
      </c>
      <c r="B176" s="829" t="s">
        <v>378</v>
      </c>
      <c r="C176" s="1059">
        <v>0.13</v>
      </c>
      <c r="D176" s="1059">
        <v>0.13</v>
      </c>
      <c r="E176" s="1059">
        <v>0.13</v>
      </c>
      <c r="F176" s="1060">
        <v>0.13</v>
      </c>
    </row>
    <row r="177" spans="1:6" ht="14.25" thickBot="1">
      <c r="A177" s="835" t="s">
        <v>526</v>
      </c>
      <c r="B177" s="829" t="s">
        <v>918</v>
      </c>
      <c r="C177" s="1059">
        <v>0.13</v>
      </c>
      <c r="D177" s="1059">
        <v>0.13</v>
      </c>
      <c r="E177" s="1059">
        <v>0.13</v>
      </c>
      <c r="F177" s="1060">
        <v>0.13</v>
      </c>
    </row>
    <row r="178" spans="1:6" ht="14.25" thickBot="1">
      <c r="A178" s="835" t="s">
        <v>526</v>
      </c>
      <c r="B178" s="829" t="s">
        <v>396</v>
      </c>
      <c r="C178" s="1059">
        <v>0.13</v>
      </c>
      <c r="D178" s="1059">
        <v>0.13</v>
      </c>
      <c r="E178" s="1059">
        <v>0.13</v>
      </c>
      <c r="F178" s="1060">
        <v>0.127</v>
      </c>
    </row>
    <row r="179" spans="1:6" ht="14.25" thickBot="1">
      <c r="A179" s="835" t="s">
        <v>526</v>
      </c>
      <c r="B179" s="829" t="s">
        <v>404</v>
      </c>
      <c r="C179" s="1059">
        <v>0.13</v>
      </c>
      <c r="D179" s="1059">
        <v>0.13</v>
      </c>
      <c r="E179" s="1059">
        <v>0.13</v>
      </c>
      <c r="F179" s="1071"/>
    </row>
    <row r="180" spans="1:6" ht="14.25" thickBot="1">
      <c r="A180" s="835" t="s">
        <v>526</v>
      </c>
      <c r="B180" s="829" t="s">
        <v>919</v>
      </c>
      <c r="C180" s="1059">
        <v>0.13</v>
      </c>
      <c r="D180" s="1059">
        <v>0.13</v>
      </c>
      <c r="E180" s="1059">
        <v>0.125</v>
      </c>
      <c r="F180" s="1060">
        <v>0.13</v>
      </c>
    </row>
    <row r="181" spans="1:6" ht="14.25" thickBot="1">
      <c r="A181" s="835" t="s">
        <v>526</v>
      </c>
      <c r="B181" s="829" t="s">
        <v>418</v>
      </c>
      <c r="C181" s="1059">
        <v>0.122</v>
      </c>
      <c r="D181" s="1059">
        <v>0.123</v>
      </c>
      <c r="E181" s="1059">
        <v>0.126</v>
      </c>
      <c r="F181" s="1060">
        <v>0.121</v>
      </c>
    </row>
    <row r="182" spans="1:6" ht="14.25" thickBot="1">
      <c r="A182" s="835" t="s">
        <v>526</v>
      </c>
      <c r="B182" s="829" t="s">
        <v>425</v>
      </c>
      <c r="C182" s="1059">
        <v>0.125</v>
      </c>
      <c r="D182" s="1059">
        <v>0.125</v>
      </c>
      <c r="E182" s="1059">
        <v>0.11700000000000001</v>
      </c>
      <c r="F182" s="1060">
        <v>0.13</v>
      </c>
    </row>
    <row r="183" spans="1:6" ht="14.25" thickBot="1">
      <c r="A183" s="835" t="s">
        <v>526</v>
      </c>
      <c r="B183" s="829" t="s">
        <v>432</v>
      </c>
      <c r="C183" s="1059">
        <v>0.127</v>
      </c>
      <c r="D183" s="1059">
        <v>0.127</v>
      </c>
      <c r="E183" s="1059">
        <v>0.128</v>
      </c>
      <c r="F183" s="1071"/>
    </row>
    <row r="184" spans="1:6" ht="14.25" thickBot="1">
      <c r="A184" s="835" t="s">
        <v>526</v>
      </c>
      <c r="B184" s="829" t="s">
        <v>439</v>
      </c>
      <c r="C184" s="1059">
        <v>0.125</v>
      </c>
      <c r="D184" s="1059">
        <v>0.125</v>
      </c>
      <c r="E184" s="1059">
        <v>0.127</v>
      </c>
      <c r="F184" s="1071"/>
    </row>
    <row r="185" spans="1:6" ht="14.25" thickBot="1">
      <c r="A185" s="835" t="s">
        <v>526</v>
      </c>
      <c r="B185" s="829" t="s">
        <v>920</v>
      </c>
      <c r="C185" s="1059">
        <v>0.127</v>
      </c>
      <c r="D185" s="1059">
        <v>0.127</v>
      </c>
      <c r="E185" s="1059">
        <v>0.128</v>
      </c>
      <c r="F185" s="1060">
        <v>0.13</v>
      </c>
    </row>
    <row r="186" spans="1:6" ht="24.75" thickBot="1">
      <c r="A186" s="835" t="s">
        <v>526</v>
      </c>
      <c r="B186" s="829" t="s">
        <v>921</v>
      </c>
      <c r="C186" s="1072"/>
      <c r="D186" s="1072"/>
      <c r="E186" s="1072"/>
      <c r="F186" s="1060">
        <v>0.05</v>
      </c>
    </row>
    <row r="187" spans="1:6" ht="14.25" thickBot="1">
      <c r="A187" s="835" t="s">
        <v>526</v>
      </c>
      <c r="B187" s="829" t="s">
        <v>922</v>
      </c>
      <c r="C187" s="1072"/>
      <c r="D187" s="1072"/>
      <c r="E187" s="1072"/>
      <c r="F187" s="1060">
        <v>0.05</v>
      </c>
    </row>
    <row r="188" spans="1:6" ht="14.25" thickBot="1">
      <c r="A188" s="835" t="s">
        <v>526</v>
      </c>
      <c r="B188" s="829" t="s">
        <v>923</v>
      </c>
      <c r="C188" s="1072"/>
      <c r="D188" s="1072"/>
      <c r="E188" s="1072"/>
      <c r="F188" s="1060">
        <v>0.05</v>
      </c>
    </row>
    <row r="189" spans="1:6" ht="24.75" thickBot="1">
      <c r="A189" s="835" t="s">
        <v>526</v>
      </c>
      <c r="B189" s="829" t="s">
        <v>924</v>
      </c>
      <c r="C189" s="1072"/>
      <c r="D189" s="1072"/>
      <c r="E189" s="1072"/>
      <c r="F189" s="1060">
        <v>0.05</v>
      </c>
    </row>
    <row r="190" spans="1:6" ht="24.75" thickBot="1">
      <c r="A190" s="835" t="s">
        <v>526</v>
      </c>
      <c r="B190" s="829" t="s">
        <v>925</v>
      </c>
      <c r="C190" s="1072"/>
      <c r="D190" s="1072"/>
      <c r="E190" s="1072"/>
      <c r="F190" s="1060">
        <v>0.05</v>
      </c>
    </row>
    <row r="191" spans="1:6" ht="24.75" thickBot="1">
      <c r="A191" s="835" t="s">
        <v>526</v>
      </c>
      <c r="B191" s="829" t="s">
        <v>926</v>
      </c>
      <c r="C191" s="1072"/>
      <c r="D191" s="1072"/>
      <c r="E191" s="1072"/>
      <c r="F191" s="1060">
        <v>0.05</v>
      </c>
    </row>
    <row r="192" spans="1:6" ht="24.75" thickBot="1">
      <c r="A192" s="835" t="s">
        <v>526</v>
      </c>
      <c r="B192" s="829" t="s">
        <v>927</v>
      </c>
      <c r="C192" s="1072"/>
      <c r="D192" s="1072"/>
      <c r="E192" s="1072"/>
      <c r="F192" s="1060">
        <v>0.05</v>
      </c>
    </row>
    <row r="193" spans="1:6" ht="24.75" thickBot="1">
      <c r="A193" s="835" t="s">
        <v>526</v>
      </c>
      <c r="B193" s="829" t="s">
        <v>928</v>
      </c>
      <c r="C193" s="1072"/>
      <c r="D193" s="1072"/>
      <c r="E193" s="1072"/>
      <c r="F193" s="1060">
        <v>0.05</v>
      </c>
    </row>
    <row r="194" spans="1:6" ht="24.75" thickBot="1">
      <c r="A194" s="835" t="s">
        <v>526</v>
      </c>
      <c r="B194" s="829" t="s">
        <v>929</v>
      </c>
      <c r="C194" s="1072"/>
      <c r="D194" s="1072"/>
      <c r="E194" s="1072"/>
      <c r="F194" s="1060">
        <v>0.05</v>
      </c>
    </row>
    <row r="195" spans="1:6" ht="14.25" thickBot="1">
      <c r="A195" s="835" t="s">
        <v>526</v>
      </c>
      <c r="B195" s="829" t="s">
        <v>930</v>
      </c>
      <c r="C195" s="1072"/>
      <c r="D195" s="1072"/>
      <c r="E195" s="1072"/>
      <c r="F195" s="1060">
        <v>0.05</v>
      </c>
    </row>
    <row r="196" spans="1:6" ht="24.75" thickBot="1">
      <c r="A196" s="835" t="s">
        <v>526</v>
      </c>
      <c r="B196" s="829" t="s">
        <v>931</v>
      </c>
      <c r="C196" s="1072"/>
      <c r="D196" s="1072"/>
      <c r="E196" s="1072"/>
      <c r="F196" s="1060">
        <v>0.05</v>
      </c>
    </row>
    <row r="197" spans="1:6" ht="24.75" thickBot="1">
      <c r="A197" s="835" t="s">
        <v>526</v>
      </c>
      <c r="B197" s="829" t="s">
        <v>932</v>
      </c>
      <c r="C197" s="1072"/>
      <c r="D197" s="1072"/>
      <c r="E197" s="1072"/>
      <c r="F197" s="1060">
        <v>0.05</v>
      </c>
    </row>
    <row r="198" spans="1:6" ht="24.75" thickBot="1">
      <c r="A198" s="835" t="s">
        <v>526</v>
      </c>
      <c r="B198" s="829" t="s">
        <v>933</v>
      </c>
      <c r="C198" s="1072"/>
      <c r="D198" s="1072"/>
      <c r="E198" s="1072"/>
      <c r="F198" s="1060">
        <v>0.05</v>
      </c>
    </row>
    <row r="199" spans="1:6" ht="24.75" thickBot="1">
      <c r="A199" s="835" t="s">
        <v>526</v>
      </c>
      <c r="B199" s="829" t="s">
        <v>934</v>
      </c>
      <c r="C199" s="1072"/>
      <c r="D199" s="1072"/>
      <c r="E199" s="1072"/>
      <c r="F199" s="1060">
        <v>0.05</v>
      </c>
    </row>
    <row r="200" spans="1:6" ht="24.75" thickBot="1">
      <c r="A200" s="835" t="s">
        <v>526</v>
      </c>
      <c r="B200" s="829" t="s">
        <v>935</v>
      </c>
      <c r="C200" s="1072"/>
      <c r="D200" s="1072"/>
      <c r="E200" s="1072"/>
      <c r="F200" s="1060">
        <v>0.05</v>
      </c>
    </row>
    <row r="201" spans="1:6" ht="24.75" thickBot="1">
      <c r="A201" s="835" t="s">
        <v>526</v>
      </c>
      <c r="B201" s="829" t="s">
        <v>936</v>
      </c>
      <c r="C201" s="1072"/>
      <c r="D201" s="1072"/>
      <c r="E201" s="1072"/>
      <c r="F201" s="1060">
        <v>0.05</v>
      </c>
    </row>
    <row r="202" spans="1:6" ht="24.75" thickBot="1">
      <c r="A202" s="835" t="s">
        <v>526</v>
      </c>
      <c r="B202" s="829" t="s">
        <v>937</v>
      </c>
      <c r="C202" s="1072"/>
      <c r="D202" s="1072"/>
      <c r="E202" s="1072"/>
      <c r="F202" s="1060">
        <v>0.05</v>
      </c>
    </row>
    <row r="203" spans="1:6" ht="24.75" thickBot="1">
      <c r="A203" s="835" t="s">
        <v>526</v>
      </c>
      <c r="B203" s="829" t="s">
        <v>938</v>
      </c>
      <c r="C203" s="1072"/>
      <c r="D203" s="1072"/>
      <c r="E203" s="1072"/>
      <c r="F203" s="1060">
        <v>0.05</v>
      </c>
    </row>
    <row r="204" spans="1:6" ht="14.25" thickBot="1">
      <c r="A204" s="835" t="s">
        <v>526</v>
      </c>
      <c r="B204" s="829" t="s">
        <v>939</v>
      </c>
      <c r="C204" s="1072"/>
      <c r="D204" s="1072"/>
      <c r="E204" s="1072"/>
      <c r="F204" s="1060">
        <v>0.05</v>
      </c>
    </row>
    <row r="205" spans="1:6" ht="14.25" thickBot="1">
      <c r="A205" s="845" t="s">
        <v>526</v>
      </c>
      <c r="B205" s="841" t="s">
        <v>940</v>
      </c>
      <c r="C205" s="1069"/>
      <c r="D205" s="1069"/>
      <c r="E205" s="1069"/>
      <c r="F205" s="1062">
        <v>0.05</v>
      </c>
    </row>
    <row r="206" spans="1:6" ht="14.25" thickBot="1">
      <c r="A206" s="835" t="s">
        <v>528</v>
      </c>
      <c r="B206" s="836" t="s">
        <v>941</v>
      </c>
      <c r="C206" s="1057">
        <v>0.15</v>
      </c>
      <c r="D206" s="1057">
        <v>0.15</v>
      </c>
      <c r="E206" s="1057">
        <v>0.15</v>
      </c>
      <c r="F206" s="1058">
        <v>0.15</v>
      </c>
    </row>
    <row r="207" spans="1:6" ht="14.25" thickBot="1">
      <c r="A207" s="835" t="s">
        <v>528</v>
      </c>
      <c r="B207" s="829" t="s">
        <v>194</v>
      </c>
      <c r="C207" s="1059">
        <v>0.15</v>
      </c>
      <c r="D207" s="1059">
        <v>0.15</v>
      </c>
      <c r="E207" s="1059">
        <v>0.15</v>
      </c>
      <c r="F207" s="1060">
        <v>0.14399999999999999</v>
      </c>
    </row>
    <row r="208" spans="1:6" ht="14.25" thickBot="1">
      <c r="A208" s="835" t="s">
        <v>528</v>
      </c>
      <c r="B208" s="829" t="s">
        <v>207</v>
      </c>
      <c r="C208" s="1059">
        <v>0.15</v>
      </c>
      <c r="D208" s="1059">
        <v>0.15</v>
      </c>
      <c r="E208" s="1059">
        <v>0.15</v>
      </c>
      <c r="F208" s="1060">
        <v>0.15</v>
      </c>
    </row>
    <row r="209" spans="1:6" ht="14.25" thickBot="1">
      <c r="A209" s="835" t="s">
        <v>528</v>
      </c>
      <c r="B209" s="829" t="s">
        <v>220</v>
      </c>
      <c r="C209" s="1059">
        <v>0.13700000000000001</v>
      </c>
      <c r="D209" s="1059">
        <v>0.13700000000000001</v>
      </c>
      <c r="E209" s="1059">
        <v>0.14000000000000001</v>
      </c>
      <c r="F209" s="1060">
        <v>0.11700000000000001</v>
      </c>
    </row>
    <row r="210" spans="1:6" ht="14.25" thickBot="1">
      <c r="A210" s="835" t="s">
        <v>528</v>
      </c>
      <c r="B210" s="829" t="s">
        <v>942</v>
      </c>
      <c r="C210" s="1059">
        <v>0.15</v>
      </c>
      <c r="D210" s="1059">
        <v>0.15</v>
      </c>
      <c r="E210" s="1059">
        <v>0.15</v>
      </c>
      <c r="F210" s="1060">
        <v>0.13800000000000001</v>
      </c>
    </row>
    <row r="211" spans="1:6" ht="14.25" thickBot="1">
      <c r="A211" s="835" t="s">
        <v>528</v>
      </c>
      <c r="B211" s="829" t="s">
        <v>943</v>
      </c>
      <c r="C211" s="1059">
        <v>0.13700000000000001</v>
      </c>
      <c r="D211" s="1059">
        <v>0.13500000000000001</v>
      </c>
      <c r="E211" s="1059">
        <v>0.13600000000000001</v>
      </c>
      <c r="F211" s="1060">
        <v>0.1</v>
      </c>
    </row>
    <row r="212" spans="1:6" ht="14.25" thickBot="1">
      <c r="A212" s="835" t="s">
        <v>528</v>
      </c>
      <c r="B212" s="829" t="s">
        <v>944</v>
      </c>
      <c r="C212" s="1059">
        <v>0.15</v>
      </c>
      <c r="D212" s="1059">
        <v>0.15</v>
      </c>
      <c r="E212" s="1059">
        <v>0.14799999999999999</v>
      </c>
      <c r="F212" s="1060">
        <v>0.13600000000000001</v>
      </c>
    </row>
    <row r="213" spans="1:6" ht="14.25" thickBot="1">
      <c r="A213" s="835" t="s">
        <v>528</v>
      </c>
      <c r="B213" s="829" t="s">
        <v>265</v>
      </c>
      <c r="C213" s="1059">
        <v>0.15</v>
      </c>
      <c r="D213" s="1059">
        <v>0.15</v>
      </c>
      <c r="E213" s="1059">
        <v>0.15</v>
      </c>
      <c r="F213" s="1060">
        <v>0.13800000000000001</v>
      </c>
    </row>
    <row r="214" spans="1:6" ht="14.25" thickBot="1">
      <c r="A214" s="835" t="s">
        <v>528</v>
      </c>
      <c r="B214" s="829" t="s">
        <v>277</v>
      </c>
      <c r="C214" s="1059">
        <v>9.0999999999999998E-2</v>
      </c>
      <c r="D214" s="1059">
        <v>0.09</v>
      </c>
      <c r="E214" s="1059">
        <v>9.1999999999999998E-2</v>
      </c>
      <c r="F214" s="1071"/>
    </row>
    <row r="215" spans="1:6" ht="14.25" thickBot="1">
      <c r="A215" s="835" t="s">
        <v>528</v>
      </c>
      <c r="B215" s="829" t="s">
        <v>945</v>
      </c>
      <c r="C215" s="1059">
        <v>0.15</v>
      </c>
      <c r="D215" s="1059">
        <v>0.15</v>
      </c>
      <c r="E215" s="1059">
        <v>0.15</v>
      </c>
      <c r="F215" s="1060">
        <v>0.15</v>
      </c>
    </row>
    <row r="216" spans="1:6" ht="14.25" thickBot="1">
      <c r="A216" s="835" t="s">
        <v>528</v>
      </c>
      <c r="B216" s="829" t="s">
        <v>297</v>
      </c>
      <c r="C216" s="1059">
        <v>0.14699999999999999</v>
      </c>
      <c r="D216" s="1059">
        <v>0.14699999999999999</v>
      </c>
      <c r="E216" s="1059">
        <v>0.15</v>
      </c>
      <c r="F216" s="1060">
        <v>0.14000000000000001</v>
      </c>
    </row>
    <row r="217" spans="1:6" ht="14.25" thickBot="1">
      <c r="A217" s="835" t="s">
        <v>528</v>
      </c>
      <c r="B217" s="829" t="s">
        <v>307</v>
      </c>
      <c r="C217" s="1059">
        <v>0.15</v>
      </c>
      <c r="D217" s="1059">
        <v>0.15</v>
      </c>
      <c r="E217" s="1059">
        <v>0.15</v>
      </c>
      <c r="F217" s="1060">
        <v>0.15</v>
      </c>
    </row>
    <row r="218" spans="1:6" ht="14.25" thickBot="1">
      <c r="A218" s="835" t="s">
        <v>528</v>
      </c>
      <c r="B218" s="829" t="s">
        <v>946</v>
      </c>
      <c r="C218" s="1059">
        <v>0.15</v>
      </c>
      <c r="D218" s="1059">
        <v>0.15</v>
      </c>
      <c r="E218" s="1059">
        <v>0.15</v>
      </c>
      <c r="F218" s="1060">
        <v>0.15</v>
      </c>
    </row>
    <row r="219" spans="1:6" ht="14.25" thickBot="1">
      <c r="A219" s="835" t="s">
        <v>528</v>
      </c>
      <c r="B219" s="829" t="s">
        <v>328</v>
      </c>
      <c r="C219" s="1059">
        <v>0.15</v>
      </c>
      <c r="D219" s="1059">
        <v>0.15</v>
      </c>
      <c r="E219" s="1059">
        <v>0.15</v>
      </c>
      <c r="F219" s="1060">
        <v>0.14799999999999999</v>
      </c>
    </row>
    <row r="220" spans="1:6" ht="14.25" thickBot="1">
      <c r="A220" s="835" t="s">
        <v>528</v>
      </c>
      <c r="B220" s="829" t="s">
        <v>947</v>
      </c>
      <c r="C220" s="1059">
        <v>0.15</v>
      </c>
      <c r="D220" s="1059">
        <v>0.15</v>
      </c>
      <c r="E220" s="1059">
        <v>0.15</v>
      </c>
      <c r="F220" s="1060">
        <v>0.15</v>
      </c>
    </row>
    <row r="221" spans="1:6" ht="14.25" thickBot="1">
      <c r="A221" s="835" t="s">
        <v>528</v>
      </c>
      <c r="B221" s="829" t="s">
        <v>349</v>
      </c>
      <c r="C221" s="1059"/>
      <c r="D221" s="1072"/>
      <c r="E221" s="1072"/>
      <c r="F221" s="1060">
        <v>0.14799999999999999</v>
      </c>
    </row>
    <row r="222" spans="1:6" ht="14.25" thickBot="1">
      <c r="A222" s="835" t="s">
        <v>528</v>
      </c>
      <c r="B222" s="829" t="s">
        <v>359</v>
      </c>
      <c r="C222" s="1059"/>
      <c r="D222" s="1072"/>
      <c r="E222" s="1072"/>
      <c r="F222" s="1060">
        <v>0.1</v>
      </c>
    </row>
    <row r="223" spans="1:6" ht="14.25" thickBot="1">
      <c r="A223" s="835" t="s">
        <v>528</v>
      </c>
      <c r="B223" s="829" t="s">
        <v>369</v>
      </c>
      <c r="C223" s="1059"/>
      <c r="D223" s="1072"/>
      <c r="E223" s="1072"/>
      <c r="F223" s="1060">
        <v>0.15</v>
      </c>
    </row>
    <row r="224" spans="1:6" ht="14.25" thickBot="1">
      <c r="A224" s="835" t="s">
        <v>528</v>
      </c>
      <c r="B224" s="829" t="s">
        <v>379</v>
      </c>
      <c r="C224" s="1059"/>
      <c r="D224" s="1072"/>
      <c r="E224" s="1072"/>
      <c r="F224" s="1060">
        <v>0.15</v>
      </c>
    </row>
    <row r="225" spans="1:6" ht="14.25" thickBot="1">
      <c r="A225" s="835" t="s">
        <v>528</v>
      </c>
      <c r="B225" s="829" t="s">
        <v>948</v>
      </c>
      <c r="C225" s="1059">
        <v>0.15</v>
      </c>
      <c r="D225" s="1059">
        <v>0.15</v>
      </c>
      <c r="E225" s="1059">
        <v>0.15</v>
      </c>
      <c r="F225" s="1060">
        <v>0.15</v>
      </c>
    </row>
    <row r="226" spans="1:6" ht="14.25" thickBot="1">
      <c r="A226" s="835" t="s">
        <v>528</v>
      </c>
      <c r="B226" s="829" t="s">
        <v>397</v>
      </c>
      <c r="C226" s="1059">
        <v>0.15</v>
      </c>
      <c r="D226" s="1059">
        <v>0.15</v>
      </c>
      <c r="E226" s="1059">
        <v>0.15</v>
      </c>
      <c r="F226" s="1060">
        <v>0.14799999999999999</v>
      </c>
    </row>
    <row r="227" spans="1:6" ht="14.25" thickBot="1">
      <c r="A227" s="835" t="s">
        <v>528</v>
      </c>
      <c r="B227" s="829" t="s">
        <v>949</v>
      </c>
      <c r="C227" s="1059">
        <v>0.15</v>
      </c>
      <c r="D227" s="1059">
        <v>0.15</v>
      </c>
      <c r="E227" s="1059">
        <v>0.15</v>
      </c>
      <c r="F227" s="1060">
        <v>0.15</v>
      </c>
    </row>
    <row r="228" spans="1:6" ht="14.25" thickBot="1">
      <c r="A228" s="835" t="s">
        <v>528</v>
      </c>
      <c r="B228" s="829" t="s">
        <v>412</v>
      </c>
      <c r="C228" s="1059">
        <v>0.15</v>
      </c>
      <c r="D228" s="1059">
        <v>0.15</v>
      </c>
      <c r="E228" s="1059">
        <v>0.15</v>
      </c>
      <c r="F228" s="1060">
        <v>0.15</v>
      </c>
    </row>
    <row r="229" spans="1:6" ht="14.25" thickBot="1">
      <c r="A229" s="835" t="s">
        <v>528</v>
      </c>
      <c r="B229" s="829" t="s">
        <v>419</v>
      </c>
      <c r="C229" s="1059">
        <v>0.15</v>
      </c>
      <c r="D229" s="1059">
        <v>0.15</v>
      </c>
      <c r="E229" s="1059">
        <v>0.15</v>
      </c>
      <c r="F229" s="1071"/>
    </row>
    <row r="230" spans="1:6" ht="14.25" thickBot="1">
      <c r="A230" s="835" t="s">
        <v>528</v>
      </c>
      <c r="B230" s="829" t="s">
        <v>426</v>
      </c>
      <c r="C230" s="1059">
        <v>0.14499999999999999</v>
      </c>
      <c r="D230" s="1059">
        <v>0.14499999999999999</v>
      </c>
      <c r="E230" s="1059">
        <v>0.14399999999999999</v>
      </c>
      <c r="F230" s="1071"/>
    </row>
    <row r="231" spans="1:6" ht="14.25" thickBot="1">
      <c r="A231" s="835" t="s">
        <v>528</v>
      </c>
      <c r="B231" s="829" t="s">
        <v>950</v>
      </c>
      <c r="C231" s="1059">
        <v>0.128</v>
      </c>
      <c r="D231" s="1059">
        <v>0.125</v>
      </c>
      <c r="E231" s="1059">
        <v>0.13200000000000001</v>
      </c>
      <c r="F231" s="1071"/>
    </row>
    <row r="232" spans="1:6" ht="14.25" thickBot="1">
      <c r="A232" s="835" t="s">
        <v>528</v>
      </c>
      <c r="B232" s="829" t="s">
        <v>951</v>
      </c>
      <c r="C232" s="1059">
        <v>0.14499999999999999</v>
      </c>
      <c r="D232" s="1059">
        <v>0.14399999999999999</v>
      </c>
      <c r="E232" s="1059">
        <v>0.14599999999999999</v>
      </c>
      <c r="F232" s="1060">
        <v>0.13800000000000001</v>
      </c>
    </row>
    <row r="233" spans="1:6" ht="14.25" thickBot="1">
      <c r="A233" s="835" t="s">
        <v>528</v>
      </c>
      <c r="B233" s="829" t="s">
        <v>952</v>
      </c>
      <c r="C233" s="1059">
        <v>0.14499999999999999</v>
      </c>
      <c r="D233" s="1059">
        <v>0.14299999999999999</v>
      </c>
      <c r="E233" s="1059">
        <v>0.14199999999999999</v>
      </c>
      <c r="F233" s="1071"/>
    </row>
    <row r="234" spans="1:6" ht="14.25" thickBot="1">
      <c r="A234" s="835" t="s">
        <v>528</v>
      </c>
      <c r="B234" s="829" t="s">
        <v>953</v>
      </c>
      <c r="C234" s="1059">
        <v>0.14000000000000001</v>
      </c>
      <c r="D234" s="1059">
        <v>0.14000000000000001</v>
      </c>
      <c r="E234" s="1059">
        <v>0.14399999999999999</v>
      </c>
      <c r="F234" s="1071"/>
    </row>
    <row r="235" spans="1:6" ht="14.25" thickBot="1">
      <c r="A235" s="835" t="s">
        <v>528</v>
      </c>
      <c r="B235" s="829" t="s">
        <v>954</v>
      </c>
      <c r="C235" s="1059">
        <v>0.14099999999999999</v>
      </c>
      <c r="D235" s="1059">
        <v>0.14199999999999999</v>
      </c>
      <c r="E235" s="1059">
        <v>0.14499999999999999</v>
      </c>
      <c r="F235" s="1060">
        <v>0.15</v>
      </c>
    </row>
    <row r="236" spans="1:6" ht="14.25" thickBot="1">
      <c r="A236" s="835" t="s">
        <v>528</v>
      </c>
      <c r="B236" s="829" t="s">
        <v>461</v>
      </c>
      <c r="C236" s="1072"/>
      <c r="D236" s="1072"/>
      <c r="E236" s="1072"/>
      <c r="F236" s="1060">
        <v>0.14299999999999999</v>
      </c>
    </row>
    <row r="237" spans="1:6" ht="24.75" thickBot="1">
      <c r="A237" s="835" t="s">
        <v>528</v>
      </c>
      <c r="B237" s="829" t="s">
        <v>955</v>
      </c>
      <c r="C237" s="1072"/>
      <c r="D237" s="1072"/>
      <c r="E237" s="1072"/>
      <c r="F237" s="1060">
        <v>0.05</v>
      </c>
    </row>
    <row r="238" spans="1:6" ht="24.75" thickBot="1">
      <c r="A238" s="835" t="s">
        <v>528</v>
      </c>
      <c r="B238" s="829" t="s">
        <v>956</v>
      </c>
      <c r="C238" s="1072"/>
      <c r="D238" s="1072"/>
      <c r="E238" s="1072"/>
      <c r="F238" s="1060">
        <v>0.05</v>
      </c>
    </row>
    <row r="239" spans="1:6" ht="24.75" thickBot="1">
      <c r="A239" s="835" t="s">
        <v>528</v>
      </c>
      <c r="B239" s="829" t="s">
        <v>957</v>
      </c>
      <c r="C239" s="1072"/>
      <c r="D239" s="1072"/>
      <c r="E239" s="1072"/>
      <c r="F239" s="1060">
        <v>0.05</v>
      </c>
    </row>
    <row r="240" spans="1:6" ht="24.75" thickBot="1">
      <c r="A240" s="835" t="s">
        <v>528</v>
      </c>
      <c r="B240" s="829" t="s">
        <v>958</v>
      </c>
      <c r="C240" s="1072"/>
      <c r="D240" s="1072"/>
      <c r="E240" s="1072"/>
      <c r="F240" s="1060">
        <v>0.05</v>
      </c>
    </row>
    <row r="241" spans="1:6" ht="24.75" thickBot="1">
      <c r="A241" s="835" t="s">
        <v>528</v>
      </c>
      <c r="B241" s="829" t="s">
        <v>959</v>
      </c>
      <c r="C241" s="1072"/>
      <c r="D241" s="1072"/>
      <c r="E241" s="1072"/>
      <c r="F241" s="1060">
        <v>0.05</v>
      </c>
    </row>
    <row r="242" spans="1:6" ht="24.75" thickBot="1">
      <c r="A242" s="835" t="s">
        <v>528</v>
      </c>
      <c r="B242" s="829" t="s">
        <v>960</v>
      </c>
      <c r="C242" s="1072"/>
      <c r="D242" s="1072"/>
      <c r="E242" s="1072"/>
      <c r="F242" s="1060">
        <v>0.05</v>
      </c>
    </row>
    <row r="243" spans="1:6" ht="24.75" thickBot="1">
      <c r="A243" s="835" t="s">
        <v>528</v>
      </c>
      <c r="B243" s="829" t="s">
        <v>961</v>
      </c>
      <c r="C243" s="1072"/>
      <c r="D243" s="1072"/>
      <c r="E243" s="1072"/>
      <c r="F243" s="1060">
        <v>0.05</v>
      </c>
    </row>
    <row r="244" spans="1:6" ht="24.75" thickBot="1">
      <c r="A244" s="845" t="s">
        <v>528</v>
      </c>
      <c r="B244" s="841" t="s">
        <v>962</v>
      </c>
      <c r="C244" s="1069"/>
      <c r="D244" s="1069"/>
      <c r="E244" s="1069"/>
      <c r="F244" s="1062">
        <v>0.05</v>
      </c>
    </row>
    <row r="245" spans="1:6" ht="14.25" thickBot="1">
      <c r="A245" s="835" t="s">
        <v>530</v>
      </c>
      <c r="B245" s="836" t="s">
        <v>963</v>
      </c>
      <c r="C245" s="1057">
        <v>0.15</v>
      </c>
      <c r="D245" s="1057">
        <v>0.15</v>
      </c>
      <c r="E245" s="1057">
        <v>0.15</v>
      </c>
      <c r="F245" s="1058">
        <v>0.14299999999999999</v>
      </c>
    </row>
    <row r="246" spans="1:6" ht="14.25" thickBot="1">
      <c r="A246" s="835" t="s">
        <v>530</v>
      </c>
      <c r="B246" s="829" t="s">
        <v>195</v>
      </c>
      <c r="C246" s="1059">
        <v>0.15</v>
      </c>
      <c r="D246" s="1059">
        <v>0.15</v>
      </c>
      <c r="E246" s="1059">
        <v>0.15</v>
      </c>
      <c r="F246" s="1060">
        <v>0.114</v>
      </c>
    </row>
    <row r="247" spans="1:6" ht="14.25" thickBot="1">
      <c r="A247" s="835" t="s">
        <v>530</v>
      </c>
      <c r="B247" s="829" t="s">
        <v>964</v>
      </c>
      <c r="C247" s="1059">
        <v>0.15</v>
      </c>
      <c r="D247" s="1059">
        <v>0.15</v>
      </c>
      <c r="E247" s="1059">
        <v>0.15</v>
      </c>
      <c r="F247" s="1060">
        <v>0.15</v>
      </c>
    </row>
    <row r="248" spans="1:6" ht="14.25" thickBot="1">
      <c r="A248" s="835" t="s">
        <v>530</v>
      </c>
      <c r="B248" s="829" t="s">
        <v>965</v>
      </c>
      <c r="C248" s="1059">
        <v>0.15</v>
      </c>
      <c r="D248" s="1059">
        <v>0.15</v>
      </c>
      <c r="E248" s="1059">
        <v>0.15</v>
      </c>
      <c r="F248" s="1060">
        <v>0.14000000000000001</v>
      </c>
    </row>
    <row r="249" spans="1:6" ht="14.25" thickBot="1">
      <c r="A249" s="835" t="s">
        <v>530</v>
      </c>
      <c r="B249" s="829" t="s">
        <v>966</v>
      </c>
      <c r="C249" s="1059">
        <v>0.15</v>
      </c>
      <c r="D249" s="1059">
        <v>0.14899999999999999</v>
      </c>
      <c r="E249" s="1059">
        <v>0.15</v>
      </c>
      <c r="F249" s="1060">
        <v>0.1</v>
      </c>
    </row>
    <row r="250" spans="1:6" ht="14.25" thickBot="1">
      <c r="A250" s="835" t="s">
        <v>530</v>
      </c>
      <c r="B250" s="829" t="s">
        <v>967</v>
      </c>
      <c r="C250" s="1059">
        <v>0.15</v>
      </c>
      <c r="D250" s="1059">
        <v>0.15</v>
      </c>
      <c r="E250" s="1059">
        <v>0.15</v>
      </c>
      <c r="F250" s="1060">
        <v>0.14399999999999999</v>
      </c>
    </row>
    <row r="251" spans="1:6" ht="14.25" thickBot="1">
      <c r="A251" s="835" t="s">
        <v>530</v>
      </c>
      <c r="B251" s="829" t="s">
        <v>255</v>
      </c>
      <c r="C251" s="1059">
        <v>0.15</v>
      </c>
      <c r="D251" s="1059">
        <v>0.15</v>
      </c>
      <c r="E251" s="1059">
        <v>0.15</v>
      </c>
      <c r="F251" s="1060">
        <v>0.14299999999999999</v>
      </c>
    </row>
    <row r="252" spans="1:6" ht="14.25" thickBot="1">
      <c r="A252" s="835" t="s">
        <v>530</v>
      </c>
      <c r="B252" s="829" t="s">
        <v>266</v>
      </c>
      <c r="C252" s="1059">
        <v>0.15</v>
      </c>
      <c r="D252" s="1059">
        <v>0.15</v>
      </c>
      <c r="E252" s="1059">
        <v>0.15</v>
      </c>
      <c r="F252" s="1060">
        <v>0.1</v>
      </c>
    </row>
    <row r="253" spans="1:6" ht="14.25" thickBot="1">
      <c r="A253" s="835" t="s">
        <v>530</v>
      </c>
      <c r="B253" s="829" t="s">
        <v>278</v>
      </c>
      <c r="C253" s="1059">
        <v>0.15</v>
      </c>
      <c r="D253" s="1059">
        <v>0.15</v>
      </c>
      <c r="E253" s="1059">
        <v>0.15</v>
      </c>
      <c r="F253" s="1060">
        <v>0.1</v>
      </c>
    </row>
    <row r="254" spans="1:6" ht="14.25" thickBot="1">
      <c r="A254" s="835" t="s">
        <v>530</v>
      </c>
      <c r="B254" s="829" t="s">
        <v>288</v>
      </c>
      <c r="C254" s="1072"/>
      <c r="D254" s="1072"/>
      <c r="E254" s="1072"/>
      <c r="F254" s="1060">
        <v>0.15</v>
      </c>
    </row>
    <row r="255" spans="1:6" ht="14.25" thickBot="1">
      <c r="A255" s="835" t="s">
        <v>530</v>
      </c>
      <c r="B255" s="829" t="s">
        <v>298</v>
      </c>
      <c r="C255" s="1072"/>
      <c r="D255" s="1072"/>
      <c r="E255" s="1072"/>
      <c r="F255" s="1060">
        <v>0.14299999999999999</v>
      </c>
    </row>
    <row r="256" spans="1:6" ht="14.25" thickBot="1">
      <c r="A256" s="835" t="s">
        <v>530</v>
      </c>
      <c r="B256" s="829" t="s">
        <v>968</v>
      </c>
      <c r="C256" s="1059">
        <v>0.14599999999999999</v>
      </c>
      <c r="D256" s="1059">
        <v>0.14699999999999999</v>
      </c>
      <c r="E256" s="1059">
        <v>0.15</v>
      </c>
      <c r="F256" s="1060">
        <v>0.13200000000000001</v>
      </c>
    </row>
    <row r="257" spans="1:6" ht="14.25" thickBot="1">
      <c r="A257" s="835" t="s">
        <v>530</v>
      </c>
      <c r="B257" s="829" t="s">
        <v>318</v>
      </c>
      <c r="C257" s="1059">
        <v>0.15</v>
      </c>
      <c r="D257" s="1059">
        <v>0.15</v>
      </c>
      <c r="E257" s="1059">
        <v>0.15</v>
      </c>
      <c r="F257" s="1060">
        <v>0.13900000000000001</v>
      </c>
    </row>
    <row r="258" spans="1:6" ht="14.25" thickBot="1">
      <c r="A258" s="835" t="s">
        <v>530</v>
      </c>
      <c r="B258" s="829" t="s">
        <v>329</v>
      </c>
      <c r="C258" s="1059">
        <v>0.15</v>
      </c>
      <c r="D258" s="1059">
        <v>0.15</v>
      </c>
      <c r="E258" s="1059">
        <v>0.15</v>
      </c>
      <c r="F258" s="1060">
        <v>0.13</v>
      </c>
    </row>
    <row r="259" spans="1:6" ht="14.25" thickBot="1">
      <c r="A259" s="835" t="s">
        <v>530</v>
      </c>
      <c r="B259" s="829" t="s">
        <v>969</v>
      </c>
      <c r="C259" s="1059">
        <v>0.14799999999999999</v>
      </c>
      <c r="D259" s="1059">
        <v>0.14899999999999999</v>
      </c>
      <c r="E259" s="1059">
        <v>0.15</v>
      </c>
      <c r="F259" s="1060">
        <v>0.13700000000000001</v>
      </c>
    </row>
    <row r="260" spans="1:6" ht="14.25" thickBot="1">
      <c r="A260" s="835" t="s">
        <v>530</v>
      </c>
      <c r="B260" s="829" t="s">
        <v>350</v>
      </c>
      <c r="C260" s="1059">
        <v>0.15</v>
      </c>
      <c r="D260" s="1059">
        <v>0.15</v>
      </c>
      <c r="E260" s="1059">
        <v>0.15</v>
      </c>
      <c r="F260" s="1060">
        <v>0.14199999999999999</v>
      </c>
    </row>
    <row r="261" spans="1:6" ht="14.25" thickBot="1">
      <c r="A261" s="835" t="s">
        <v>530</v>
      </c>
      <c r="B261" s="829" t="s">
        <v>360</v>
      </c>
      <c r="C261" s="1059">
        <v>0.15</v>
      </c>
      <c r="D261" s="1059">
        <v>0.15</v>
      </c>
      <c r="E261" s="1059">
        <v>0.14899999999999999</v>
      </c>
      <c r="F261" s="1060">
        <v>0.14799999999999999</v>
      </c>
    </row>
    <row r="262" spans="1:6" ht="14.25" thickBot="1">
      <c r="A262" s="835" t="s">
        <v>530</v>
      </c>
      <c r="B262" s="829" t="s">
        <v>370</v>
      </c>
      <c r="C262" s="1059">
        <v>0.15</v>
      </c>
      <c r="D262" s="1059">
        <v>0.15</v>
      </c>
      <c r="E262" s="1059">
        <v>0.15</v>
      </c>
      <c r="F262" s="1071"/>
    </row>
    <row r="263" spans="1:6" ht="14.25" thickBot="1">
      <c r="A263" s="835" t="s">
        <v>530</v>
      </c>
      <c r="B263" s="829" t="s">
        <v>970</v>
      </c>
      <c r="C263" s="1059">
        <v>0.14899999999999999</v>
      </c>
      <c r="D263" s="1059">
        <v>0.14899999999999999</v>
      </c>
      <c r="E263" s="1059">
        <v>0.15</v>
      </c>
      <c r="F263" s="1060">
        <v>0.13</v>
      </c>
    </row>
    <row r="264" spans="1:6" ht="14.25" thickBot="1">
      <c r="A264" s="835" t="s">
        <v>530</v>
      </c>
      <c r="B264" s="829" t="s">
        <v>389</v>
      </c>
      <c r="C264" s="1059">
        <v>0.14799999999999999</v>
      </c>
      <c r="D264" s="1059">
        <v>0.14699999999999999</v>
      </c>
      <c r="E264" s="1059">
        <v>0.15</v>
      </c>
      <c r="F264" s="1060">
        <v>7.8E-2</v>
      </c>
    </row>
    <row r="265" spans="1:6" ht="14.25" thickBot="1">
      <c r="A265" s="835" t="s">
        <v>530</v>
      </c>
      <c r="B265" s="829" t="s">
        <v>398</v>
      </c>
      <c r="C265" s="1059">
        <v>0.15</v>
      </c>
      <c r="D265" s="1059">
        <v>0.15</v>
      </c>
      <c r="E265" s="1059">
        <v>0.15</v>
      </c>
      <c r="F265" s="1060">
        <v>7.3999999999999996E-2</v>
      </c>
    </row>
    <row r="266" spans="1:6" ht="14.25" thickBot="1">
      <c r="A266" s="835" t="s">
        <v>530</v>
      </c>
      <c r="B266" s="829" t="s">
        <v>406</v>
      </c>
      <c r="C266" s="1059">
        <v>0.14699999999999999</v>
      </c>
      <c r="D266" s="1059">
        <v>0.14699999999999999</v>
      </c>
      <c r="E266" s="1059">
        <v>0.15</v>
      </c>
      <c r="F266" s="1060">
        <v>0.14299999999999999</v>
      </c>
    </row>
    <row r="267" spans="1:6" ht="14.25" thickBot="1">
      <c r="A267" s="835" t="s">
        <v>530</v>
      </c>
      <c r="B267" s="829" t="s">
        <v>413</v>
      </c>
      <c r="C267" s="1059">
        <v>0.14199999999999999</v>
      </c>
      <c r="D267" s="1059">
        <v>0.14299999999999999</v>
      </c>
      <c r="E267" s="1059">
        <v>0.15</v>
      </c>
      <c r="F267" s="1071"/>
    </row>
    <row r="268" spans="1:6" ht="14.25" thickBot="1">
      <c r="A268" s="835" t="s">
        <v>530</v>
      </c>
      <c r="B268" s="829" t="s">
        <v>971</v>
      </c>
      <c r="C268" s="1059">
        <v>0.15</v>
      </c>
      <c r="D268" s="1059">
        <v>0.15</v>
      </c>
      <c r="E268" s="1059">
        <v>0.15</v>
      </c>
      <c r="F268" s="1060">
        <v>0.13</v>
      </c>
    </row>
    <row r="269" spans="1:6" ht="14.25" thickBot="1">
      <c r="A269" s="835" t="s">
        <v>530</v>
      </c>
      <c r="B269" s="829" t="s">
        <v>427</v>
      </c>
      <c r="C269" s="1059">
        <v>0.15</v>
      </c>
      <c r="D269" s="1059">
        <v>0.15</v>
      </c>
      <c r="E269" s="1059">
        <v>0.15</v>
      </c>
      <c r="F269" s="1060">
        <v>0.14299999999999999</v>
      </c>
    </row>
    <row r="270" spans="1:6" ht="14.25" thickBot="1">
      <c r="A270" s="835" t="s">
        <v>530</v>
      </c>
      <c r="B270" s="829" t="s">
        <v>434</v>
      </c>
      <c r="C270" s="1059">
        <v>0.14499999999999999</v>
      </c>
      <c r="D270" s="1059">
        <v>0.14499999999999999</v>
      </c>
      <c r="E270" s="1059">
        <v>0.15</v>
      </c>
      <c r="F270" s="1060">
        <v>0.14699999999999999</v>
      </c>
    </row>
    <row r="271" spans="1:6" ht="14.25" thickBot="1">
      <c r="A271" s="835" t="s">
        <v>530</v>
      </c>
      <c r="B271" s="829" t="s">
        <v>441</v>
      </c>
      <c r="C271" s="1059">
        <v>0.15</v>
      </c>
      <c r="D271" s="1059">
        <v>0.15</v>
      </c>
      <c r="E271" s="1059">
        <v>0.15</v>
      </c>
      <c r="F271" s="1060">
        <v>0.13800000000000001</v>
      </c>
    </row>
    <row r="272" spans="1:6" ht="14.25" thickBot="1">
      <c r="A272" s="835" t="s">
        <v>530</v>
      </c>
      <c r="B272" s="829" t="s">
        <v>448</v>
      </c>
      <c r="C272" s="1072"/>
      <c r="D272" s="1072"/>
      <c r="E272" s="1072"/>
      <c r="F272" s="1060">
        <v>0.14000000000000001</v>
      </c>
    </row>
    <row r="273" spans="1:6" ht="14.25" thickBot="1">
      <c r="A273" s="835" t="s">
        <v>530</v>
      </c>
      <c r="B273" s="829" t="s">
        <v>972</v>
      </c>
      <c r="C273" s="1059">
        <v>0.14199999999999999</v>
      </c>
      <c r="D273" s="1059">
        <v>0.14299999999999999</v>
      </c>
      <c r="E273" s="1059">
        <v>0.15</v>
      </c>
      <c r="F273" s="1060">
        <v>0.1</v>
      </c>
    </row>
    <row r="274" spans="1:6" ht="14.25" thickBot="1">
      <c r="A274" s="835" t="s">
        <v>530</v>
      </c>
      <c r="B274" s="829" t="s">
        <v>973</v>
      </c>
      <c r="C274" s="1059">
        <v>0.14799999999999999</v>
      </c>
      <c r="D274" s="1059">
        <v>0.14799999999999999</v>
      </c>
      <c r="E274" s="1059">
        <v>0.15</v>
      </c>
      <c r="F274" s="1060">
        <v>6.7000000000000004E-2</v>
      </c>
    </row>
    <row r="275" spans="1:6" ht="14.25" thickBot="1">
      <c r="A275" s="835" t="s">
        <v>530</v>
      </c>
      <c r="B275" s="829" t="s">
        <v>974</v>
      </c>
      <c r="C275" s="1059">
        <v>0.15</v>
      </c>
      <c r="D275" s="1059">
        <v>0.15</v>
      </c>
      <c r="E275" s="1059">
        <v>0.15</v>
      </c>
      <c r="F275" s="1060">
        <v>0.15</v>
      </c>
    </row>
    <row r="276" spans="1:6" ht="14.25" thickBot="1">
      <c r="A276" s="835" t="s">
        <v>530</v>
      </c>
      <c r="B276" s="829" t="s">
        <v>975</v>
      </c>
      <c r="C276" s="1059">
        <v>0.14499999999999999</v>
      </c>
      <c r="D276" s="1059">
        <v>0.14299999999999999</v>
      </c>
      <c r="E276" s="1059">
        <v>0.15</v>
      </c>
      <c r="F276" s="1060">
        <v>5.8999999999999997E-2</v>
      </c>
    </row>
    <row r="277" spans="1:6" ht="14.25" thickBot="1">
      <c r="A277" s="835" t="s">
        <v>530</v>
      </c>
      <c r="B277" s="829" t="s">
        <v>976</v>
      </c>
      <c r="C277" s="1059">
        <v>0.15</v>
      </c>
      <c r="D277" s="1059">
        <v>0.15</v>
      </c>
      <c r="E277" s="1059">
        <v>0.15</v>
      </c>
      <c r="F277" s="1060">
        <v>0.121</v>
      </c>
    </row>
    <row r="278" spans="1:6" ht="14.25" thickBot="1">
      <c r="A278" s="835" t="s">
        <v>530</v>
      </c>
      <c r="B278" s="829" t="s">
        <v>977</v>
      </c>
      <c r="C278" s="1059">
        <v>0.15</v>
      </c>
      <c r="D278" s="1059">
        <v>0.15</v>
      </c>
      <c r="E278" s="1059">
        <v>0.15</v>
      </c>
      <c r="F278" s="1060">
        <v>0.13800000000000001</v>
      </c>
    </row>
    <row r="279" spans="1:6" ht="24.75" thickBot="1">
      <c r="A279" s="835" t="s">
        <v>530</v>
      </c>
      <c r="B279" s="829" t="s">
        <v>978</v>
      </c>
      <c r="C279" s="1072"/>
      <c r="D279" s="1072"/>
      <c r="E279" s="1072"/>
      <c r="F279" s="1060">
        <v>0.05</v>
      </c>
    </row>
    <row r="280" spans="1:6" ht="24.75" thickBot="1">
      <c r="A280" s="835" t="s">
        <v>530</v>
      </c>
      <c r="B280" s="829" t="s">
        <v>979</v>
      </c>
      <c r="C280" s="1072"/>
      <c r="D280" s="1072"/>
      <c r="E280" s="1072"/>
      <c r="F280" s="1060">
        <v>0.05</v>
      </c>
    </row>
    <row r="281" spans="1:6" ht="24.75" thickBot="1">
      <c r="A281" s="835" t="s">
        <v>530</v>
      </c>
      <c r="B281" s="829" t="s">
        <v>980</v>
      </c>
      <c r="C281" s="1072"/>
      <c r="D281" s="1072"/>
      <c r="E281" s="1072"/>
      <c r="F281" s="1060">
        <v>0.05</v>
      </c>
    </row>
    <row r="282" spans="1:6" ht="24.75" thickBot="1">
      <c r="A282" s="835" t="s">
        <v>530</v>
      </c>
      <c r="B282" s="829" t="s">
        <v>981</v>
      </c>
      <c r="C282" s="1072"/>
      <c r="D282" s="1072"/>
      <c r="E282" s="1072"/>
      <c r="F282" s="1060">
        <v>0.05</v>
      </c>
    </row>
    <row r="283" spans="1:6" ht="24.75" thickBot="1">
      <c r="A283" s="835" t="s">
        <v>530</v>
      </c>
      <c r="B283" s="829" t="s">
        <v>982</v>
      </c>
      <c r="C283" s="1072"/>
      <c r="D283" s="1072"/>
      <c r="E283" s="1072"/>
      <c r="F283" s="1060">
        <v>0.05</v>
      </c>
    </row>
    <row r="284" spans="1:6" ht="24.75" thickBot="1">
      <c r="A284" s="835" t="s">
        <v>530</v>
      </c>
      <c r="B284" s="829" t="s">
        <v>983</v>
      </c>
      <c r="C284" s="1072"/>
      <c r="D284" s="1072"/>
      <c r="E284" s="1072"/>
      <c r="F284" s="1060">
        <v>0.05</v>
      </c>
    </row>
    <row r="285" spans="1:6" ht="24.75" thickBot="1">
      <c r="A285" s="835" t="s">
        <v>530</v>
      </c>
      <c r="B285" s="829" t="s">
        <v>984</v>
      </c>
      <c r="C285" s="1072"/>
      <c r="D285" s="1072"/>
      <c r="E285" s="1072"/>
      <c r="F285" s="1060">
        <v>0.05</v>
      </c>
    </row>
    <row r="286" spans="1:6" ht="24.75" thickBot="1">
      <c r="A286" s="835" t="s">
        <v>530</v>
      </c>
      <c r="B286" s="829" t="s">
        <v>985</v>
      </c>
      <c r="C286" s="1072"/>
      <c r="D286" s="1072"/>
      <c r="E286" s="1072"/>
      <c r="F286" s="1060">
        <v>0.05</v>
      </c>
    </row>
    <row r="287" spans="1:6" ht="24.75" thickBot="1">
      <c r="A287" s="835" t="s">
        <v>530</v>
      </c>
      <c r="B287" s="829" t="s">
        <v>986</v>
      </c>
      <c r="C287" s="1072"/>
      <c r="D287" s="1072"/>
      <c r="E287" s="1072"/>
      <c r="F287" s="1060">
        <v>0.05</v>
      </c>
    </row>
    <row r="288" spans="1:6" ht="24.75" thickBot="1">
      <c r="A288" s="835" t="s">
        <v>530</v>
      </c>
      <c r="B288" s="829" t="s">
        <v>987</v>
      </c>
      <c r="C288" s="1072"/>
      <c r="D288" s="1072"/>
      <c r="E288" s="1072"/>
      <c r="F288" s="1060">
        <v>0.05</v>
      </c>
    </row>
    <row r="289" spans="1:6" ht="24.75" thickBot="1">
      <c r="A289" s="845" t="s">
        <v>530</v>
      </c>
      <c r="B289" s="841" t="s">
        <v>988</v>
      </c>
      <c r="C289" s="1069"/>
      <c r="D289" s="1069"/>
      <c r="E289" s="1069"/>
      <c r="F289" s="1062">
        <v>0.05</v>
      </c>
    </row>
    <row r="290" spans="1:6" ht="14.25" thickBot="1">
      <c r="A290" s="835" t="s">
        <v>534</v>
      </c>
      <c r="B290" s="836" t="s">
        <v>989</v>
      </c>
      <c r="C290" s="1057">
        <v>0.15</v>
      </c>
      <c r="D290" s="1057">
        <v>0.15</v>
      </c>
      <c r="E290" s="1057">
        <v>0.15</v>
      </c>
      <c r="F290" s="1074"/>
    </row>
    <row r="291" spans="1:6" ht="14.25" thickBot="1">
      <c r="A291" s="835" t="s">
        <v>534</v>
      </c>
      <c r="B291" s="829" t="s">
        <v>196</v>
      </c>
      <c r="C291" s="1059">
        <v>0.15</v>
      </c>
      <c r="D291" s="1059">
        <v>0.15</v>
      </c>
      <c r="E291" s="1059">
        <v>0.15</v>
      </c>
      <c r="F291" s="1071"/>
    </row>
    <row r="292" spans="1:6" ht="14.25" thickBot="1">
      <c r="A292" s="835" t="s">
        <v>534</v>
      </c>
      <c r="B292" s="829" t="s">
        <v>990</v>
      </c>
      <c r="C292" s="1059">
        <v>0.15</v>
      </c>
      <c r="D292" s="1059">
        <v>0.15</v>
      </c>
      <c r="E292" s="1059">
        <v>0.15</v>
      </c>
      <c r="F292" s="1060">
        <v>0.14699999999999999</v>
      </c>
    </row>
    <row r="293" spans="1:6" ht="14.25" thickBot="1">
      <c r="A293" s="835" t="s">
        <v>534</v>
      </c>
      <c r="B293" s="829" t="s">
        <v>991</v>
      </c>
      <c r="C293" s="1072"/>
      <c r="D293" s="1072"/>
      <c r="E293" s="1072"/>
      <c r="F293" s="1060">
        <v>0.1</v>
      </c>
    </row>
    <row r="294" spans="1:6" ht="14.25" thickBot="1">
      <c r="A294" s="835" t="s">
        <v>534</v>
      </c>
      <c r="B294" s="829" t="s">
        <v>992</v>
      </c>
      <c r="C294" s="1059">
        <v>0.15</v>
      </c>
      <c r="D294" s="1059">
        <v>0.15</v>
      </c>
      <c r="E294" s="1059">
        <v>0.15</v>
      </c>
      <c r="F294" s="1060">
        <v>0.15</v>
      </c>
    </row>
    <row r="295" spans="1:6" ht="14.25" thickBot="1">
      <c r="A295" s="835" t="s">
        <v>534</v>
      </c>
      <c r="B295" s="829" t="s">
        <v>234</v>
      </c>
      <c r="C295" s="1059">
        <v>0.15</v>
      </c>
      <c r="D295" s="1059">
        <v>0.15</v>
      </c>
      <c r="E295" s="1059">
        <v>0.15</v>
      </c>
      <c r="F295" s="1060">
        <v>0.15</v>
      </c>
    </row>
    <row r="296" spans="1:6" ht="14.25" thickBot="1">
      <c r="A296" s="835" t="s">
        <v>534</v>
      </c>
      <c r="B296" s="829" t="s">
        <v>993</v>
      </c>
      <c r="C296" s="1059">
        <v>0.15</v>
      </c>
      <c r="D296" s="1059">
        <v>0.15</v>
      </c>
      <c r="E296" s="1059">
        <v>0.15</v>
      </c>
      <c r="F296" s="1060">
        <v>0.15</v>
      </c>
    </row>
    <row r="297" spans="1:6" ht="14.25" thickBot="1">
      <c r="A297" s="835" t="s">
        <v>534</v>
      </c>
      <c r="B297" s="829" t="s">
        <v>994</v>
      </c>
      <c r="C297" s="1059">
        <v>0.14799999999999999</v>
      </c>
      <c r="D297" s="1059">
        <v>0.14899999999999999</v>
      </c>
      <c r="E297" s="1059">
        <v>0.15</v>
      </c>
      <c r="F297" s="1060">
        <v>0.13700000000000001</v>
      </c>
    </row>
    <row r="298" spans="1:6" ht="14.25" thickBot="1">
      <c r="A298" s="835" t="s">
        <v>534</v>
      </c>
      <c r="B298" s="829" t="s">
        <v>267</v>
      </c>
      <c r="C298" s="1059">
        <v>0.13400000000000001</v>
      </c>
      <c r="D298" s="1059">
        <v>0.13400000000000001</v>
      </c>
      <c r="E298" s="1059">
        <v>0.14499999999999999</v>
      </c>
      <c r="F298" s="1060">
        <v>0.14799999999999999</v>
      </c>
    </row>
    <row r="299" spans="1:6" ht="14.25" thickBot="1">
      <c r="A299" s="835" t="s">
        <v>534</v>
      </c>
      <c r="B299" s="829" t="s">
        <v>279</v>
      </c>
      <c r="C299" s="1059">
        <v>0.15</v>
      </c>
      <c r="D299" s="1059">
        <v>0.15</v>
      </c>
      <c r="E299" s="1059">
        <v>0.15</v>
      </c>
      <c r="F299" s="1071"/>
    </row>
    <row r="300" spans="1:6" ht="14.25" thickBot="1">
      <c r="A300" s="835" t="s">
        <v>534</v>
      </c>
      <c r="B300" s="829" t="s">
        <v>995</v>
      </c>
      <c r="C300" s="1059">
        <v>0.15</v>
      </c>
      <c r="D300" s="1059">
        <v>0.15</v>
      </c>
      <c r="E300" s="1059">
        <v>0.15</v>
      </c>
      <c r="F300" s="1060">
        <v>0.15</v>
      </c>
    </row>
    <row r="301" spans="1:6" ht="14.25" thickBot="1">
      <c r="A301" s="835" t="s">
        <v>534</v>
      </c>
      <c r="B301" s="829" t="s">
        <v>299</v>
      </c>
      <c r="C301" s="1059">
        <v>0.15</v>
      </c>
      <c r="D301" s="1059">
        <v>0.15</v>
      </c>
      <c r="E301" s="1059">
        <v>0.15</v>
      </c>
      <c r="F301" s="1071"/>
    </row>
    <row r="302" spans="1:6" ht="14.25" thickBot="1">
      <c r="A302" s="835" t="s">
        <v>534</v>
      </c>
      <c r="B302" s="829" t="s">
        <v>996</v>
      </c>
      <c r="C302" s="1059">
        <v>0.15</v>
      </c>
      <c r="D302" s="1059">
        <v>0.15</v>
      </c>
      <c r="E302" s="1059">
        <v>0.15</v>
      </c>
      <c r="F302" s="1060">
        <v>0.15</v>
      </c>
    </row>
    <row r="303" spans="1:6" ht="14.25" thickBot="1">
      <c r="A303" s="835" t="s">
        <v>534</v>
      </c>
      <c r="B303" s="829" t="s">
        <v>319</v>
      </c>
      <c r="C303" s="1059">
        <v>0.15</v>
      </c>
      <c r="D303" s="1059">
        <v>0.15</v>
      </c>
      <c r="E303" s="1059">
        <v>0.15</v>
      </c>
      <c r="F303" s="1060">
        <v>0.15</v>
      </c>
    </row>
    <row r="304" spans="1:6" ht="14.25" thickBot="1">
      <c r="A304" s="835" t="s">
        <v>534</v>
      </c>
      <c r="B304" s="829" t="s">
        <v>330</v>
      </c>
      <c r="C304" s="1059">
        <v>0.15</v>
      </c>
      <c r="D304" s="1059">
        <v>0.15</v>
      </c>
      <c r="E304" s="1059">
        <v>0.15</v>
      </c>
      <c r="F304" s="1071"/>
    </row>
    <row r="305" spans="1:6" ht="14.25" thickBot="1">
      <c r="A305" s="835" t="s">
        <v>534</v>
      </c>
      <c r="B305" s="829" t="s">
        <v>997</v>
      </c>
      <c r="C305" s="1059">
        <v>0.15</v>
      </c>
      <c r="D305" s="1059">
        <v>0.15</v>
      </c>
      <c r="E305" s="1059">
        <v>0.15</v>
      </c>
      <c r="F305" s="1060">
        <v>0.14000000000000001</v>
      </c>
    </row>
    <row r="306" spans="1:6" ht="14.25" thickBot="1">
      <c r="A306" s="835" t="s">
        <v>534</v>
      </c>
      <c r="B306" s="829" t="s">
        <v>351</v>
      </c>
      <c r="C306" s="1059">
        <v>0.15</v>
      </c>
      <c r="D306" s="1059">
        <v>0.15</v>
      </c>
      <c r="E306" s="1059">
        <v>0.15</v>
      </c>
      <c r="F306" s="1071"/>
    </row>
    <row r="307" spans="1:6" ht="14.25" thickBot="1">
      <c r="A307" s="835" t="s">
        <v>534</v>
      </c>
      <c r="B307" s="829" t="s">
        <v>998</v>
      </c>
      <c r="C307" s="1059">
        <v>0.15</v>
      </c>
      <c r="D307" s="1059">
        <v>0.15</v>
      </c>
      <c r="E307" s="1059">
        <v>0.15</v>
      </c>
      <c r="F307" s="1060">
        <v>0.14299999999999999</v>
      </c>
    </row>
    <row r="308" spans="1:6" ht="14.25" thickBot="1">
      <c r="A308" s="835" t="s">
        <v>534</v>
      </c>
      <c r="B308" s="829" t="s">
        <v>371</v>
      </c>
      <c r="C308" s="1059">
        <v>0.15</v>
      </c>
      <c r="D308" s="1059">
        <v>0.15</v>
      </c>
      <c r="E308" s="1059">
        <v>0.15</v>
      </c>
      <c r="F308" s="1060">
        <v>0.15</v>
      </c>
    </row>
    <row r="309" spans="1:6" ht="14.25" thickBot="1">
      <c r="A309" s="835" t="s">
        <v>534</v>
      </c>
      <c r="B309" s="829" t="s">
        <v>381</v>
      </c>
      <c r="C309" s="1059">
        <v>0.15</v>
      </c>
      <c r="D309" s="1059">
        <v>0.15</v>
      </c>
      <c r="E309" s="1059">
        <v>0.15</v>
      </c>
      <c r="F309" s="1071"/>
    </row>
    <row r="310" spans="1:6" ht="14.25" thickBot="1">
      <c r="A310" s="835" t="s">
        <v>534</v>
      </c>
      <c r="B310" s="829" t="s">
        <v>999</v>
      </c>
      <c r="C310" s="1059">
        <v>0.15</v>
      </c>
      <c r="D310" s="1059">
        <v>0.15</v>
      </c>
      <c r="E310" s="1059">
        <v>0.15</v>
      </c>
      <c r="F310" s="1060">
        <v>0.13700000000000001</v>
      </c>
    </row>
    <row r="311" spans="1:6" ht="14.25" thickBot="1">
      <c r="A311" s="835" t="s">
        <v>534</v>
      </c>
      <c r="B311" s="829" t="s">
        <v>1000</v>
      </c>
      <c r="C311" s="1059">
        <v>0.15</v>
      </c>
      <c r="D311" s="1059">
        <v>0.15</v>
      </c>
      <c r="E311" s="1059">
        <v>0.15</v>
      </c>
      <c r="F311" s="1060">
        <v>0.15</v>
      </c>
    </row>
    <row r="312" spans="1:6" ht="14.25" thickBot="1">
      <c r="A312" s="835" t="s">
        <v>534</v>
      </c>
      <c r="B312" s="829" t="s">
        <v>407</v>
      </c>
      <c r="C312" s="1059">
        <v>0.15</v>
      </c>
      <c r="D312" s="1059">
        <v>0.15</v>
      </c>
      <c r="E312" s="1059">
        <v>0.15</v>
      </c>
      <c r="F312" s="1060">
        <v>0.1</v>
      </c>
    </row>
    <row r="313" spans="1:6" ht="14.25" thickBot="1">
      <c r="A313" s="835" t="s">
        <v>534</v>
      </c>
      <c r="B313" s="829" t="s">
        <v>1001</v>
      </c>
      <c r="C313" s="1059">
        <v>0.15</v>
      </c>
      <c r="D313" s="1059">
        <v>0.15</v>
      </c>
      <c r="E313" s="1059">
        <v>0.15</v>
      </c>
      <c r="F313" s="1060">
        <v>0.15</v>
      </c>
    </row>
    <row r="314" spans="1:6" ht="24.75" thickBot="1">
      <c r="A314" s="835" t="s">
        <v>534</v>
      </c>
      <c r="B314" s="829" t="s">
        <v>1002</v>
      </c>
      <c r="C314" s="1072"/>
      <c r="D314" s="1072"/>
      <c r="E314" s="1072"/>
      <c r="F314" s="1060">
        <v>0.05</v>
      </c>
    </row>
    <row r="315" spans="1:6" ht="24.75" thickBot="1">
      <c r="A315" s="835" t="s">
        <v>534</v>
      </c>
      <c r="B315" s="829" t="s">
        <v>1003</v>
      </c>
      <c r="C315" s="1072"/>
      <c r="D315" s="1072"/>
      <c r="E315" s="1072"/>
      <c r="F315" s="1060">
        <v>0.05</v>
      </c>
    </row>
    <row r="316" spans="1:6" ht="24.75" thickBot="1">
      <c r="A316" s="845" t="s">
        <v>534</v>
      </c>
      <c r="B316" s="841" t="s">
        <v>1004</v>
      </c>
      <c r="C316" s="1069"/>
      <c r="D316" s="1069"/>
      <c r="E316" s="1069"/>
      <c r="F316" s="1062">
        <v>0.05</v>
      </c>
    </row>
    <row r="317" spans="1:6" ht="14.25" thickBot="1">
      <c r="A317" s="835" t="s">
        <v>1005</v>
      </c>
      <c r="B317" s="836" t="s">
        <v>1006</v>
      </c>
      <c r="C317" s="1057">
        <v>0.15</v>
      </c>
      <c r="D317" s="1057">
        <v>0.15</v>
      </c>
      <c r="E317" s="1057">
        <v>0.15</v>
      </c>
      <c r="F317" s="1058">
        <v>0.15</v>
      </c>
    </row>
    <row r="318" spans="1:6" ht="14.25" thickBot="1">
      <c r="A318" s="835" t="s">
        <v>1005</v>
      </c>
      <c r="B318" s="829" t="s">
        <v>1007</v>
      </c>
      <c r="C318" s="1059">
        <v>0.107</v>
      </c>
      <c r="D318" s="1059">
        <v>0.11</v>
      </c>
      <c r="E318" s="1059">
        <v>0.112</v>
      </c>
      <c r="F318" s="1071"/>
    </row>
    <row r="319" spans="1:6" ht="14.25" thickBot="1">
      <c r="A319" s="835" t="s">
        <v>1005</v>
      </c>
      <c r="B319" s="829" t="s">
        <v>1008</v>
      </c>
      <c r="C319" s="1059">
        <v>0.15</v>
      </c>
      <c r="D319" s="1059">
        <v>0.15</v>
      </c>
      <c r="E319" s="1059">
        <v>0.15</v>
      </c>
      <c r="F319" s="1060">
        <v>0.15</v>
      </c>
    </row>
    <row r="320" spans="1:6" ht="14.25" thickBot="1">
      <c r="A320" s="835" t="s">
        <v>1005</v>
      </c>
      <c r="B320" s="829" t="s">
        <v>223</v>
      </c>
      <c r="C320" s="1059">
        <v>0.15</v>
      </c>
      <c r="D320" s="1059">
        <v>0.15</v>
      </c>
      <c r="E320" s="1059">
        <v>0.15</v>
      </c>
      <c r="F320" s="1071"/>
    </row>
    <row r="321" spans="1:6" ht="14.25" thickBot="1">
      <c r="A321" s="835" t="s">
        <v>1005</v>
      </c>
      <c r="B321" s="829" t="s">
        <v>1009</v>
      </c>
      <c r="C321" s="1059">
        <v>0.15</v>
      </c>
      <c r="D321" s="1059">
        <v>0.15</v>
      </c>
      <c r="E321" s="1059">
        <v>0.15</v>
      </c>
      <c r="F321" s="1071"/>
    </row>
    <row r="322" spans="1:6" ht="14.25" thickBot="1">
      <c r="A322" s="835" t="s">
        <v>1005</v>
      </c>
      <c r="B322" s="829" t="s">
        <v>1010</v>
      </c>
      <c r="C322" s="1059">
        <v>0.15</v>
      </c>
      <c r="D322" s="1059">
        <v>0.15</v>
      </c>
      <c r="E322" s="1059">
        <v>0.15</v>
      </c>
      <c r="F322" s="1060">
        <v>0.15</v>
      </c>
    </row>
    <row r="323" spans="1:6" ht="14.25" thickBot="1">
      <c r="A323" s="835" t="s">
        <v>1005</v>
      </c>
      <c r="B323" s="829" t="s">
        <v>1011</v>
      </c>
      <c r="C323" s="1059">
        <v>0.15</v>
      </c>
      <c r="D323" s="1059">
        <v>0.15</v>
      </c>
      <c r="E323" s="1059">
        <v>0.15</v>
      </c>
      <c r="F323" s="1071"/>
    </row>
    <row r="324" spans="1:6" ht="14.25" thickBot="1">
      <c r="A324" s="835" t="s">
        <v>1005</v>
      </c>
      <c r="B324" s="829" t="s">
        <v>1012</v>
      </c>
      <c r="C324" s="1059">
        <v>0.15</v>
      </c>
      <c r="D324" s="1059">
        <v>0.15</v>
      </c>
      <c r="E324" s="1059">
        <v>0.15</v>
      </c>
      <c r="F324" s="1071"/>
    </row>
    <row r="325" spans="1:6" ht="14.25" thickBot="1">
      <c r="A325" s="835" t="s">
        <v>1005</v>
      </c>
      <c r="B325" s="829" t="s">
        <v>1013</v>
      </c>
      <c r="C325" s="1059">
        <v>0.15</v>
      </c>
      <c r="D325" s="1059">
        <v>0.15</v>
      </c>
      <c r="E325" s="1059">
        <v>0.15</v>
      </c>
      <c r="F325" s="1060">
        <v>0.14699999999999999</v>
      </c>
    </row>
    <row r="326" spans="1:6" ht="14.25" thickBot="1">
      <c r="A326" s="835" t="s">
        <v>1005</v>
      </c>
      <c r="B326" s="829" t="s">
        <v>290</v>
      </c>
      <c r="C326" s="1059">
        <v>0.15</v>
      </c>
      <c r="D326" s="1059">
        <v>0.15</v>
      </c>
      <c r="E326" s="1059">
        <v>0.15</v>
      </c>
      <c r="F326" s="1071"/>
    </row>
    <row r="327" spans="1:6" ht="14.25" thickBot="1">
      <c r="A327" s="835" t="s">
        <v>1005</v>
      </c>
      <c r="B327" s="829" t="s">
        <v>1014</v>
      </c>
      <c r="C327" s="1059">
        <v>0.15</v>
      </c>
      <c r="D327" s="1059">
        <v>0.15</v>
      </c>
      <c r="E327" s="1059">
        <v>0.15</v>
      </c>
      <c r="F327" s="1060">
        <v>0.15</v>
      </c>
    </row>
    <row r="328" spans="1:6" ht="14.25" thickBot="1">
      <c r="A328" s="835" t="s">
        <v>1005</v>
      </c>
      <c r="B328" s="829" t="s">
        <v>310</v>
      </c>
      <c r="C328" s="1059">
        <v>0.15</v>
      </c>
      <c r="D328" s="1059">
        <v>0.15</v>
      </c>
      <c r="E328" s="1059">
        <v>0.15</v>
      </c>
      <c r="F328" s="1060">
        <v>0.14099999999999999</v>
      </c>
    </row>
    <row r="329" spans="1:6" ht="14.25" thickBot="1">
      <c r="A329" s="835" t="s">
        <v>1005</v>
      </c>
      <c r="B329" s="829" t="s">
        <v>320</v>
      </c>
      <c r="C329" s="1059">
        <v>0.15</v>
      </c>
      <c r="D329" s="1059">
        <v>0.15</v>
      </c>
      <c r="E329" s="1059">
        <v>0.15</v>
      </c>
      <c r="F329" s="1060">
        <v>0.15</v>
      </c>
    </row>
    <row r="330" spans="1:6" ht="14.25" thickBot="1">
      <c r="A330" s="835" t="s">
        <v>1005</v>
      </c>
      <c r="B330" s="829" t="s">
        <v>331</v>
      </c>
      <c r="C330" s="1059">
        <v>0.15</v>
      </c>
      <c r="D330" s="1059">
        <v>0.15</v>
      </c>
      <c r="E330" s="1059">
        <v>0.15</v>
      </c>
      <c r="F330" s="1071"/>
    </row>
    <row r="331" spans="1:6" ht="14.25" thickBot="1">
      <c r="A331" s="835" t="s">
        <v>1005</v>
      </c>
      <c r="B331" s="829" t="s">
        <v>1015</v>
      </c>
      <c r="C331" s="1059">
        <v>0.15</v>
      </c>
      <c r="D331" s="1059">
        <v>0.15</v>
      </c>
      <c r="E331" s="1059">
        <v>0.15</v>
      </c>
      <c r="F331" s="1060">
        <v>0.15</v>
      </c>
    </row>
    <row r="332" spans="1:6" ht="14.25" thickBot="1">
      <c r="A332" s="835" t="s">
        <v>1005</v>
      </c>
      <c r="B332" s="829" t="s">
        <v>352</v>
      </c>
      <c r="C332" s="1059">
        <v>0.15</v>
      </c>
      <c r="D332" s="1059">
        <v>0.15</v>
      </c>
      <c r="E332" s="1059">
        <v>0.15</v>
      </c>
      <c r="F332" s="1060">
        <v>0.15</v>
      </c>
    </row>
    <row r="333" spans="1:6" ht="14.25" thickBot="1">
      <c r="A333" s="835" t="s">
        <v>1005</v>
      </c>
      <c r="B333" s="829" t="s">
        <v>1016</v>
      </c>
      <c r="C333" s="1059">
        <v>0.15</v>
      </c>
      <c r="D333" s="1059">
        <v>0.15</v>
      </c>
      <c r="E333" s="1059">
        <v>0.15</v>
      </c>
      <c r="F333" s="1060">
        <v>0.14099999999999999</v>
      </c>
    </row>
    <row r="334" spans="1:6" ht="14.25" thickBot="1">
      <c r="A334" s="835" t="s">
        <v>1005</v>
      </c>
      <c r="B334" s="829" t="s">
        <v>372</v>
      </c>
      <c r="C334" s="1059">
        <v>0.15</v>
      </c>
      <c r="D334" s="1059">
        <v>0.15</v>
      </c>
      <c r="E334" s="1059">
        <v>0.15</v>
      </c>
      <c r="F334" s="1060">
        <v>0.15</v>
      </c>
    </row>
    <row r="335" spans="1:6" ht="14.25" thickBot="1">
      <c r="A335" s="835" t="s">
        <v>1005</v>
      </c>
      <c r="B335" s="829" t="s">
        <v>382</v>
      </c>
      <c r="C335" s="1059">
        <v>0.15</v>
      </c>
      <c r="D335" s="1059">
        <v>0.15</v>
      </c>
      <c r="E335" s="1059">
        <v>0.15</v>
      </c>
      <c r="F335" s="1071"/>
    </row>
    <row r="336" spans="1:6" ht="14.25" thickBot="1">
      <c r="A336" s="835" t="s">
        <v>1005</v>
      </c>
      <c r="B336" s="829" t="s">
        <v>1017</v>
      </c>
      <c r="C336" s="1059">
        <v>0.15</v>
      </c>
      <c r="D336" s="1059">
        <v>0.15</v>
      </c>
      <c r="E336" s="1059">
        <v>0.15</v>
      </c>
      <c r="F336" s="1060">
        <v>0.11799999999999999</v>
      </c>
    </row>
    <row r="337" spans="1:6" ht="14.25" thickBot="1">
      <c r="A337" s="845" t="s">
        <v>1005</v>
      </c>
      <c r="B337" s="841" t="s">
        <v>400</v>
      </c>
      <c r="C337" s="1069"/>
      <c r="D337" s="1069"/>
      <c r="E337" s="1069"/>
      <c r="F337" s="1062">
        <v>0.14299999999999999</v>
      </c>
    </row>
    <row r="338" spans="1:6" ht="14.25" thickBot="1">
      <c r="A338" s="835" t="s">
        <v>1018</v>
      </c>
      <c r="B338" s="836" t="s">
        <v>1019</v>
      </c>
      <c r="C338" s="1057">
        <v>0.15</v>
      </c>
      <c r="D338" s="1057">
        <v>0.15</v>
      </c>
      <c r="E338" s="1057">
        <v>0.15</v>
      </c>
      <c r="F338" s="1074"/>
    </row>
    <row r="339" spans="1:6" ht="14.25" thickBot="1">
      <c r="A339" s="835" t="s">
        <v>1018</v>
      </c>
      <c r="B339" s="829" t="s">
        <v>1020</v>
      </c>
      <c r="C339" s="1059">
        <v>0.15</v>
      </c>
      <c r="D339" s="1059">
        <v>0.15</v>
      </c>
      <c r="E339" s="1059">
        <v>0.15</v>
      </c>
      <c r="F339" s="1071"/>
    </row>
    <row r="340" spans="1:6" ht="14.25" thickBot="1">
      <c r="A340" s="835" t="s">
        <v>1018</v>
      </c>
      <c r="B340" s="829" t="s">
        <v>1021</v>
      </c>
      <c r="C340" s="1059">
        <v>0.15</v>
      </c>
      <c r="D340" s="1059">
        <v>0.15</v>
      </c>
      <c r="E340" s="1059">
        <v>0.15</v>
      </c>
      <c r="F340" s="1071"/>
    </row>
    <row r="341" spans="1:6" ht="14.25" thickBot="1">
      <c r="A341" s="835" t="s">
        <v>1018</v>
      </c>
      <c r="B341" s="829" t="s">
        <v>1022</v>
      </c>
      <c r="C341" s="1059">
        <v>0.15</v>
      </c>
      <c r="D341" s="1059">
        <v>0.15</v>
      </c>
      <c r="E341" s="1059">
        <v>0.15</v>
      </c>
      <c r="F341" s="1060">
        <v>0.15</v>
      </c>
    </row>
    <row r="342" spans="1:6" ht="14.25" thickBot="1">
      <c r="A342" s="835" t="s">
        <v>1018</v>
      </c>
      <c r="B342" s="829" t="s">
        <v>1023</v>
      </c>
      <c r="C342" s="1059">
        <v>0.15</v>
      </c>
      <c r="D342" s="1059">
        <v>0.15</v>
      </c>
      <c r="E342" s="1059">
        <v>0.15</v>
      </c>
      <c r="F342" s="1060">
        <v>0.15</v>
      </c>
    </row>
    <row r="343" spans="1:6" ht="14.25" thickBot="1">
      <c r="A343" s="835" t="s">
        <v>1018</v>
      </c>
      <c r="B343" s="829" t="s">
        <v>1024</v>
      </c>
      <c r="C343" s="1059">
        <v>0.15</v>
      </c>
      <c r="D343" s="1059">
        <v>0.15</v>
      </c>
      <c r="E343" s="1059">
        <v>0.15</v>
      </c>
      <c r="F343" s="1060">
        <v>0.15</v>
      </c>
    </row>
    <row r="344" spans="1:6" ht="14.25" thickBot="1">
      <c r="A344" s="845" t="s">
        <v>1018</v>
      </c>
      <c r="B344" s="841" t="s">
        <v>1025</v>
      </c>
      <c r="C344" s="1061">
        <v>0.15</v>
      </c>
      <c r="D344" s="1061">
        <v>0.15</v>
      </c>
      <c r="E344" s="1061">
        <v>0.15</v>
      </c>
      <c r="F344" s="1062">
        <v>0.15</v>
      </c>
    </row>
  </sheetData>
  <sheetProtection password="C66D" sheet="1" objects="1" scenarios="1"/>
  <mergeCells count="1">
    <mergeCell ref="A1:B1"/>
  </mergeCells>
  <phoneticPr fontId="97"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1296</v>
      </c>
      <c r="C1" s="1689">
        <f>项目基本情况!D3</f>
        <v>43565</v>
      </c>
      <c r="D1" s="1695" t="s">
        <v>1297</v>
      </c>
      <c r="E1" s="1690">
        <f>'数据-取费表'!B22</f>
        <v>2</v>
      </c>
      <c r="F1" s="1695" t="s">
        <v>1298</v>
      </c>
      <c r="G1" s="1691">
        <f ca="1">INDIRECT("d"&amp;$K$1)/100</f>
        <v>4.7500000000000001E-2</v>
      </c>
      <c r="H1" s="1695" t="s">
        <v>1328</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1299</v>
      </c>
      <c r="E2" s="1631"/>
      <c r="F2" s="1631" t="s">
        <v>1300</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1301</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1302</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1303</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1304</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1305</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1306</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1307</v>
      </c>
      <c r="C10" s="1659"/>
      <c r="D10" s="1659"/>
      <c r="E10" s="1659"/>
      <c r="F10" s="1659"/>
      <c r="G10" s="1659"/>
      <c r="H10" s="1659"/>
      <c r="I10" s="1633"/>
      <c r="J10" s="1633"/>
      <c r="K10" s="1659"/>
      <c r="L10" s="1660" t="s">
        <v>1308</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1309</v>
      </c>
      <c r="C11" s="1664" t="s">
        <v>1310</v>
      </c>
      <c r="D11" s="1665" t="s">
        <v>1311</v>
      </c>
      <c r="E11" s="1666"/>
      <c r="F11" s="1665" t="s">
        <v>1312</v>
      </c>
      <c r="G11" s="1667"/>
      <c r="H11" s="1666"/>
      <c r="I11" s="1665" t="s">
        <v>1313</v>
      </c>
      <c r="J11" s="1666"/>
      <c r="K11" s="1662"/>
      <c r="L11" s="1663" t="s">
        <v>1309</v>
      </c>
      <c r="M11" s="1664" t="s">
        <v>1310</v>
      </c>
      <c r="N11" s="1663" t="s">
        <v>1314</v>
      </c>
      <c r="O11" s="1665" t="s">
        <v>1315</v>
      </c>
      <c r="P11" s="1667"/>
      <c r="Q11" s="1667"/>
      <c r="R11" s="1667"/>
      <c r="S11" s="1667"/>
      <c r="T11" s="1666"/>
      <c r="U11" s="1665" t="s">
        <v>1316</v>
      </c>
      <c r="V11" s="1667"/>
      <c r="W11" s="1666"/>
      <c r="X11" s="1663" t="s">
        <v>1317</v>
      </c>
      <c r="Y11" s="1663" t="s">
        <v>1318</v>
      </c>
      <c r="Z11" s="1663" t="s">
        <v>1319</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1320</v>
      </c>
      <c r="E12" s="1672" t="s">
        <v>1321</v>
      </c>
      <c r="F12" s="1672" t="s">
        <v>1322</v>
      </c>
      <c r="G12" s="1672" t="s">
        <v>1323</v>
      </c>
      <c r="H12" s="1672" t="s">
        <v>1305</v>
      </c>
      <c r="I12" s="1673" t="s">
        <v>1324</v>
      </c>
      <c r="J12" s="1673" t="s">
        <v>1324</v>
      </c>
      <c r="K12" s="1669"/>
      <c r="L12" s="1670"/>
      <c r="M12" s="1671"/>
      <c r="N12" s="1670"/>
      <c r="O12" s="1673" t="s">
        <v>1325</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1326</v>
      </c>
      <c r="C13" s="1677">
        <v>42301</v>
      </c>
      <c r="D13" s="1678">
        <v>4.3499999999999996</v>
      </c>
      <c r="E13" s="1678">
        <v>4.3499999999999996</v>
      </c>
      <c r="F13" s="1678">
        <v>4.75</v>
      </c>
      <c r="G13" s="1678">
        <v>4.75</v>
      </c>
      <c r="H13" s="1678">
        <v>4.9000000000000004</v>
      </c>
      <c r="I13" s="1678">
        <v>2.75</v>
      </c>
      <c r="J13" s="1678">
        <v>3.25</v>
      </c>
      <c r="K13" s="1675"/>
      <c r="L13" s="1676" t="s">
        <v>1326</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1327</v>
      </c>
      <c r="Y42" s="1682" t="s">
        <v>1327</v>
      </c>
      <c r="Z42" s="1682" t="s">
        <v>1327</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1327</v>
      </c>
      <c r="Y43" s="1682" t="s">
        <v>1327</v>
      </c>
      <c r="Z43" s="1682" t="s">
        <v>1327</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1327</v>
      </c>
      <c r="Y44" s="1682" t="s">
        <v>1327</v>
      </c>
      <c r="Z44" s="1682" t="s">
        <v>1327</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1327</v>
      </c>
      <c r="Y45" s="1682" t="s">
        <v>1327</v>
      </c>
      <c r="Z45" s="1682" t="s">
        <v>1327</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1327</v>
      </c>
      <c r="Y46" s="1682" t="s">
        <v>1327</v>
      </c>
      <c r="Z46" s="1682" t="s">
        <v>1327</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1327</v>
      </c>
      <c r="Y47" s="1682" t="s">
        <v>1327</v>
      </c>
      <c r="Z47" s="1682" t="s">
        <v>1327</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1327</v>
      </c>
      <c r="Y48" s="1682" t="s">
        <v>1327</v>
      </c>
      <c r="Z48" s="1682" t="s">
        <v>1327</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1327</v>
      </c>
      <c r="Y49" s="1682" t="s">
        <v>1327</v>
      </c>
      <c r="Z49" s="1682" t="s">
        <v>1327</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1327</v>
      </c>
      <c r="Y50" s="1682" t="s">
        <v>1327</v>
      </c>
      <c r="Z50" s="1682" t="s">
        <v>1327</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1327</v>
      </c>
      <c r="V51" s="1682" t="s">
        <v>1327</v>
      </c>
      <c r="W51" s="1682" t="s">
        <v>1327</v>
      </c>
      <c r="X51" s="1682" t="s">
        <v>1327</v>
      </c>
      <c r="Y51" s="1682" t="s">
        <v>1327</v>
      </c>
      <c r="Z51" s="1682" t="s">
        <v>1327</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1327</v>
      </c>
      <c r="J55" s="1682" t="s">
        <v>1327</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1368</v>
      </c>
      <c r="E1" s="1771" t="s">
        <v>1372</v>
      </c>
      <c r="F1" s="1772" t="s">
        <v>1376</v>
      </c>
    </row>
    <row r="2" spans="1:13" ht="20.25">
      <c r="A2" s="1778" t="s">
        <v>1369</v>
      </c>
    </row>
    <row r="3" spans="1:13" ht="16.5">
      <c r="A3" s="1779" t="s">
        <v>1370</v>
      </c>
    </row>
    <row r="4" spans="1:13" ht="14.25">
      <c r="A4" s="1769" t="s">
        <v>1371</v>
      </c>
      <c r="B4" s="1774" t="s">
        <v>1373</v>
      </c>
      <c r="C4" s="1775"/>
      <c r="D4" s="1776"/>
      <c r="E4" s="1774" t="s">
        <v>27</v>
      </c>
      <c r="F4" s="1775"/>
      <c r="G4" s="1776"/>
      <c r="H4" s="1774" t="s">
        <v>1374</v>
      </c>
      <c r="I4" s="1775"/>
      <c r="J4" s="1776"/>
      <c r="K4" s="1774" t="s">
        <v>6</v>
      </c>
      <c r="L4" s="1775"/>
      <c r="M4" s="1776"/>
    </row>
    <row r="5" spans="1:13" ht="14.25">
      <c r="A5" s="1770" t="s">
        <v>1375</v>
      </c>
      <c r="B5" s="1769" t="s">
        <v>1377</v>
      </c>
      <c r="C5" s="1769" t="s">
        <v>1378</v>
      </c>
      <c r="D5" s="1769" t="s">
        <v>1379</v>
      </c>
      <c r="E5" s="1769" t="s">
        <v>1377</v>
      </c>
      <c r="F5" s="1769" t="s">
        <v>1378</v>
      </c>
      <c r="G5" s="1769" t="s">
        <v>1379</v>
      </c>
      <c r="H5" s="1769" t="s">
        <v>1377</v>
      </c>
      <c r="I5" s="1769" t="s">
        <v>1378</v>
      </c>
      <c r="J5" s="1769" t="s">
        <v>1379</v>
      </c>
      <c r="K5" s="1769" t="s">
        <v>1377</v>
      </c>
      <c r="L5" s="1769" t="s">
        <v>1378</v>
      </c>
      <c r="M5" s="1769" t="s">
        <v>1379</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47"/>
  <sheetViews>
    <sheetView zoomScale="90" zoomScaleNormal="90" workbookViewId="0">
      <pane ySplit="24" topLeftCell="A25" activePane="bottomLeft" state="frozen"/>
      <selection activeCell="C50" sqref="C50"/>
      <selection pane="bottomLeft" activeCell="L581" sqref="L581"/>
    </sheetView>
  </sheetViews>
  <sheetFormatPr defaultColWidth="9" defaultRowHeight="12.75"/>
  <cols>
    <col min="1" max="1" width="44.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0" style="26" hidden="1" customWidth="1"/>
    <col min="15" max="15" width="5" style="26" hidden="1" customWidth="1"/>
    <col min="16" max="16" width="0" style="26" hidden="1" customWidth="1"/>
    <col min="17" max="17" width="5" style="26" hidden="1" customWidth="1"/>
    <col min="18" max="18" width="9" style="700"/>
    <col min="19" max="19" width="9" style="138"/>
    <col min="20" max="45" width="9" style="792"/>
    <col min="46" max="16384" width="9" style="138"/>
  </cols>
  <sheetData>
    <row r="1" spans="1:45" ht="14.25" customHeight="1" thickBot="1">
      <c r="A1" s="154"/>
      <c r="B1" s="1199" t="s">
        <v>3002</v>
      </c>
      <c r="C1" s="3367" t="s">
        <v>3003</v>
      </c>
      <c r="D1" s="3368"/>
      <c r="E1" s="3368"/>
      <c r="F1" s="3368"/>
      <c r="G1" s="3368"/>
      <c r="H1" s="3368"/>
      <c r="I1" s="3368"/>
      <c r="J1" s="3368"/>
      <c r="K1" s="3368"/>
      <c r="L1" s="3368"/>
      <c r="M1" s="3368"/>
      <c r="N1" s="3368"/>
      <c r="O1" s="3368"/>
      <c r="P1" s="3368"/>
      <c r="Q1" s="3368"/>
      <c r="R1" s="3368"/>
      <c r="S1" s="3369"/>
      <c r="T1" s="1199" t="s">
        <v>3004</v>
      </c>
    </row>
    <row r="2" spans="1:45" s="705" customFormat="1" ht="25.5">
      <c r="A2" s="1200"/>
      <c r="B2" s="701" t="s">
        <v>3005</v>
      </c>
      <c r="C2" s="702" t="str">
        <f t="shared" ref="C2:R2" si="0">C3&amp;"(含)"&amp;"-"&amp;D3</f>
        <v>0(含)-30</v>
      </c>
      <c r="D2" s="703" t="str">
        <f t="shared" si="0"/>
        <v>30(含)-40</v>
      </c>
      <c r="E2" s="703" t="str">
        <f t="shared" si="0"/>
        <v>40(含)-50</v>
      </c>
      <c r="F2" s="703" t="str">
        <f t="shared" si="0"/>
        <v>50(含)-60</v>
      </c>
      <c r="G2" s="703" t="str">
        <f t="shared" si="0"/>
        <v>60(含)-70</v>
      </c>
      <c r="H2" s="703" t="str">
        <f t="shared" si="0"/>
        <v>70(含)-</v>
      </c>
      <c r="I2" s="703" t="str">
        <f t="shared" si="0"/>
        <v>(含)-</v>
      </c>
      <c r="J2" s="703" t="str">
        <f t="shared" si="0"/>
        <v>(含)-</v>
      </c>
      <c r="K2" s="703" t="str">
        <f t="shared" si="0"/>
        <v>(含)-</v>
      </c>
      <c r="L2" s="703" t="str">
        <f t="shared" si="0"/>
        <v>(含)-</v>
      </c>
      <c r="M2" s="703" t="str">
        <f t="shared" si="0"/>
        <v>(含)-</v>
      </c>
      <c r="N2" s="703" t="str">
        <f t="shared" si="0"/>
        <v>(含)-</v>
      </c>
      <c r="O2" s="703" t="str">
        <f t="shared" si="0"/>
        <v>(含)-</v>
      </c>
      <c r="P2" s="703" t="str">
        <f t="shared" si="0"/>
        <v>(含)-</v>
      </c>
      <c r="Q2" s="703" t="str">
        <f t="shared" si="0"/>
        <v>(含)-</v>
      </c>
      <c r="R2" s="703" t="str">
        <f t="shared" si="0"/>
        <v>(含)-</v>
      </c>
      <c r="S2" s="1201" t="str">
        <f>S3&amp;"(含)"&amp;"-"</f>
        <v>(含)-</v>
      </c>
      <c r="T2" s="704"/>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2"/>
      <c r="B3" s="706"/>
      <c r="C3" s="707">
        <f>'比较法-商业'!C103</f>
        <v>0</v>
      </c>
      <c r="D3" s="707">
        <v>30</v>
      </c>
      <c r="E3" s="707">
        <v>40</v>
      </c>
      <c r="F3" s="707">
        <v>50</v>
      </c>
      <c r="G3" s="707">
        <v>60</v>
      </c>
      <c r="H3" s="1699">
        <v>70</v>
      </c>
      <c r="I3" s="1699"/>
      <c r="J3" s="1699"/>
      <c r="K3" s="1699"/>
      <c r="L3" s="1700"/>
      <c r="M3" s="1701"/>
      <c r="N3" s="1701"/>
      <c r="O3" s="1699"/>
      <c r="P3" s="1699"/>
      <c r="Q3" s="1699"/>
      <c r="R3" s="1699"/>
      <c r="S3" s="1702"/>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3"/>
      <c r="B4" s="1204"/>
      <c r="C4" s="1205">
        <f>'比较法-商业'!C104</f>
        <v>100</v>
      </c>
      <c r="D4" s="1205">
        <v>101</v>
      </c>
      <c r="E4" s="1205">
        <v>102</v>
      </c>
      <c r="F4" s="1205">
        <v>103</v>
      </c>
      <c r="G4" s="1205">
        <v>104</v>
      </c>
      <c r="H4" s="1205">
        <v>105</v>
      </c>
      <c r="I4" s="1205"/>
      <c r="J4" s="1703"/>
      <c r="K4" s="1703"/>
      <c r="L4" s="1703"/>
      <c r="M4" s="1704"/>
      <c r="N4" s="1704"/>
      <c r="O4" s="1703"/>
      <c r="P4" s="1703"/>
      <c r="Q4" s="1703"/>
      <c r="R4" s="1703"/>
      <c r="S4" s="1705"/>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7" customFormat="1">
      <c r="A5" s="1210"/>
      <c r="B5" s="1764" t="s">
        <v>3006</v>
      </c>
      <c r="C5" s="2980"/>
      <c r="D5" s="2981"/>
      <c r="E5" s="1212"/>
      <c r="F5" s="1706"/>
      <c r="G5" s="1706"/>
      <c r="H5" s="1706"/>
      <c r="I5" s="1706"/>
      <c r="J5" s="1706"/>
      <c r="K5" s="1706"/>
      <c r="L5" s="1707"/>
      <c r="M5" s="1708"/>
      <c r="N5" s="1708"/>
      <c r="O5" s="1706"/>
      <c r="P5" s="1706"/>
      <c r="Q5" s="1706"/>
      <c r="R5" s="1706"/>
      <c r="S5" s="1709"/>
      <c r="T5" s="1214">
        <v>5</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7" customFormat="1" ht="13.5" thickBot="1">
      <c r="A6" s="1210"/>
      <c r="B6" s="1111"/>
      <c r="C6" s="1117">
        <v>100</v>
      </c>
      <c r="D6" s="1114">
        <f>C6-$T5</f>
        <v>95</v>
      </c>
      <c r="E6" s="1114">
        <f t="shared" ref="E6:S6" si="1">D6-$T5</f>
        <v>90</v>
      </c>
      <c r="F6" s="1710">
        <f t="shared" si="1"/>
        <v>85</v>
      </c>
      <c r="G6" s="1710">
        <f t="shared" si="1"/>
        <v>80</v>
      </c>
      <c r="H6" s="1710">
        <f t="shared" si="1"/>
        <v>75</v>
      </c>
      <c r="I6" s="1710">
        <f t="shared" si="1"/>
        <v>70</v>
      </c>
      <c r="J6" s="1710">
        <f t="shared" si="1"/>
        <v>65</v>
      </c>
      <c r="K6" s="1710">
        <f t="shared" si="1"/>
        <v>60</v>
      </c>
      <c r="L6" s="1710">
        <f t="shared" si="1"/>
        <v>55</v>
      </c>
      <c r="M6" s="1710">
        <f t="shared" si="1"/>
        <v>50</v>
      </c>
      <c r="N6" s="1710">
        <f t="shared" si="1"/>
        <v>45</v>
      </c>
      <c r="O6" s="1710">
        <f t="shared" si="1"/>
        <v>40</v>
      </c>
      <c r="P6" s="1710">
        <f t="shared" si="1"/>
        <v>35</v>
      </c>
      <c r="Q6" s="1710">
        <f t="shared" si="1"/>
        <v>30</v>
      </c>
      <c r="R6" s="1710">
        <f t="shared" si="1"/>
        <v>25</v>
      </c>
      <c r="S6" s="1710">
        <f t="shared" si="1"/>
        <v>20</v>
      </c>
      <c r="T6" s="1113"/>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7" customFormat="1" ht="13.5" hidden="1" thickBot="1">
      <c r="A7" s="1210"/>
      <c r="B7" s="1765" t="s">
        <v>3007</v>
      </c>
      <c r="C7" s="1116"/>
      <c r="D7" s="1110"/>
      <c r="E7" s="1110"/>
      <c r="F7" s="1711"/>
      <c r="G7" s="1711"/>
      <c r="H7" s="1711"/>
      <c r="I7" s="1711"/>
      <c r="J7" s="1711"/>
      <c r="K7" s="1711"/>
      <c r="L7" s="1711"/>
      <c r="M7" s="1712"/>
      <c r="N7" s="1713"/>
      <c r="O7" s="1714"/>
      <c r="P7" s="1715"/>
      <c r="Q7" s="1716"/>
      <c r="R7" s="1717"/>
      <c r="S7" s="1718"/>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7" customFormat="1" ht="13.5" hidden="1" thickBot="1">
      <c r="A8" s="1210"/>
      <c r="B8" s="1111"/>
      <c r="C8" s="1117">
        <v>100</v>
      </c>
      <c r="D8" s="1114">
        <f>C8-$T7</f>
        <v>100</v>
      </c>
      <c r="E8" s="1114">
        <f t="shared" ref="E8:S8" si="2">D8-$T7</f>
        <v>100</v>
      </c>
      <c r="F8" s="1710">
        <f t="shared" si="2"/>
        <v>100</v>
      </c>
      <c r="G8" s="1710">
        <f t="shared" si="2"/>
        <v>100</v>
      </c>
      <c r="H8" s="1710">
        <f t="shared" si="2"/>
        <v>100</v>
      </c>
      <c r="I8" s="1710">
        <f t="shared" si="2"/>
        <v>100</v>
      </c>
      <c r="J8" s="1710">
        <f t="shared" si="2"/>
        <v>100</v>
      </c>
      <c r="K8" s="1710">
        <f t="shared" si="2"/>
        <v>100</v>
      </c>
      <c r="L8" s="1710">
        <f t="shared" si="2"/>
        <v>100</v>
      </c>
      <c r="M8" s="1710">
        <f t="shared" si="2"/>
        <v>100</v>
      </c>
      <c r="N8" s="1710">
        <f t="shared" si="2"/>
        <v>100</v>
      </c>
      <c r="O8" s="1710">
        <f t="shared" si="2"/>
        <v>100</v>
      </c>
      <c r="P8" s="1710">
        <f t="shared" si="2"/>
        <v>100</v>
      </c>
      <c r="Q8" s="1710">
        <f t="shared" si="2"/>
        <v>100</v>
      </c>
      <c r="R8" s="1710">
        <f t="shared" si="2"/>
        <v>100</v>
      </c>
      <c r="S8" s="1710">
        <f t="shared" si="2"/>
        <v>100</v>
      </c>
      <c r="T8" s="1113"/>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7" customFormat="1" ht="13.5" hidden="1" thickBot="1">
      <c r="A9" s="1210"/>
      <c r="B9" s="1765" t="s">
        <v>3008</v>
      </c>
      <c r="C9" s="1116"/>
      <c r="D9" s="1110"/>
      <c r="E9" s="1110"/>
      <c r="F9" s="1711"/>
      <c r="G9" s="1711"/>
      <c r="H9" s="1711"/>
      <c r="I9" s="1711"/>
      <c r="J9" s="1711"/>
      <c r="K9" s="1711"/>
      <c r="L9" s="1719"/>
      <c r="M9" s="1712"/>
      <c r="N9" s="1713"/>
      <c r="O9" s="1714"/>
      <c r="P9" s="1715"/>
      <c r="Q9" s="1716"/>
      <c r="R9" s="1717"/>
      <c r="S9" s="1718"/>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7" customFormat="1" ht="13.5" hidden="1" thickBot="1">
      <c r="A10" s="1210"/>
      <c r="B10" s="1204"/>
      <c r="C10" s="1215">
        <v>100</v>
      </c>
      <c r="D10" s="1216">
        <f>C10-$T9</f>
        <v>100</v>
      </c>
      <c r="E10" s="1216">
        <f t="shared" ref="E10:S10" si="3">D10-$T9</f>
        <v>100</v>
      </c>
      <c r="F10" s="1720">
        <f t="shared" si="3"/>
        <v>100</v>
      </c>
      <c r="G10" s="1720">
        <f t="shared" si="3"/>
        <v>100</v>
      </c>
      <c r="H10" s="1720">
        <f t="shared" si="3"/>
        <v>100</v>
      </c>
      <c r="I10" s="1720">
        <f t="shared" si="3"/>
        <v>100</v>
      </c>
      <c r="J10" s="1720">
        <f t="shared" si="3"/>
        <v>100</v>
      </c>
      <c r="K10" s="1720">
        <f t="shared" si="3"/>
        <v>100</v>
      </c>
      <c r="L10" s="1720">
        <f t="shared" si="3"/>
        <v>100</v>
      </c>
      <c r="M10" s="1720">
        <f t="shared" si="3"/>
        <v>100</v>
      </c>
      <c r="N10" s="1720">
        <f t="shared" si="3"/>
        <v>100</v>
      </c>
      <c r="O10" s="1720">
        <f t="shared" si="3"/>
        <v>100</v>
      </c>
      <c r="P10" s="1720">
        <f t="shared" si="3"/>
        <v>100</v>
      </c>
      <c r="Q10" s="1720">
        <f t="shared" si="3"/>
        <v>100</v>
      </c>
      <c r="R10" s="1720">
        <f t="shared" si="3"/>
        <v>100</v>
      </c>
      <c r="S10" s="1720">
        <f t="shared" si="3"/>
        <v>100</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7" customFormat="1" ht="13.5" hidden="1" thickBot="1">
      <c r="A11" s="1210"/>
      <c r="B11" s="1764" t="s">
        <v>3009</v>
      </c>
      <c r="C11" s="1211"/>
      <c r="D11" s="1212"/>
      <c r="E11" s="1212"/>
      <c r="F11" s="1212"/>
      <c r="G11" s="1212"/>
      <c r="H11" s="1212"/>
      <c r="I11" s="1212"/>
      <c r="J11" s="1212"/>
      <c r="K11" s="1212"/>
      <c r="L11" s="1212"/>
      <c r="M11" s="1213"/>
      <c r="N11" s="1217"/>
      <c r="O11" s="1218"/>
      <c r="P11" s="1219"/>
      <c r="Q11" s="1220"/>
      <c r="R11" s="1221"/>
      <c r="S11" s="1222"/>
      <c r="T11" s="1214"/>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7" customFormat="1" ht="13.5" hidden="1" thickBot="1">
      <c r="A12" s="1210"/>
      <c r="B12" s="1111"/>
      <c r="C12" s="1117">
        <v>100</v>
      </c>
      <c r="D12" s="1114">
        <f>C12-$T11</f>
        <v>100</v>
      </c>
      <c r="E12" s="1114">
        <f t="shared" ref="E12:S12" si="4">D12-$T11</f>
        <v>100</v>
      </c>
      <c r="F12" s="1114">
        <f t="shared" si="4"/>
        <v>100</v>
      </c>
      <c r="G12" s="1114">
        <f t="shared" si="4"/>
        <v>100</v>
      </c>
      <c r="H12" s="1114">
        <f t="shared" si="4"/>
        <v>100</v>
      </c>
      <c r="I12" s="1114">
        <f t="shared" si="4"/>
        <v>100</v>
      </c>
      <c r="J12" s="1114">
        <f t="shared" si="4"/>
        <v>100</v>
      </c>
      <c r="K12" s="1114">
        <f t="shared" si="4"/>
        <v>100</v>
      </c>
      <c r="L12" s="1114">
        <f t="shared" si="4"/>
        <v>100</v>
      </c>
      <c r="M12" s="1114">
        <f t="shared" si="4"/>
        <v>100</v>
      </c>
      <c r="N12" s="1114">
        <f t="shared" si="4"/>
        <v>100</v>
      </c>
      <c r="O12" s="1114">
        <f t="shared" si="4"/>
        <v>100</v>
      </c>
      <c r="P12" s="1114">
        <f t="shared" si="4"/>
        <v>100</v>
      </c>
      <c r="Q12" s="1114">
        <f t="shared" si="4"/>
        <v>100</v>
      </c>
      <c r="R12" s="1114">
        <f>Q12-$T11</f>
        <v>100</v>
      </c>
      <c r="S12" s="1114">
        <f t="shared" si="4"/>
        <v>100</v>
      </c>
      <c r="T12" s="1113"/>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7" customFormat="1" ht="13.5" hidden="1" thickBot="1">
      <c r="A13" s="1210"/>
      <c r="B13" s="1764" t="s">
        <v>3010</v>
      </c>
      <c r="C13" s="1211"/>
      <c r="D13" s="1212"/>
      <c r="E13" s="1212"/>
      <c r="F13" s="1212"/>
      <c r="G13" s="1212"/>
      <c r="H13" s="1212"/>
      <c r="I13" s="1212"/>
      <c r="J13" s="1212"/>
      <c r="K13" s="1212"/>
      <c r="L13" s="1212"/>
      <c r="M13" s="1213"/>
      <c r="N13" s="1217"/>
      <c r="O13" s="1218"/>
      <c r="P13" s="1219"/>
      <c r="Q13" s="1220"/>
      <c r="R13" s="1221"/>
      <c r="S13" s="1222"/>
      <c r="T13" s="1223"/>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7" customFormat="1" ht="13.5" hidden="1"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7" customFormat="1" ht="13.5" hidden="1" thickBot="1">
      <c r="A15" s="1210"/>
      <c r="B15" s="1764" t="s">
        <v>3011</v>
      </c>
      <c r="C15" s="1211"/>
      <c r="D15" s="1212"/>
      <c r="E15" s="1212"/>
      <c r="F15" s="1212"/>
      <c r="G15" s="1212"/>
      <c r="H15" s="1212"/>
      <c r="I15" s="1212"/>
      <c r="J15" s="1212"/>
      <c r="K15" s="1212"/>
      <c r="L15" s="1212"/>
      <c r="M15" s="1213"/>
      <c r="N15" s="1217"/>
      <c r="O15" s="1218"/>
      <c r="P15" s="1219"/>
      <c r="Q15" s="1220"/>
      <c r="R15" s="1221"/>
      <c r="S15" s="1222"/>
      <c r="T15" s="1223"/>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7" customFormat="1" ht="13.5" hidden="1"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5" customFormat="1">
      <c r="A17" s="2900" t="s">
        <v>3012</v>
      </c>
      <c r="B17" s="2901" t="s">
        <v>3013</v>
      </c>
      <c r="C17" s="1226"/>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3"/>
      <c r="AS17" s="793"/>
    </row>
    <row r="18" spans="1:45" s="705" customFormat="1" ht="13.5" thickBot="1">
      <c r="A18" s="1236"/>
      <c r="B18" s="1237"/>
      <c r="C18" s="1238"/>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3"/>
      <c r="AS18" s="793"/>
    </row>
    <row r="19" spans="1:45">
      <c r="A19" s="137"/>
      <c r="B19" s="167"/>
      <c r="C19" s="167"/>
      <c r="D19" s="2902" t="s">
        <v>3014</v>
      </c>
      <c r="E19" s="1787"/>
      <c r="F19" s="1787"/>
      <c r="G19" s="1787"/>
      <c r="H19" s="1275"/>
      <c r="I19" s="167"/>
      <c r="J19" s="167"/>
      <c r="K19" s="167"/>
      <c r="L19" s="167"/>
      <c r="M19" s="167"/>
      <c r="N19" s="167"/>
      <c r="O19" s="167"/>
      <c r="P19" s="167"/>
      <c r="Q19" s="167"/>
      <c r="R19" s="785"/>
      <c r="S19" s="137"/>
    </row>
    <row r="20" spans="1:45" ht="16.5" thickBot="1">
      <c r="A20" s="712" t="s">
        <v>3015</v>
      </c>
      <c r="B20" s="337">
        <f ca="1">IF(D20="——",S22,S22-F20)</f>
        <v>29794</v>
      </c>
      <c r="C20" s="167"/>
      <c r="D20" s="2903" t="s">
        <v>70</v>
      </c>
      <c r="E20" s="1788"/>
      <c r="F20" s="1199" t="e">
        <f ca="1">SUMIF(INDIRECT("'"&amp;H20&amp;"'"&amp;"!A:A"),"承租人权益价值",INDIRECT("'"&amp;H20&amp;"'"&amp;"!c:c"))</f>
        <v>#REF!</v>
      </c>
      <c r="G20" s="1199" t="s">
        <v>3016</v>
      </c>
      <c r="H20" s="2904"/>
      <c r="I20" s="167"/>
      <c r="J20" s="167"/>
      <c r="K20" s="167"/>
      <c r="L20" s="167"/>
      <c r="M20" s="167"/>
      <c r="N20" s="167"/>
      <c r="O20" s="167"/>
      <c r="P20" s="167"/>
      <c r="Q20" s="167"/>
      <c r="R20" s="785"/>
      <c r="S20" s="137"/>
    </row>
    <row r="21" spans="1:45" ht="15.75">
      <c r="A21" s="712" t="s">
        <v>3017</v>
      </c>
      <c r="B21" s="337">
        <f ca="1">R22</f>
        <v>13891</v>
      </c>
      <c r="C21" s="167"/>
      <c r="D21" s="167"/>
      <c r="E21" s="167"/>
      <c r="F21" s="167"/>
      <c r="G21" s="167"/>
      <c r="H21" s="167"/>
      <c r="I21" s="167"/>
      <c r="J21" s="167"/>
      <c r="K21" s="167"/>
      <c r="L21" s="167"/>
      <c r="M21" s="167"/>
      <c r="N21" s="167"/>
      <c r="O21" s="167"/>
      <c r="P21" s="167"/>
      <c r="Q21" s="167"/>
      <c r="R21" s="785"/>
      <c r="S21" s="137"/>
    </row>
    <row r="22" spans="1:45">
      <c r="A22" s="360" t="s">
        <v>3018</v>
      </c>
      <c r="B22" s="23">
        <f>SUM(B24:B10000)</f>
        <v>21448.11000000003</v>
      </c>
      <c r="C22" s="3171" t="s">
        <v>33</v>
      </c>
      <c r="D22" s="3172"/>
      <c r="E22" s="3172"/>
      <c r="F22" s="3172"/>
      <c r="G22" s="3172"/>
      <c r="H22" s="3172"/>
      <c r="I22" s="3172"/>
      <c r="J22" s="3172"/>
      <c r="K22" s="3172"/>
      <c r="L22" s="3172"/>
      <c r="M22" s="3172"/>
      <c r="N22" s="3172"/>
      <c r="O22" s="3172"/>
      <c r="P22" s="3172"/>
      <c r="Q22" s="3370"/>
      <c r="R22" s="713">
        <f ca="1">ROUND(S22*10000/B22,0)</f>
        <v>13891</v>
      </c>
      <c r="S22" s="23">
        <f ca="1">SUM(S24:S10000)</f>
        <v>29794</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4" t="s">
        <v>3022</v>
      </c>
      <c r="S23" s="11" t="s">
        <v>3023</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2982" t="str">
        <f>抵押物清单!C2</f>
        <v>旭辉26街区五期（北京）-18#办公LOFT-201</v>
      </c>
      <c r="B24" s="715">
        <f>抵押物清单!D2</f>
        <v>27.04</v>
      </c>
      <c r="C24" s="716">
        <v>1</v>
      </c>
      <c r="D24" s="717"/>
      <c r="E24" s="716">
        <v>1</v>
      </c>
      <c r="F24" s="717"/>
      <c r="G24" s="716">
        <v>1</v>
      </c>
      <c r="H24" s="717"/>
      <c r="I24" s="716">
        <v>1</v>
      </c>
      <c r="J24" s="717"/>
      <c r="K24" s="716">
        <v>1</v>
      </c>
      <c r="L24" s="717"/>
      <c r="M24" s="716">
        <v>1</v>
      </c>
      <c r="N24" s="717"/>
      <c r="O24" s="716">
        <v>1</v>
      </c>
      <c r="P24" s="717"/>
      <c r="Q24" s="716">
        <v>1</v>
      </c>
      <c r="R24" s="718">
        <f ca="1">'结果表-办公'!G20</f>
        <v>13643</v>
      </c>
      <c r="S24" s="716">
        <f t="shared" ref="S24:S87" ca="1" si="5">ROUND(R24*B24/10000,0)</f>
        <v>37</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2982" t="str">
        <f>抵押物清单!C3</f>
        <v>旭辉26街区五期（北京）-18#办公LOFT-202</v>
      </c>
      <c r="B25" s="715">
        <f>抵押物清单!D3</f>
        <v>52.04</v>
      </c>
      <c r="C25" s="23">
        <f>IF(B25="",1,(LOOKUP(B25,$3:$3,$4:$4)-LOOKUP($B$24,$3:$3,$4:$4)+100)/100)</f>
        <v>1.03</v>
      </c>
      <c r="D25" s="717"/>
      <c r="E25" s="23">
        <f>(SUMIF($5:$5,D25,$6:$6)-SUMIF($5:$5,$D$24,$6:$6)+100)/100</f>
        <v>1</v>
      </c>
      <c r="F25" s="717"/>
      <c r="G25" s="23">
        <f>(SUMIF($7:$7,F25,$8:$8)-SUMIF($7:$7,$F$24,$8:$8)+100)/100</f>
        <v>1</v>
      </c>
      <c r="H25" s="717"/>
      <c r="I25" s="23">
        <f>(SUMIF($9:$9,H25,$10:$10)-SUMIF($9:$9,$H$24,$10:$10)+100)/100</f>
        <v>1</v>
      </c>
      <c r="J25" s="717"/>
      <c r="K25" s="23">
        <f>(SUMIF($11:$11,J25,$12:$12)-SUMIF($11:$11,$J$24,$12:$12)+100)/100</f>
        <v>1</v>
      </c>
      <c r="L25" s="717"/>
      <c r="M25" s="23">
        <f>(SUMIF($13:$13,L25,$14:$14)-SUMIF($13:$13,$L$24,$14:$14)+100)/100</f>
        <v>1</v>
      </c>
      <c r="N25" s="717"/>
      <c r="O25" s="23">
        <f>(SUMIF($15:$15,N25,$16:$16)-SUMIF($15:$15,$N$24,$16:$16)+100)/100</f>
        <v>1</v>
      </c>
      <c r="P25" s="717"/>
      <c r="Q25" s="23">
        <f>(SUMIF($17:$17,P25,$18:$18)-SUMIF($17:$17,$P$24,$18:$18)+100)/100</f>
        <v>1</v>
      </c>
      <c r="R25" s="713">
        <f ca="1">IF(B25="",0,ROUND($R$24*C25*E25*G25*I25*K25*M25*O25*Q25,0))</f>
        <v>14052</v>
      </c>
      <c r="S25" s="360">
        <f t="shared" ca="1" si="5"/>
        <v>73</v>
      </c>
    </row>
    <row r="26" spans="1:45">
      <c r="A26" s="2982" t="str">
        <f>抵押物清单!C4</f>
        <v>旭辉26街区五期（北京）-18#办公LOFT-203</v>
      </c>
      <c r="B26" s="715">
        <f>抵押物清单!D4</f>
        <v>26.48</v>
      </c>
      <c r="C26" s="23">
        <f t="shared" ref="C26:C89" si="6">IF(B26="",1,(LOOKUP(B26,$3:$3,$4:$4)-LOOKUP($B$24,$3:$3,$4:$4)+100)/100)</f>
        <v>1</v>
      </c>
      <c r="D26" s="717"/>
      <c r="E26" s="23">
        <f t="shared" ref="E26:E89" si="7">(SUMIF($5:$5,D26,$6:$6)-SUMIF($5:$5,$D$24,$6:$6)+100)/100</f>
        <v>1</v>
      </c>
      <c r="F26" s="717"/>
      <c r="G26" s="23">
        <f t="shared" ref="G26:G89" si="8">(SUMIF($7:$7,F26,$8:$8)-SUMIF($7:$7,$F$24,$8:$8)+100)/100</f>
        <v>1</v>
      </c>
      <c r="H26" s="717"/>
      <c r="I26" s="23">
        <f t="shared" ref="I26:I89" si="9">(SUMIF($9:$9,H26,$10:$10)-SUMIF($9:$9,$H$24,$10:$10)+100)/100</f>
        <v>1</v>
      </c>
      <c r="J26" s="717"/>
      <c r="K26" s="23">
        <f t="shared" ref="K26:K89" si="10">(SUMIF($11:$11,J26,$12:$12)-SUMIF($11:$11,$J$24,$12:$12)+100)/100</f>
        <v>1</v>
      </c>
      <c r="L26" s="717"/>
      <c r="M26" s="23">
        <f t="shared" ref="M26:M89" si="11">(SUMIF($13:$13,L26,$14:$14)-SUMIF($13:$13,$L$24,$14:$14)+100)/100</f>
        <v>1</v>
      </c>
      <c r="N26" s="717"/>
      <c r="O26" s="23">
        <f t="shared" ref="O26:O89" si="12">(SUMIF($15:$15,N26,$16:$16)-SUMIF($15:$15,$N$24,$16:$16)+100)/100</f>
        <v>1</v>
      </c>
      <c r="P26" s="717"/>
      <c r="Q26" s="23">
        <f t="shared" ref="Q26:Q89" si="13">(SUMIF($17:$17,P26,$18:$18)-SUMIF($17:$17,$P$24,$18:$18)+100)/100</f>
        <v>1</v>
      </c>
      <c r="R26" s="713">
        <f t="shared" ref="R26:R89" ca="1" si="14">IF(B26="",0,ROUND($R$24*C26*E26*G26*I26*K26*M26*O26*Q26,0))</f>
        <v>13643</v>
      </c>
      <c r="S26" s="360">
        <f t="shared" ca="1" si="5"/>
        <v>36</v>
      </c>
    </row>
    <row r="27" spans="1:45">
      <c r="A27" s="2982" t="str">
        <f>抵押物清单!C5</f>
        <v>旭辉26街区五期（北京）-18#办公LOFT-204</v>
      </c>
      <c r="B27" s="715">
        <f>抵押物清单!D5</f>
        <v>26.48</v>
      </c>
      <c r="C27" s="23">
        <f t="shared" si="6"/>
        <v>1</v>
      </c>
      <c r="D27" s="717"/>
      <c r="E27" s="23">
        <f t="shared" si="7"/>
        <v>1</v>
      </c>
      <c r="F27" s="717"/>
      <c r="G27" s="23">
        <f t="shared" si="8"/>
        <v>1</v>
      </c>
      <c r="H27" s="717"/>
      <c r="I27" s="23">
        <f t="shared" si="9"/>
        <v>1</v>
      </c>
      <c r="J27" s="717"/>
      <c r="K27" s="23">
        <f t="shared" si="10"/>
        <v>1</v>
      </c>
      <c r="L27" s="717"/>
      <c r="M27" s="23">
        <f t="shared" si="11"/>
        <v>1</v>
      </c>
      <c r="N27" s="717"/>
      <c r="O27" s="23">
        <f t="shared" si="12"/>
        <v>1</v>
      </c>
      <c r="P27" s="717"/>
      <c r="Q27" s="23">
        <f t="shared" si="13"/>
        <v>1</v>
      </c>
      <c r="R27" s="713">
        <f t="shared" ca="1" si="14"/>
        <v>13643</v>
      </c>
      <c r="S27" s="360">
        <f t="shared" ca="1" si="5"/>
        <v>36</v>
      </c>
    </row>
    <row r="28" spans="1:45">
      <c r="A28" s="2982" t="str">
        <f>抵押物清单!C6</f>
        <v>旭辉26街区五期（北京）-18#办公LOFT-205</v>
      </c>
      <c r="B28" s="715">
        <f>抵押物清单!D6</f>
        <v>26.48</v>
      </c>
      <c r="C28" s="23">
        <f t="shared" si="6"/>
        <v>1</v>
      </c>
      <c r="D28" s="717"/>
      <c r="E28" s="23">
        <f t="shared" si="7"/>
        <v>1</v>
      </c>
      <c r="F28" s="717"/>
      <c r="G28" s="23">
        <f t="shared" si="8"/>
        <v>1</v>
      </c>
      <c r="H28" s="717"/>
      <c r="I28" s="23">
        <f t="shared" si="9"/>
        <v>1</v>
      </c>
      <c r="J28" s="717"/>
      <c r="K28" s="23">
        <f t="shared" si="10"/>
        <v>1</v>
      </c>
      <c r="L28" s="717"/>
      <c r="M28" s="23">
        <f t="shared" si="11"/>
        <v>1</v>
      </c>
      <c r="N28" s="717"/>
      <c r="O28" s="23">
        <f t="shared" si="12"/>
        <v>1</v>
      </c>
      <c r="P28" s="717"/>
      <c r="Q28" s="23">
        <f t="shared" si="13"/>
        <v>1</v>
      </c>
      <c r="R28" s="713">
        <f t="shared" ca="1" si="14"/>
        <v>13643</v>
      </c>
      <c r="S28" s="360">
        <f t="shared" ca="1" si="5"/>
        <v>36</v>
      </c>
    </row>
    <row r="29" spans="1:45">
      <c r="A29" s="2982" t="str">
        <f>抵押物清单!C7</f>
        <v>旭辉26街区五期（北京）-18#办公LOFT-206</v>
      </c>
      <c r="B29" s="715">
        <f>抵押物清单!D7</f>
        <v>26.48</v>
      </c>
      <c r="C29" s="23">
        <f t="shared" si="6"/>
        <v>1</v>
      </c>
      <c r="D29" s="717"/>
      <c r="E29" s="23">
        <f t="shared" si="7"/>
        <v>1</v>
      </c>
      <c r="F29" s="717"/>
      <c r="G29" s="23">
        <f t="shared" si="8"/>
        <v>1</v>
      </c>
      <c r="H29" s="717"/>
      <c r="I29" s="23">
        <f t="shared" si="9"/>
        <v>1</v>
      </c>
      <c r="J29" s="717"/>
      <c r="K29" s="23">
        <f t="shared" si="10"/>
        <v>1</v>
      </c>
      <c r="L29" s="717"/>
      <c r="M29" s="23">
        <f t="shared" si="11"/>
        <v>1</v>
      </c>
      <c r="N29" s="717"/>
      <c r="O29" s="23">
        <f t="shared" si="12"/>
        <v>1</v>
      </c>
      <c r="P29" s="717"/>
      <c r="Q29" s="23">
        <f t="shared" si="13"/>
        <v>1</v>
      </c>
      <c r="R29" s="713">
        <f t="shared" ca="1" si="14"/>
        <v>13643</v>
      </c>
      <c r="S29" s="360">
        <f t="shared" ca="1" si="5"/>
        <v>36</v>
      </c>
    </row>
    <row r="30" spans="1:45">
      <c r="A30" s="2982" t="str">
        <f>抵押物清单!C8</f>
        <v>旭辉26街区五期（北京）-18#办公LOFT-207</v>
      </c>
      <c r="B30" s="715">
        <f>抵押物清单!D8</f>
        <v>26.48</v>
      </c>
      <c r="C30" s="23">
        <f t="shared" si="6"/>
        <v>1</v>
      </c>
      <c r="D30" s="717"/>
      <c r="E30" s="23">
        <f t="shared" si="7"/>
        <v>1</v>
      </c>
      <c r="F30" s="717"/>
      <c r="G30" s="23">
        <f t="shared" si="8"/>
        <v>1</v>
      </c>
      <c r="H30" s="717"/>
      <c r="I30" s="23">
        <f t="shared" si="9"/>
        <v>1</v>
      </c>
      <c r="J30" s="717"/>
      <c r="K30" s="23">
        <f t="shared" si="10"/>
        <v>1</v>
      </c>
      <c r="L30" s="717"/>
      <c r="M30" s="23">
        <f t="shared" si="11"/>
        <v>1</v>
      </c>
      <c r="N30" s="717"/>
      <c r="O30" s="23">
        <f t="shared" si="12"/>
        <v>1</v>
      </c>
      <c r="P30" s="717"/>
      <c r="Q30" s="23">
        <f t="shared" si="13"/>
        <v>1</v>
      </c>
      <c r="R30" s="713">
        <f t="shared" ca="1" si="14"/>
        <v>13643</v>
      </c>
      <c r="S30" s="360">
        <f t="shared" ca="1" si="5"/>
        <v>36</v>
      </c>
    </row>
    <row r="31" spans="1:45">
      <c r="A31" s="2982" t="str">
        <f>抵押物清单!C9</f>
        <v>旭辉26街区五期（北京）-18#办公LOFT-208</v>
      </c>
      <c r="B31" s="715">
        <f>抵押物清单!D9</f>
        <v>26.48</v>
      </c>
      <c r="C31" s="23">
        <f t="shared" si="6"/>
        <v>1</v>
      </c>
      <c r="D31" s="717"/>
      <c r="E31" s="23">
        <f t="shared" si="7"/>
        <v>1</v>
      </c>
      <c r="F31" s="717"/>
      <c r="G31" s="23">
        <f t="shared" si="8"/>
        <v>1</v>
      </c>
      <c r="H31" s="717"/>
      <c r="I31" s="23">
        <f t="shared" si="9"/>
        <v>1</v>
      </c>
      <c r="J31" s="717"/>
      <c r="K31" s="23">
        <f t="shared" si="10"/>
        <v>1</v>
      </c>
      <c r="L31" s="717"/>
      <c r="M31" s="23">
        <f t="shared" si="11"/>
        <v>1</v>
      </c>
      <c r="N31" s="717"/>
      <c r="O31" s="23">
        <f t="shared" si="12"/>
        <v>1</v>
      </c>
      <c r="P31" s="717"/>
      <c r="Q31" s="23">
        <f t="shared" si="13"/>
        <v>1</v>
      </c>
      <c r="R31" s="713">
        <f t="shared" ca="1" si="14"/>
        <v>13643</v>
      </c>
      <c r="S31" s="360">
        <f t="shared" ca="1" si="5"/>
        <v>36</v>
      </c>
    </row>
    <row r="32" spans="1:45">
      <c r="A32" s="2982" t="str">
        <f>抵押物清单!C10</f>
        <v>旭辉26街区五期（北京）-18#办公LOFT-209</v>
      </c>
      <c r="B32" s="715">
        <f>抵押物清单!D10</f>
        <v>26.48</v>
      </c>
      <c r="C32" s="23">
        <f t="shared" si="6"/>
        <v>1</v>
      </c>
      <c r="D32" s="717"/>
      <c r="E32" s="23">
        <f t="shared" si="7"/>
        <v>1</v>
      </c>
      <c r="F32" s="717"/>
      <c r="G32" s="23">
        <f t="shared" si="8"/>
        <v>1</v>
      </c>
      <c r="H32" s="717"/>
      <c r="I32" s="23">
        <f t="shared" si="9"/>
        <v>1</v>
      </c>
      <c r="J32" s="717"/>
      <c r="K32" s="23">
        <f t="shared" si="10"/>
        <v>1</v>
      </c>
      <c r="L32" s="717"/>
      <c r="M32" s="23">
        <f t="shared" si="11"/>
        <v>1</v>
      </c>
      <c r="N32" s="717"/>
      <c r="O32" s="23">
        <f t="shared" si="12"/>
        <v>1</v>
      </c>
      <c r="P32" s="717"/>
      <c r="Q32" s="23">
        <f t="shared" si="13"/>
        <v>1</v>
      </c>
      <c r="R32" s="713">
        <f t="shared" ca="1" si="14"/>
        <v>13643</v>
      </c>
      <c r="S32" s="360">
        <f t="shared" ca="1" si="5"/>
        <v>36</v>
      </c>
    </row>
    <row r="33" spans="1:19">
      <c r="A33" s="2982" t="str">
        <f>抵押物清单!C11</f>
        <v>旭辉26街区五期（北京）-18#办公LOFT-210</v>
      </c>
      <c r="B33" s="715">
        <f>抵押物清单!D11</f>
        <v>26.48</v>
      </c>
      <c r="C33" s="23">
        <f t="shared" si="6"/>
        <v>1</v>
      </c>
      <c r="D33" s="717"/>
      <c r="E33" s="23">
        <f t="shared" si="7"/>
        <v>1</v>
      </c>
      <c r="F33" s="717"/>
      <c r="G33" s="23">
        <f t="shared" si="8"/>
        <v>1</v>
      </c>
      <c r="H33" s="717"/>
      <c r="I33" s="23">
        <f t="shared" si="9"/>
        <v>1</v>
      </c>
      <c r="J33" s="717"/>
      <c r="K33" s="23">
        <f t="shared" si="10"/>
        <v>1</v>
      </c>
      <c r="L33" s="717"/>
      <c r="M33" s="23">
        <f t="shared" si="11"/>
        <v>1</v>
      </c>
      <c r="N33" s="717"/>
      <c r="O33" s="23">
        <f t="shared" si="12"/>
        <v>1</v>
      </c>
      <c r="P33" s="717"/>
      <c r="Q33" s="23">
        <f t="shared" si="13"/>
        <v>1</v>
      </c>
      <c r="R33" s="713">
        <f t="shared" ca="1" si="14"/>
        <v>13643</v>
      </c>
      <c r="S33" s="360">
        <f t="shared" ca="1" si="5"/>
        <v>36</v>
      </c>
    </row>
    <row r="34" spans="1:19">
      <c r="A34" s="2982" t="str">
        <f>抵押物清单!C12</f>
        <v>旭辉26街区五期（北京）-18#办公LOFT-211</v>
      </c>
      <c r="B34" s="715">
        <f>抵押物清单!D12</f>
        <v>26.48</v>
      </c>
      <c r="C34" s="23">
        <f t="shared" si="6"/>
        <v>1</v>
      </c>
      <c r="D34" s="717"/>
      <c r="E34" s="23">
        <f t="shared" si="7"/>
        <v>1</v>
      </c>
      <c r="F34" s="717"/>
      <c r="G34" s="23">
        <f t="shared" si="8"/>
        <v>1</v>
      </c>
      <c r="H34" s="717"/>
      <c r="I34" s="23">
        <f t="shared" si="9"/>
        <v>1</v>
      </c>
      <c r="J34" s="717"/>
      <c r="K34" s="23">
        <f t="shared" si="10"/>
        <v>1</v>
      </c>
      <c r="L34" s="717"/>
      <c r="M34" s="23">
        <f t="shared" si="11"/>
        <v>1</v>
      </c>
      <c r="N34" s="717"/>
      <c r="O34" s="23">
        <f t="shared" si="12"/>
        <v>1</v>
      </c>
      <c r="P34" s="717"/>
      <c r="Q34" s="23">
        <f t="shared" si="13"/>
        <v>1</v>
      </c>
      <c r="R34" s="713">
        <f t="shared" ca="1" si="14"/>
        <v>13643</v>
      </c>
      <c r="S34" s="360">
        <f t="shared" ca="1" si="5"/>
        <v>36</v>
      </c>
    </row>
    <row r="35" spans="1:19">
      <c r="A35" s="2982" t="str">
        <f>抵押物清单!C13</f>
        <v>旭辉26街区五期（北京）-18#办公LOFT-212</v>
      </c>
      <c r="B35" s="715">
        <f>抵押物清单!D13</f>
        <v>26.48</v>
      </c>
      <c r="C35" s="23">
        <f t="shared" si="6"/>
        <v>1</v>
      </c>
      <c r="D35" s="717"/>
      <c r="E35" s="23">
        <f t="shared" si="7"/>
        <v>1</v>
      </c>
      <c r="F35" s="717"/>
      <c r="G35" s="23">
        <f t="shared" si="8"/>
        <v>1</v>
      </c>
      <c r="H35" s="717"/>
      <c r="I35" s="23">
        <f t="shared" si="9"/>
        <v>1</v>
      </c>
      <c r="J35" s="717"/>
      <c r="K35" s="23">
        <f t="shared" si="10"/>
        <v>1</v>
      </c>
      <c r="L35" s="717"/>
      <c r="M35" s="23">
        <f t="shared" si="11"/>
        <v>1</v>
      </c>
      <c r="N35" s="717"/>
      <c r="O35" s="23">
        <f t="shared" si="12"/>
        <v>1</v>
      </c>
      <c r="P35" s="717"/>
      <c r="Q35" s="23">
        <f t="shared" si="13"/>
        <v>1</v>
      </c>
      <c r="R35" s="713">
        <f t="shared" ca="1" si="14"/>
        <v>13643</v>
      </c>
      <c r="S35" s="360">
        <f t="shared" ca="1" si="5"/>
        <v>36</v>
      </c>
    </row>
    <row r="36" spans="1:19">
      <c r="A36" s="2982" t="str">
        <f>抵押物清单!C14</f>
        <v>旭辉26街区五期（北京）-18#办公LOFT-213</v>
      </c>
      <c r="B36" s="715">
        <f>抵押物清单!D14</f>
        <v>26.48</v>
      </c>
      <c r="C36" s="23">
        <f t="shared" si="6"/>
        <v>1</v>
      </c>
      <c r="D36" s="717"/>
      <c r="E36" s="23">
        <f t="shared" si="7"/>
        <v>1</v>
      </c>
      <c r="F36" s="717"/>
      <c r="G36" s="23">
        <f t="shared" si="8"/>
        <v>1</v>
      </c>
      <c r="H36" s="717"/>
      <c r="I36" s="23">
        <f t="shared" si="9"/>
        <v>1</v>
      </c>
      <c r="J36" s="717"/>
      <c r="K36" s="23">
        <f t="shared" si="10"/>
        <v>1</v>
      </c>
      <c r="L36" s="717"/>
      <c r="M36" s="23">
        <f t="shared" si="11"/>
        <v>1</v>
      </c>
      <c r="N36" s="717"/>
      <c r="O36" s="23">
        <f t="shared" si="12"/>
        <v>1</v>
      </c>
      <c r="P36" s="717"/>
      <c r="Q36" s="23">
        <f t="shared" si="13"/>
        <v>1</v>
      </c>
      <c r="R36" s="713">
        <f t="shared" ca="1" si="14"/>
        <v>13643</v>
      </c>
      <c r="S36" s="360">
        <f t="shared" ca="1" si="5"/>
        <v>36</v>
      </c>
    </row>
    <row r="37" spans="1:19">
      <c r="A37" s="2982" t="str">
        <f>抵押物清单!C15</f>
        <v>旭辉26街区五期（北京）-18#办公LOFT-214</v>
      </c>
      <c r="B37" s="715">
        <f>抵押物清单!D15</f>
        <v>26.48</v>
      </c>
      <c r="C37" s="23">
        <f t="shared" si="6"/>
        <v>1</v>
      </c>
      <c r="D37" s="717"/>
      <c r="E37" s="23">
        <f t="shared" si="7"/>
        <v>1</v>
      </c>
      <c r="F37" s="717"/>
      <c r="G37" s="23">
        <f t="shared" si="8"/>
        <v>1</v>
      </c>
      <c r="H37" s="717"/>
      <c r="I37" s="23">
        <f t="shared" si="9"/>
        <v>1</v>
      </c>
      <c r="J37" s="717"/>
      <c r="K37" s="23">
        <f t="shared" si="10"/>
        <v>1</v>
      </c>
      <c r="L37" s="717"/>
      <c r="M37" s="23">
        <f t="shared" si="11"/>
        <v>1</v>
      </c>
      <c r="N37" s="717"/>
      <c r="O37" s="23">
        <f t="shared" si="12"/>
        <v>1</v>
      </c>
      <c r="P37" s="717"/>
      <c r="Q37" s="23">
        <f t="shared" si="13"/>
        <v>1</v>
      </c>
      <c r="R37" s="713">
        <f t="shared" ca="1" si="14"/>
        <v>13643</v>
      </c>
      <c r="S37" s="360">
        <f t="shared" ca="1" si="5"/>
        <v>36</v>
      </c>
    </row>
    <row r="38" spans="1:19">
      <c r="A38" s="2982" t="str">
        <f>抵押物清单!C16</f>
        <v>旭辉26街区五期（北京）-18#办公LOFT-215</v>
      </c>
      <c r="B38" s="715">
        <f>抵押物清单!D16</f>
        <v>26.48</v>
      </c>
      <c r="C38" s="23">
        <f t="shared" si="6"/>
        <v>1</v>
      </c>
      <c r="D38" s="717"/>
      <c r="E38" s="23">
        <f t="shared" si="7"/>
        <v>1</v>
      </c>
      <c r="F38" s="717"/>
      <c r="G38" s="23">
        <f t="shared" si="8"/>
        <v>1</v>
      </c>
      <c r="H38" s="717"/>
      <c r="I38" s="23">
        <f t="shared" si="9"/>
        <v>1</v>
      </c>
      <c r="J38" s="717"/>
      <c r="K38" s="23">
        <f t="shared" si="10"/>
        <v>1</v>
      </c>
      <c r="L38" s="717"/>
      <c r="M38" s="23">
        <f t="shared" si="11"/>
        <v>1</v>
      </c>
      <c r="N38" s="717"/>
      <c r="O38" s="23">
        <f t="shared" si="12"/>
        <v>1</v>
      </c>
      <c r="P38" s="717"/>
      <c r="Q38" s="23">
        <f t="shared" si="13"/>
        <v>1</v>
      </c>
      <c r="R38" s="713">
        <f t="shared" ca="1" si="14"/>
        <v>13643</v>
      </c>
      <c r="S38" s="360">
        <f t="shared" ca="1" si="5"/>
        <v>36</v>
      </c>
    </row>
    <row r="39" spans="1:19">
      <c r="A39" s="2982" t="str">
        <f>抵押物清单!C17</f>
        <v>旭辉26街区五期（北京）-18#办公LOFT-216</v>
      </c>
      <c r="B39" s="715">
        <f>抵押物清单!D17</f>
        <v>26.48</v>
      </c>
      <c r="C39" s="23">
        <f t="shared" si="6"/>
        <v>1</v>
      </c>
      <c r="D39" s="717"/>
      <c r="E39" s="23">
        <f t="shared" si="7"/>
        <v>1</v>
      </c>
      <c r="F39" s="717"/>
      <c r="G39" s="23">
        <f t="shared" si="8"/>
        <v>1</v>
      </c>
      <c r="H39" s="717"/>
      <c r="I39" s="23">
        <f t="shared" si="9"/>
        <v>1</v>
      </c>
      <c r="J39" s="717"/>
      <c r="K39" s="23">
        <f t="shared" si="10"/>
        <v>1</v>
      </c>
      <c r="L39" s="717"/>
      <c r="M39" s="23">
        <f t="shared" si="11"/>
        <v>1</v>
      </c>
      <c r="N39" s="717"/>
      <c r="O39" s="23">
        <f t="shared" si="12"/>
        <v>1</v>
      </c>
      <c r="P39" s="717"/>
      <c r="Q39" s="23">
        <f t="shared" si="13"/>
        <v>1</v>
      </c>
      <c r="R39" s="713">
        <f t="shared" ca="1" si="14"/>
        <v>13643</v>
      </c>
      <c r="S39" s="360">
        <f t="shared" ca="1" si="5"/>
        <v>36</v>
      </c>
    </row>
    <row r="40" spans="1:19">
      <c r="A40" s="2982" t="str">
        <f>抵押物清单!C18</f>
        <v>旭辉26街区五期（北京）-18#办公LOFT-217</v>
      </c>
      <c r="B40" s="715">
        <f>抵押物清单!D18</f>
        <v>26.48</v>
      </c>
      <c r="C40" s="23">
        <f t="shared" si="6"/>
        <v>1</v>
      </c>
      <c r="D40" s="717"/>
      <c r="E40" s="23">
        <f t="shared" si="7"/>
        <v>1</v>
      </c>
      <c r="F40" s="717"/>
      <c r="G40" s="23">
        <f t="shared" si="8"/>
        <v>1</v>
      </c>
      <c r="H40" s="717"/>
      <c r="I40" s="23">
        <f t="shared" si="9"/>
        <v>1</v>
      </c>
      <c r="J40" s="717"/>
      <c r="K40" s="23">
        <f t="shared" si="10"/>
        <v>1</v>
      </c>
      <c r="L40" s="717"/>
      <c r="M40" s="23">
        <f t="shared" si="11"/>
        <v>1</v>
      </c>
      <c r="N40" s="717"/>
      <c r="O40" s="23">
        <f t="shared" si="12"/>
        <v>1</v>
      </c>
      <c r="P40" s="717"/>
      <c r="Q40" s="23">
        <f t="shared" si="13"/>
        <v>1</v>
      </c>
      <c r="R40" s="713">
        <f t="shared" ca="1" si="14"/>
        <v>13643</v>
      </c>
      <c r="S40" s="360">
        <f t="shared" ca="1" si="5"/>
        <v>36</v>
      </c>
    </row>
    <row r="41" spans="1:19">
      <c r="A41" s="2982" t="str">
        <f>抵押物清单!C19</f>
        <v>旭辉26街区五期（北京）-18#办公LOFT-218</v>
      </c>
      <c r="B41" s="715">
        <f>抵押物清单!D19</f>
        <v>26.48</v>
      </c>
      <c r="C41" s="23">
        <f t="shared" si="6"/>
        <v>1</v>
      </c>
      <c r="D41" s="717"/>
      <c r="E41" s="23">
        <f t="shared" si="7"/>
        <v>1</v>
      </c>
      <c r="F41" s="717"/>
      <c r="G41" s="23">
        <f t="shared" si="8"/>
        <v>1</v>
      </c>
      <c r="H41" s="717"/>
      <c r="I41" s="23">
        <f t="shared" si="9"/>
        <v>1</v>
      </c>
      <c r="J41" s="717"/>
      <c r="K41" s="23">
        <f t="shared" si="10"/>
        <v>1</v>
      </c>
      <c r="L41" s="717"/>
      <c r="M41" s="23">
        <f t="shared" si="11"/>
        <v>1</v>
      </c>
      <c r="N41" s="717"/>
      <c r="O41" s="23">
        <f t="shared" si="12"/>
        <v>1</v>
      </c>
      <c r="P41" s="717"/>
      <c r="Q41" s="23">
        <f t="shared" si="13"/>
        <v>1</v>
      </c>
      <c r="R41" s="713">
        <f t="shared" ca="1" si="14"/>
        <v>13643</v>
      </c>
      <c r="S41" s="360">
        <f t="shared" ca="1" si="5"/>
        <v>36</v>
      </c>
    </row>
    <row r="42" spans="1:19">
      <c r="A42" s="2982" t="str">
        <f>抵押物清单!C20</f>
        <v>旭辉26街区五期（北京）-18#办公LOFT-219</v>
      </c>
      <c r="B42" s="715">
        <f>抵押物清单!D20</f>
        <v>26.7</v>
      </c>
      <c r="C42" s="23">
        <f t="shared" si="6"/>
        <v>1</v>
      </c>
      <c r="D42" s="717"/>
      <c r="E42" s="23">
        <f t="shared" si="7"/>
        <v>1</v>
      </c>
      <c r="F42" s="717"/>
      <c r="G42" s="23">
        <f t="shared" si="8"/>
        <v>1</v>
      </c>
      <c r="H42" s="717"/>
      <c r="I42" s="23">
        <f t="shared" si="9"/>
        <v>1</v>
      </c>
      <c r="J42" s="717"/>
      <c r="K42" s="23">
        <f t="shared" si="10"/>
        <v>1</v>
      </c>
      <c r="L42" s="717"/>
      <c r="M42" s="23">
        <f t="shared" si="11"/>
        <v>1</v>
      </c>
      <c r="N42" s="717"/>
      <c r="O42" s="23">
        <f t="shared" si="12"/>
        <v>1</v>
      </c>
      <c r="P42" s="717"/>
      <c r="Q42" s="23">
        <f t="shared" si="13"/>
        <v>1</v>
      </c>
      <c r="R42" s="713">
        <f t="shared" ca="1" si="14"/>
        <v>13643</v>
      </c>
      <c r="S42" s="360">
        <f t="shared" ca="1" si="5"/>
        <v>36</v>
      </c>
    </row>
    <row r="43" spans="1:19">
      <c r="A43" s="2982" t="str">
        <f>抵押物清单!C21</f>
        <v>旭辉26街区五期（北京）-18#办公LOFT-220</v>
      </c>
      <c r="B43" s="715">
        <f>抵押物清单!D21</f>
        <v>41.61</v>
      </c>
      <c r="C43" s="23">
        <f t="shared" si="6"/>
        <v>1.02</v>
      </c>
      <c r="D43" s="717"/>
      <c r="E43" s="23">
        <f t="shared" si="7"/>
        <v>1</v>
      </c>
      <c r="F43" s="717"/>
      <c r="G43" s="23">
        <f t="shared" si="8"/>
        <v>1</v>
      </c>
      <c r="H43" s="717"/>
      <c r="I43" s="23">
        <f t="shared" si="9"/>
        <v>1</v>
      </c>
      <c r="J43" s="717"/>
      <c r="K43" s="23">
        <f t="shared" si="10"/>
        <v>1</v>
      </c>
      <c r="L43" s="717"/>
      <c r="M43" s="23">
        <f t="shared" si="11"/>
        <v>1</v>
      </c>
      <c r="N43" s="717"/>
      <c r="O43" s="23">
        <f t="shared" si="12"/>
        <v>1</v>
      </c>
      <c r="P43" s="717"/>
      <c r="Q43" s="23">
        <f t="shared" si="13"/>
        <v>1</v>
      </c>
      <c r="R43" s="713">
        <f t="shared" ca="1" si="14"/>
        <v>13916</v>
      </c>
      <c r="S43" s="360">
        <f t="shared" ca="1" si="5"/>
        <v>58</v>
      </c>
    </row>
    <row r="44" spans="1:19">
      <c r="A44" s="2982" t="str">
        <f>抵押物清单!C22</f>
        <v>旭辉26街区五期（北京）-18#办公LOFT-221</v>
      </c>
      <c r="B44" s="715">
        <f>抵押物清单!D22</f>
        <v>41.61</v>
      </c>
      <c r="C44" s="23">
        <f t="shared" si="6"/>
        <v>1.02</v>
      </c>
      <c r="D44" s="717"/>
      <c r="E44" s="23">
        <f t="shared" si="7"/>
        <v>1</v>
      </c>
      <c r="F44" s="717"/>
      <c r="G44" s="23">
        <f t="shared" si="8"/>
        <v>1</v>
      </c>
      <c r="H44" s="717"/>
      <c r="I44" s="23">
        <f t="shared" si="9"/>
        <v>1</v>
      </c>
      <c r="J44" s="717"/>
      <c r="K44" s="23">
        <f t="shared" si="10"/>
        <v>1</v>
      </c>
      <c r="L44" s="717"/>
      <c r="M44" s="23">
        <f t="shared" si="11"/>
        <v>1</v>
      </c>
      <c r="N44" s="717"/>
      <c r="O44" s="23">
        <f t="shared" si="12"/>
        <v>1</v>
      </c>
      <c r="P44" s="717"/>
      <c r="Q44" s="23">
        <f t="shared" si="13"/>
        <v>1</v>
      </c>
      <c r="R44" s="713">
        <f t="shared" ca="1" si="14"/>
        <v>13916</v>
      </c>
      <c r="S44" s="360">
        <f t="shared" ca="1" si="5"/>
        <v>58</v>
      </c>
    </row>
    <row r="45" spans="1:19">
      <c r="A45" s="2982" t="str">
        <f>抵押物清单!C23</f>
        <v>旭辉26街区五期（北京）-18#办公LOFT-222</v>
      </c>
      <c r="B45" s="715">
        <f>抵押物清单!D23</f>
        <v>41.61</v>
      </c>
      <c r="C45" s="23">
        <f t="shared" si="6"/>
        <v>1.02</v>
      </c>
      <c r="D45" s="717"/>
      <c r="E45" s="23">
        <f t="shared" si="7"/>
        <v>1</v>
      </c>
      <c r="F45" s="717"/>
      <c r="G45" s="23">
        <f t="shared" si="8"/>
        <v>1</v>
      </c>
      <c r="H45" s="717"/>
      <c r="I45" s="23">
        <f t="shared" si="9"/>
        <v>1</v>
      </c>
      <c r="J45" s="717"/>
      <c r="K45" s="23">
        <f t="shared" si="10"/>
        <v>1</v>
      </c>
      <c r="L45" s="717"/>
      <c r="M45" s="23">
        <f t="shared" si="11"/>
        <v>1</v>
      </c>
      <c r="N45" s="717"/>
      <c r="O45" s="23">
        <f t="shared" si="12"/>
        <v>1</v>
      </c>
      <c r="P45" s="717"/>
      <c r="Q45" s="23">
        <f t="shared" si="13"/>
        <v>1</v>
      </c>
      <c r="R45" s="713">
        <f t="shared" ca="1" si="14"/>
        <v>13916</v>
      </c>
      <c r="S45" s="360">
        <f t="shared" ca="1" si="5"/>
        <v>58</v>
      </c>
    </row>
    <row r="46" spans="1:19">
      <c r="A46" s="2982" t="str">
        <f>抵押物清单!C24</f>
        <v>旭辉26街区五期（北京）-18#办公LOFT-223</v>
      </c>
      <c r="B46" s="715">
        <f>抵押物清单!D24</f>
        <v>41.61</v>
      </c>
      <c r="C46" s="23">
        <f t="shared" si="6"/>
        <v>1.02</v>
      </c>
      <c r="D46" s="717"/>
      <c r="E46" s="23">
        <f t="shared" si="7"/>
        <v>1</v>
      </c>
      <c r="F46" s="717"/>
      <c r="G46" s="23">
        <f t="shared" si="8"/>
        <v>1</v>
      </c>
      <c r="H46" s="717"/>
      <c r="I46" s="23">
        <f t="shared" si="9"/>
        <v>1</v>
      </c>
      <c r="J46" s="717"/>
      <c r="K46" s="23">
        <f t="shared" si="10"/>
        <v>1</v>
      </c>
      <c r="L46" s="717"/>
      <c r="M46" s="23">
        <f t="shared" si="11"/>
        <v>1</v>
      </c>
      <c r="N46" s="717"/>
      <c r="O46" s="23">
        <f t="shared" si="12"/>
        <v>1</v>
      </c>
      <c r="P46" s="717"/>
      <c r="Q46" s="23">
        <f t="shared" si="13"/>
        <v>1</v>
      </c>
      <c r="R46" s="713">
        <f t="shared" ca="1" si="14"/>
        <v>13916</v>
      </c>
      <c r="S46" s="360">
        <f t="shared" ca="1" si="5"/>
        <v>58</v>
      </c>
    </row>
    <row r="47" spans="1:19">
      <c r="A47" s="2982" t="str">
        <f>抵押物清单!C25</f>
        <v>旭辉26街区五期（北京）-18#办公LOFT-224</v>
      </c>
      <c r="B47" s="715">
        <f>抵押物清单!D25</f>
        <v>41.61</v>
      </c>
      <c r="C47" s="23">
        <f t="shared" si="6"/>
        <v>1.02</v>
      </c>
      <c r="D47" s="717"/>
      <c r="E47" s="23">
        <f t="shared" si="7"/>
        <v>1</v>
      </c>
      <c r="F47" s="717"/>
      <c r="G47" s="23">
        <f t="shared" si="8"/>
        <v>1</v>
      </c>
      <c r="H47" s="717"/>
      <c r="I47" s="23">
        <f t="shared" si="9"/>
        <v>1</v>
      </c>
      <c r="J47" s="717"/>
      <c r="K47" s="23">
        <f t="shared" si="10"/>
        <v>1</v>
      </c>
      <c r="L47" s="717"/>
      <c r="M47" s="23">
        <f t="shared" si="11"/>
        <v>1</v>
      </c>
      <c r="N47" s="717"/>
      <c r="O47" s="23">
        <f t="shared" si="12"/>
        <v>1</v>
      </c>
      <c r="P47" s="717"/>
      <c r="Q47" s="23">
        <f t="shared" si="13"/>
        <v>1</v>
      </c>
      <c r="R47" s="713">
        <f t="shared" ca="1" si="14"/>
        <v>13916</v>
      </c>
      <c r="S47" s="360">
        <f t="shared" ca="1" si="5"/>
        <v>58</v>
      </c>
    </row>
    <row r="48" spans="1:19">
      <c r="A48" s="2982" t="str">
        <f>抵押物清单!C26</f>
        <v>旭辉26街区五期（北京）-18#办公LOFT-225</v>
      </c>
      <c r="B48" s="715">
        <f>抵押物清单!D26</f>
        <v>41.61</v>
      </c>
      <c r="C48" s="23">
        <f t="shared" si="6"/>
        <v>1.02</v>
      </c>
      <c r="D48" s="717"/>
      <c r="E48" s="23">
        <f t="shared" si="7"/>
        <v>1</v>
      </c>
      <c r="F48" s="717"/>
      <c r="G48" s="23">
        <f t="shared" si="8"/>
        <v>1</v>
      </c>
      <c r="H48" s="717"/>
      <c r="I48" s="23">
        <f t="shared" si="9"/>
        <v>1</v>
      </c>
      <c r="J48" s="717"/>
      <c r="K48" s="23">
        <f t="shared" si="10"/>
        <v>1</v>
      </c>
      <c r="L48" s="717"/>
      <c r="M48" s="23">
        <f t="shared" si="11"/>
        <v>1</v>
      </c>
      <c r="N48" s="717"/>
      <c r="O48" s="23">
        <f t="shared" si="12"/>
        <v>1</v>
      </c>
      <c r="P48" s="717"/>
      <c r="Q48" s="23">
        <f t="shared" si="13"/>
        <v>1</v>
      </c>
      <c r="R48" s="713">
        <f t="shared" ca="1" si="14"/>
        <v>13916</v>
      </c>
      <c r="S48" s="360">
        <f t="shared" ca="1" si="5"/>
        <v>58</v>
      </c>
    </row>
    <row r="49" spans="1:19">
      <c r="A49" s="2982" t="str">
        <f>抵押物清单!C27</f>
        <v>旭辉26街区五期（北京）-18#办公LOFT-226</v>
      </c>
      <c r="B49" s="715">
        <f>抵押物清单!D27</f>
        <v>41.61</v>
      </c>
      <c r="C49" s="23">
        <f t="shared" si="6"/>
        <v>1.02</v>
      </c>
      <c r="D49" s="717"/>
      <c r="E49" s="23">
        <f t="shared" si="7"/>
        <v>1</v>
      </c>
      <c r="F49" s="717"/>
      <c r="G49" s="23">
        <f t="shared" si="8"/>
        <v>1</v>
      </c>
      <c r="H49" s="717"/>
      <c r="I49" s="23">
        <f t="shared" si="9"/>
        <v>1</v>
      </c>
      <c r="J49" s="717"/>
      <c r="K49" s="23">
        <f t="shared" si="10"/>
        <v>1</v>
      </c>
      <c r="L49" s="717"/>
      <c r="M49" s="23">
        <f t="shared" si="11"/>
        <v>1</v>
      </c>
      <c r="N49" s="717"/>
      <c r="O49" s="23">
        <f t="shared" si="12"/>
        <v>1</v>
      </c>
      <c r="P49" s="717"/>
      <c r="Q49" s="23">
        <f t="shared" si="13"/>
        <v>1</v>
      </c>
      <c r="R49" s="713">
        <f t="shared" ca="1" si="14"/>
        <v>13916</v>
      </c>
      <c r="S49" s="360">
        <f t="shared" ca="1" si="5"/>
        <v>58</v>
      </c>
    </row>
    <row r="50" spans="1:19">
      <c r="A50" s="2982" t="str">
        <f>抵押物清单!C28</f>
        <v>旭辉26街区五期（北京）-18#办公LOFT-227</v>
      </c>
      <c r="B50" s="715">
        <f>抵押物清单!D28</f>
        <v>41.61</v>
      </c>
      <c r="C50" s="23">
        <f t="shared" si="6"/>
        <v>1.02</v>
      </c>
      <c r="D50" s="717"/>
      <c r="E50" s="23">
        <f t="shared" si="7"/>
        <v>1</v>
      </c>
      <c r="F50" s="717"/>
      <c r="G50" s="23">
        <f t="shared" si="8"/>
        <v>1</v>
      </c>
      <c r="H50" s="717"/>
      <c r="I50" s="23">
        <f t="shared" si="9"/>
        <v>1</v>
      </c>
      <c r="J50" s="717"/>
      <c r="K50" s="23">
        <f t="shared" si="10"/>
        <v>1</v>
      </c>
      <c r="L50" s="717"/>
      <c r="M50" s="23">
        <f t="shared" si="11"/>
        <v>1</v>
      </c>
      <c r="N50" s="717"/>
      <c r="O50" s="23">
        <f t="shared" si="12"/>
        <v>1</v>
      </c>
      <c r="P50" s="717"/>
      <c r="Q50" s="23">
        <f t="shared" si="13"/>
        <v>1</v>
      </c>
      <c r="R50" s="713">
        <f t="shared" ca="1" si="14"/>
        <v>13916</v>
      </c>
      <c r="S50" s="360">
        <f t="shared" ca="1" si="5"/>
        <v>58</v>
      </c>
    </row>
    <row r="51" spans="1:19">
      <c r="A51" s="2982" t="str">
        <f>抵押物清单!C29</f>
        <v>旭辉26街区五期（北京）-18#办公LOFT-228</v>
      </c>
      <c r="B51" s="715">
        <f>抵押物清单!D29</f>
        <v>41.61</v>
      </c>
      <c r="C51" s="23">
        <f t="shared" si="6"/>
        <v>1.02</v>
      </c>
      <c r="D51" s="717"/>
      <c r="E51" s="23">
        <f t="shared" si="7"/>
        <v>1</v>
      </c>
      <c r="F51" s="717"/>
      <c r="G51" s="23">
        <f t="shared" si="8"/>
        <v>1</v>
      </c>
      <c r="H51" s="717"/>
      <c r="I51" s="23">
        <f t="shared" si="9"/>
        <v>1</v>
      </c>
      <c r="J51" s="717"/>
      <c r="K51" s="23">
        <f t="shared" si="10"/>
        <v>1</v>
      </c>
      <c r="L51" s="717"/>
      <c r="M51" s="23">
        <f t="shared" si="11"/>
        <v>1</v>
      </c>
      <c r="N51" s="717"/>
      <c r="O51" s="23">
        <f t="shared" si="12"/>
        <v>1</v>
      </c>
      <c r="P51" s="717"/>
      <c r="Q51" s="23">
        <f t="shared" si="13"/>
        <v>1</v>
      </c>
      <c r="R51" s="713">
        <f t="shared" ca="1" si="14"/>
        <v>13916</v>
      </c>
      <c r="S51" s="360">
        <f t="shared" ca="1" si="5"/>
        <v>58</v>
      </c>
    </row>
    <row r="52" spans="1:19">
      <c r="A52" s="2982" t="str">
        <f>抵押物清单!C30</f>
        <v>旭辉26街区五期（北京）-18#办公LOFT-229</v>
      </c>
      <c r="B52" s="715">
        <f>抵押物清单!D30</f>
        <v>41.61</v>
      </c>
      <c r="C52" s="23">
        <f t="shared" si="6"/>
        <v>1.02</v>
      </c>
      <c r="D52" s="717"/>
      <c r="E52" s="23">
        <f t="shared" si="7"/>
        <v>1</v>
      </c>
      <c r="F52" s="717"/>
      <c r="G52" s="23">
        <f t="shared" si="8"/>
        <v>1</v>
      </c>
      <c r="H52" s="717"/>
      <c r="I52" s="23">
        <f t="shared" si="9"/>
        <v>1</v>
      </c>
      <c r="J52" s="717"/>
      <c r="K52" s="23">
        <f t="shared" si="10"/>
        <v>1</v>
      </c>
      <c r="L52" s="717"/>
      <c r="M52" s="23">
        <f t="shared" si="11"/>
        <v>1</v>
      </c>
      <c r="N52" s="717"/>
      <c r="O52" s="23">
        <f t="shared" si="12"/>
        <v>1</v>
      </c>
      <c r="P52" s="717"/>
      <c r="Q52" s="23">
        <f t="shared" si="13"/>
        <v>1</v>
      </c>
      <c r="R52" s="713">
        <f t="shared" ca="1" si="14"/>
        <v>13916</v>
      </c>
      <c r="S52" s="360">
        <f t="shared" ca="1" si="5"/>
        <v>58</v>
      </c>
    </row>
    <row r="53" spans="1:19">
      <c r="A53" s="2982" t="str">
        <f>抵押物清单!C31</f>
        <v>旭辉26街区五期（北京）-18#办公LOFT-230</v>
      </c>
      <c r="B53" s="715">
        <f>抵押物清单!D31</f>
        <v>41.61</v>
      </c>
      <c r="C53" s="23">
        <f t="shared" si="6"/>
        <v>1.02</v>
      </c>
      <c r="D53" s="717"/>
      <c r="E53" s="23">
        <f t="shared" si="7"/>
        <v>1</v>
      </c>
      <c r="F53" s="717"/>
      <c r="G53" s="23">
        <f t="shared" si="8"/>
        <v>1</v>
      </c>
      <c r="H53" s="717"/>
      <c r="I53" s="23">
        <f t="shared" si="9"/>
        <v>1</v>
      </c>
      <c r="J53" s="717"/>
      <c r="K53" s="23">
        <f t="shared" si="10"/>
        <v>1</v>
      </c>
      <c r="L53" s="717"/>
      <c r="M53" s="23">
        <f t="shared" si="11"/>
        <v>1</v>
      </c>
      <c r="N53" s="717"/>
      <c r="O53" s="23">
        <f t="shared" si="12"/>
        <v>1</v>
      </c>
      <c r="P53" s="717"/>
      <c r="Q53" s="23">
        <f t="shared" si="13"/>
        <v>1</v>
      </c>
      <c r="R53" s="713">
        <f t="shared" ca="1" si="14"/>
        <v>13916</v>
      </c>
      <c r="S53" s="360">
        <f t="shared" ca="1" si="5"/>
        <v>58</v>
      </c>
    </row>
    <row r="54" spans="1:19">
      <c r="A54" s="2982" t="str">
        <f>抵押物清单!C32</f>
        <v>旭辉26街区五期（北京）-18#办公LOFT-231</v>
      </c>
      <c r="B54" s="715">
        <f>抵押物清单!D32</f>
        <v>41.61</v>
      </c>
      <c r="C54" s="23">
        <f t="shared" si="6"/>
        <v>1.02</v>
      </c>
      <c r="D54" s="717"/>
      <c r="E54" s="23">
        <f t="shared" si="7"/>
        <v>1</v>
      </c>
      <c r="F54" s="717"/>
      <c r="G54" s="23">
        <f t="shared" si="8"/>
        <v>1</v>
      </c>
      <c r="H54" s="717"/>
      <c r="I54" s="23">
        <f t="shared" si="9"/>
        <v>1</v>
      </c>
      <c r="J54" s="717"/>
      <c r="K54" s="23">
        <f t="shared" si="10"/>
        <v>1</v>
      </c>
      <c r="L54" s="717"/>
      <c r="M54" s="23">
        <f t="shared" si="11"/>
        <v>1</v>
      </c>
      <c r="N54" s="717"/>
      <c r="O54" s="23">
        <f t="shared" si="12"/>
        <v>1</v>
      </c>
      <c r="P54" s="717"/>
      <c r="Q54" s="23">
        <f t="shared" si="13"/>
        <v>1</v>
      </c>
      <c r="R54" s="713">
        <f t="shared" ca="1" si="14"/>
        <v>13916</v>
      </c>
      <c r="S54" s="360">
        <f t="shared" ca="1" si="5"/>
        <v>58</v>
      </c>
    </row>
    <row r="55" spans="1:19">
      <c r="A55" s="2982" t="str">
        <f>抵押物清单!C33</f>
        <v>旭辉26街区五期（北京）-18#办公LOFT-232</v>
      </c>
      <c r="B55" s="715">
        <f>抵押物清单!D33</f>
        <v>41.61</v>
      </c>
      <c r="C55" s="23">
        <f t="shared" si="6"/>
        <v>1.02</v>
      </c>
      <c r="D55" s="717"/>
      <c r="E55" s="23">
        <f t="shared" si="7"/>
        <v>1</v>
      </c>
      <c r="F55" s="717"/>
      <c r="G55" s="23">
        <f t="shared" si="8"/>
        <v>1</v>
      </c>
      <c r="H55" s="717"/>
      <c r="I55" s="23">
        <f t="shared" si="9"/>
        <v>1</v>
      </c>
      <c r="J55" s="717"/>
      <c r="K55" s="23">
        <f t="shared" si="10"/>
        <v>1</v>
      </c>
      <c r="L55" s="717"/>
      <c r="M55" s="23">
        <f t="shared" si="11"/>
        <v>1</v>
      </c>
      <c r="N55" s="717"/>
      <c r="O55" s="23">
        <f t="shared" si="12"/>
        <v>1</v>
      </c>
      <c r="P55" s="717"/>
      <c r="Q55" s="23">
        <f t="shared" si="13"/>
        <v>1</v>
      </c>
      <c r="R55" s="713">
        <f t="shared" ca="1" si="14"/>
        <v>13916</v>
      </c>
      <c r="S55" s="360">
        <f t="shared" ca="1" si="5"/>
        <v>58</v>
      </c>
    </row>
    <row r="56" spans="1:19">
      <c r="A56" s="2982" t="str">
        <f>抵押物清单!C34</f>
        <v>旭辉26街区五期（北京）-18#办公LOFT-233</v>
      </c>
      <c r="B56" s="715">
        <f>抵押物清单!D34</f>
        <v>41.61</v>
      </c>
      <c r="C56" s="23">
        <f t="shared" si="6"/>
        <v>1.02</v>
      </c>
      <c r="D56" s="717"/>
      <c r="E56" s="23">
        <f t="shared" si="7"/>
        <v>1</v>
      </c>
      <c r="F56" s="717"/>
      <c r="G56" s="23">
        <f t="shared" si="8"/>
        <v>1</v>
      </c>
      <c r="H56" s="717"/>
      <c r="I56" s="23">
        <f t="shared" si="9"/>
        <v>1</v>
      </c>
      <c r="J56" s="717"/>
      <c r="K56" s="23">
        <f t="shared" si="10"/>
        <v>1</v>
      </c>
      <c r="L56" s="717"/>
      <c r="M56" s="23">
        <f t="shared" si="11"/>
        <v>1</v>
      </c>
      <c r="N56" s="717"/>
      <c r="O56" s="23">
        <f t="shared" si="12"/>
        <v>1</v>
      </c>
      <c r="P56" s="717"/>
      <c r="Q56" s="23">
        <f t="shared" si="13"/>
        <v>1</v>
      </c>
      <c r="R56" s="713">
        <f t="shared" ca="1" si="14"/>
        <v>13916</v>
      </c>
      <c r="S56" s="360">
        <f t="shared" ca="1" si="5"/>
        <v>58</v>
      </c>
    </row>
    <row r="57" spans="1:19">
      <c r="A57" s="2982" t="str">
        <f>抵押物清单!C35</f>
        <v>旭辉26街区五期（北京）-18#办公LOFT-234</v>
      </c>
      <c r="B57" s="715">
        <f>抵押物清单!D35</f>
        <v>41.61</v>
      </c>
      <c r="C57" s="23">
        <f t="shared" si="6"/>
        <v>1.02</v>
      </c>
      <c r="D57" s="717"/>
      <c r="E57" s="23">
        <f t="shared" si="7"/>
        <v>1</v>
      </c>
      <c r="F57" s="717"/>
      <c r="G57" s="23">
        <f t="shared" si="8"/>
        <v>1</v>
      </c>
      <c r="H57" s="717"/>
      <c r="I57" s="23">
        <f t="shared" si="9"/>
        <v>1</v>
      </c>
      <c r="J57" s="717"/>
      <c r="K57" s="23">
        <f t="shared" si="10"/>
        <v>1</v>
      </c>
      <c r="L57" s="717"/>
      <c r="M57" s="23">
        <f t="shared" si="11"/>
        <v>1</v>
      </c>
      <c r="N57" s="717"/>
      <c r="O57" s="23">
        <f t="shared" si="12"/>
        <v>1</v>
      </c>
      <c r="P57" s="717"/>
      <c r="Q57" s="23">
        <f t="shared" si="13"/>
        <v>1</v>
      </c>
      <c r="R57" s="713">
        <f t="shared" ca="1" si="14"/>
        <v>13916</v>
      </c>
      <c r="S57" s="360">
        <f t="shared" ca="1" si="5"/>
        <v>58</v>
      </c>
    </row>
    <row r="58" spans="1:19">
      <c r="A58" s="2982" t="str">
        <f>抵押物清单!C36</f>
        <v>旭辉26街区五期（北京）-18#办公LOFT-235</v>
      </c>
      <c r="B58" s="715">
        <f>抵押物清单!D36</f>
        <v>41.61</v>
      </c>
      <c r="C58" s="23">
        <f t="shared" si="6"/>
        <v>1.02</v>
      </c>
      <c r="D58" s="717"/>
      <c r="E58" s="23">
        <f t="shared" si="7"/>
        <v>1</v>
      </c>
      <c r="F58" s="717"/>
      <c r="G58" s="23">
        <f t="shared" si="8"/>
        <v>1</v>
      </c>
      <c r="H58" s="717"/>
      <c r="I58" s="23">
        <f t="shared" si="9"/>
        <v>1</v>
      </c>
      <c r="J58" s="717"/>
      <c r="K58" s="23">
        <f t="shared" si="10"/>
        <v>1</v>
      </c>
      <c r="L58" s="717"/>
      <c r="M58" s="23">
        <f t="shared" si="11"/>
        <v>1</v>
      </c>
      <c r="N58" s="717"/>
      <c r="O58" s="23">
        <f t="shared" si="12"/>
        <v>1</v>
      </c>
      <c r="P58" s="717"/>
      <c r="Q58" s="23">
        <f t="shared" si="13"/>
        <v>1</v>
      </c>
      <c r="R58" s="713">
        <f t="shared" ca="1" si="14"/>
        <v>13916</v>
      </c>
      <c r="S58" s="360">
        <f t="shared" ca="1" si="5"/>
        <v>58</v>
      </c>
    </row>
    <row r="59" spans="1:19">
      <c r="A59" s="2982" t="str">
        <f>抵押物清单!C37</f>
        <v>旭辉26街区五期（北京）-18#办公LOFT-236</v>
      </c>
      <c r="B59" s="715">
        <f>抵押物清单!D37</f>
        <v>45.51</v>
      </c>
      <c r="C59" s="23">
        <f t="shared" si="6"/>
        <v>1.02</v>
      </c>
      <c r="D59" s="717"/>
      <c r="E59" s="23">
        <f t="shared" si="7"/>
        <v>1</v>
      </c>
      <c r="F59" s="717"/>
      <c r="G59" s="23">
        <f t="shared" si="8"/>
        <v>1</v>
      </c>
      <c r="H59" s="717"/>
      <c r="I59" s="23">
        <f t="shared" si="9"/>
        <v>1</v>
      </c>
      <c r="J59" s="717"/>
      <c r="K59" s="23">
        <f t="shared" si="10"/>
        <v>1</v>
      </c>
      <c r="L59" s="717"/>
      <c r="M59" s="23">
        <f t="shared" si="11"/>
        <v>1</v>
      </c>
      <c r="N59" s="717"/>
      <c r="O59" s="23">
        <f t="shared" si="12"/>
        <v>1</v>
      </c>
      <c r="P59" s="717"/>
      <c r="Q59" s="23">
        <f t="shared" si="13"/>
        <v>1</v>
      </c>
      <c r="R59" s="713">
        <f t="shared" ca="1" si="14"/>
        <v>13916</v>
      </c>
      <c r="S59" s="360">
        <f t="shared" ca="1" si="5"/>
        <v>63</v>
      </c>
    </row>
    <row r="60" spans="1:19">
      <c r="A60" s="2982" t="str">
        <f>抵押物清单!C38</f>
        <v>旭辉26街区五期（北京）-18#办公LOFT-237</v>
      </c>
      <c r="B60" s="715">
        <f>抵押物清单!D38</f>
        <v>49.54</v>
      </c>
      <c r="C60" s="23">
        <f t="shared" si="6"/>
        <v>1.02</v>
      </c>
      <c r="D60" s="717"/>
      <c r="E60" s="23">
        <f t="shared" si="7"/>
        <v>1</v>
      </c>
      <c r="F60" s="717"/>
      <c r="G60" s="23">
        <f t="shared" si="8"/>
        <v>1</v>
      </c>
      <c r="H60" s="717"/>
      <c r="I60" s="23">
        <f t="shared" si="9"/>
        <v>1</v>
      </c>
      <c r="J60" s="717"/>
      <c r="K60" s="23">
        <f t="shared" si="10"/>
        <v>1</v>
      </c>
      <c r="L60" s="717"/>
      <c r="M60" s="23">
        <f t="shared" si="11"/>
        <v>1</v>
      </c>
      <c r="N60" s="717"/>
      <c r="O60" s="23">
        <f t="shared" si="12"/>
        <v>1</v>
      </c>
      <c r="P60" s="717"/>
      <c r="Q60" s="23">
        <f t="shared" si="13"/>
        <v>1</v>
      </c>
      <c r="R60" s="713">
        <f t="shared" ca="1" si="14"/>
        <v>13916</v>
      </c>
      <c r="S60" s="360">
        <f t="shared" ca="1" si="5"/>
        <v>69</v>
      </c>
    </row>
    <row r="61" spans="1:19">
      <c r="A61" s="2982" t="str">
        <f>抵押物清单!C39</f>
        <v>旭辉26街区五期（北京）-18#办公LOFT-238</v>
      </c>
      <c r="B61" s="715">
        <f>抵押物清单!D39</f>
        <v>41.61</v>
      </c>
      <c r="C61" s="23">
        <f t="shared" si="6"/>
        <v>1.02</v>
      </c>
      <c r="D61" s="717"/>
      <c r="E61" s="23">
        <f t="shared" si="7"/>
        <v>1</v>
      </c>
      <c r="F61" s="717"/>
      <c r="G61" s="23">
        <f t="shared" si="8"/>
        <v>1</v>
      </c>
      <c r="H61" s="717"/>
      <c r="I61" s="23">
        <f t="shared" si="9"/>
        <v>1</v>
      </c>
      <c r="J61" s="717"/>
      <c r="K61" s="23">
        <f t="shared" si="10"/>
        <v>1</v>
      </c>
      <c r="L61" s="717"/>
      <c r="M61" s="23">
        <f t="shared" si="11"/>
        <v>1</v>
      </c>
      <c r="N61" s="717"/>
      <c r="O61" s="23">
        <f t="shared" si="12"/>
        <v>1</v>
      </c>
      <c r="P61" s="717"/>
      <c r="Q61" s="23">
        <f t="shared" si="13"/>
        <v>1</v>
      </c>
      <c r="R61" s="713">
        <f t="shared" ca="1" si="14"/>
        <v>13916</v>
      </c>
      <c r="S61" s="360">
        <f t="shared" ca="1" si="5"/>
        <v>58</v>
      </c>
    </row>
    <row r="62" spans="1:19">
      <c r="A62" s="2982" t="str">
        <f>抵押物清单!C40</f>
        <v>旭辉26街区五期（北京）-18#办公LOFT-239</v>
      </c>
      <c r="B62" s="715">
        <f>抵押物清单!D40</f>
        <v>41.61</v>
      </c>
      <c r="C62" s="23">
        <f t="shared" si="6"/>
        <v>1.02</v>
      </c>
      <c r="D62" s="717"/>
      <c r="E62" s="23">
        <f t="shared" si="7"/>
        <v>1</v>
      </c>
      <c r="F62" s="717"/>
      <c r="G62" s="23">
        <f t="shared" si="8"/>
        <v>1</v>
      </c>
      <c r="H62" s="717"/>
      <c r="I62" s="23">
        <f t="shared" si="9"/>
        <v>1</v>
      </c>
      <c r="J62" s="717"/>
      <c r="K62" s="23">
        <f t="shared" si="10"/>
        <v>1</v>
      </c>
      <c r="L62" s="717"/>
      <c r="M62" s="23">
        <f t="shared" si="11"/>
        <v>1</v>
      </c>
      <c r="N62" s="717"/>
      <c r="O62" s="23">
        <f t="shared" si="12"/>
        <v>1</v>
      </c>
      <c r="P62" s="717"/>
      <c r="Q62" s="23">
        <f t="shared" si="13"/>
        <v>1</v>
      </c>
      <c r="R62" s="713">
        <f t="shared" ca="1" si="14"/>
        <v>13916</v>
      </c>
      <c r="S62" s="360">
        <f t="shared" ca="1" si="5"/>
        <v>58</v>
      </c>
    </row>
    <row r="63" spans="1:19">
      <c r="A63" s="2982" t="str">
        <f>抵押物清单!C41</f>
        <v>旭辉26街区五期（北京）-18#办公LOFT-240</v>
      </c>
      <c r="B63" s="715">
        <f>抵押物清单!D41</f>
        <v>41.61</v>
      </c>
      <c r="C63" s="23">
        <f t="shared" si="6"/>
        <v>1.02</v>
      </c>
      <c r="D63" s="717"/>
      <c r="E63" s="23">
        <f t="shared" si="7"/>
        <v>1</v>
      </c>
      <c r="F63" s="717"/>
      <c r="G63" s="23">
        <f t="shared" si="8"/>
        <v>1</v>
      </c>
      <c r="H63" s="717"/>
      <c r="I63" s="23">
        <f t="shared" si="9"/>
        <v>1</v>
      </c>
      <c r="J63" s="717"/>
      <c r="K63" s="23">
        <f t="shared" si="10"/>
        <v>1</v>
      </c>
      <c r="L63" s="717"/>
      <c r="M63" s="23">
        <f t="shared" si="11"/>
        <v>1</v>
      </c>
      <c r="N63" s="717"/>
      <c r="O63" s="23">
        <f t="shared" si="12"/>
        <v>1</v>
      </c>
      <c r="P63" s="717"/>
      <c r="Q63" s="23">
        <f t="shared" si="13"/>
        <v>1</v>
      </c>
      <c r="R63" s="713">
        <f t="shared" ca="1" si="14"/>
        <v>13916</v>
      </c>
      <c r="S63" s="360">
        <f t="shared" ca="1" si="5"/>
        <v>58</v>
      </c>
    </row>
    <row r="64" spans="1:19">
      <c r="A64" s="2982" t="str">
        <f>抵押物清单!C42</f>
        <v>旭辉26街区五期（北京）-18#办公LOFT-241</v>
      </c>
      <c r="B64" s="715">
        <f>抵押物清单!D42</f>
        <v>41.61</v>
      </c>
      <c r="C64" s="23">
        <f t="shared" si="6"/>
        <v>1.02</v>
      </c>
      <c r="D64" s="717"/>
      <c r="E64" s="23">
        <f t="shared" si="7"/>
        <v>1</v>
      </c>
      <c r="F64" s="717"/>
      <c r="G64" s="23">
        <f t="shared" si="8"/>
        <v>1</v>
      </c>
      <c r="H64" s="717"/>
      <c r="I64" s="23">
        <f t="shared" si="9"/>
        <v>1</v>
      </c>
      <c r="J64" s="717"/>
      <c r="K64" s="23">
        <f t="shared" si="10"/>
        <v>1</v>
      </c>
      <c r="L64" s="717"/>
      <c r="M64" s="23">
        <f t="shared" si="11"/>
        <v>1</v>
      </c>
      <c r="N64" s="717"/>
      <c r="O64" s="23">
        <f t="shared" si="12"/>
        <v>1</v>
      </c>
      <c r="P64" s="717"/>
      <c r="Q64" s="23">
        <f t="shared" si="13"/>
        <v>1</v>
      </c>
      <c r="R64" s="713">
        <f t="shared" ca="1" si="14"/>
        <v>13916</v>
      </c>
      <c r="S64" s="360">
        <f t="shared" ca="1" si="5"/>
        <v>58</v>
      </c>
    </row>
    <row r="65" spans="1:19">
      <c r="A65" s="2982" t="str">
        <f>抵押物清单!C43</f>
        <v>旭辉26街区五期（北京）-18#办公LOFT-242</v>
      </c>
      <c r="B65" s="715">
        <f>抵押物清单!D43</f>
        <v>41.61</v>
      </c>
      <c r="C65" s="23">
        <f t="shared" si="6"/>
        <v>1.02</v>
      </c>
      <c r="D65" s="717"/>
      <c r="E65" s="23">
        <f t="shared" si="7"/>
        <v>1</v>
      </c>
      <c r="F65" s="717"/>
      <c r="G65" s="23">
        <f t="shared" si="8"/>
        <v>1</v>
      </c>
      <c r="H65" s="717"/>
      <c r="I65" s="23">
        <f t="shared" si="9"/>
        <v>1</v>
      </c>
      <c r="J65" s="717"/>
      <c r="K65" s="23">
        <f t="shared" si="10"/>
        <v>1</v>
      </c>
      <c r="L65" s="717"/>
      <c r="M65" s="23">
        <f t="shared" si="11"/>
        <v>1</v>
      </c>
      <c r="N65" s="717"/>
      <c r="O65" s="23">
        <f t="shared" si="12"/>
        <v>1</v>
      </c>
      <c r="P65" s="717"/>
      <c r="Q65" s="23">
        <f t="shared" si="13"/>
        <v>1</v>
      </c>
      <c r="R65" s="713">
        <f t="shared" ca="1" si="14"/>
        <v>13916</v>
      </c>
      <c r="S65" s="360">
        <f t="shared" ca="1" si="5"/>
        <v>58</v>
      </c>
    </row>
    <row r="66" spans="1:19">
      <c r="A66" s="2982" t="str">
        <f>抵押物清单!C44</f>
        <v>旭辉26街区五期（北京）-18#办公LOFT-243</v>
      </c>
      <c r="B66" s="715">
        <f>抵押物清单!D44</f>
        <v>41.61</v>
      </c>
      <c r="C66" s="23">
        <f t="shared" si="6"/>
        <v>1.02</v>
      </c>
      <c r="D66" s="717"/>
      <c r="E66" s="23">
        <f t="shared" si="7"/>
        <v>1</v>
      </c>
      <c r="F66" s="717"/>
      <c r="G66" s="23">
        <f t="shared" si="8"/>
        <v>1</v>
      </c>
      <c r="H66" s="717"/>
      <c r="I66" s="23">
        <f t="shared" si="9"/>
        <v>1</v>
      </c>
      <c r="J66" s="717"/>
      <c r="K66" s="23">
        <f t="shared" si="10"/>
        <v>1</v>
      </c>
      <c r="L66" s="717"/>
      <c r="M66" s="23">
        <f t="shared" si="11"/>
        <v>1</v>
      </c>
      <c r="N66" s="717"/>
      <c r="O66" s="23">
        <f t="shared" si="12"/>
        <v>1</v>
      </c>
      <c r="P66" s="717"/>
      <c r="Q66" s="23">
        <f t="shared" si="13"/>
        <v>1</v>
      </c>
      <c r="R66" s="713">
        <f t="shared" ca="1" si="14"/>
        <v>13916</v>
      </c>
      <c r="S66" s="360">
        <f t="shared" ca="1" si="5"/>
        <v>58</v>
      </c>
    </row>
    <row r="67" spans="1:19">
      <c r="A67" s="2982" t="str">
        <f>抵押物清单!C45</f>
        <v>旭辉26街区五期（北京）-18#办公LOFT-244</v>
      </c>
      <c r="B67" s="715">
        <f>抵押物清单!D45</f>
        <v>41.61</v>
      </c>
      <c r="C67" s="23">
        <f t="shared" si="6"/>
        <v>1.02</v>
      </c>
      <c r="D67" s="717"/>
      <c r="E67" s="23">
        <f t="shared" si="7"/>
        <v>1</v>
      </c>
      <c r="F67" s="717"/>
      <c r="G67" s="23">
        <f t="shared" si="8"/>
        <v>1</v>
      </c>
      <c r="H67" s="717"/>
      <c r="I67" s="23">
        <f t="shared" si="9"/>
        <v>1</v>
      </c>
      <c r="J67" s="717"/>
      <c r="K67" s="23">
        <f t="shared" si="10"/>
        <v>1</v>
      </c>
      <c r="L67" s="717"/>
      <c r="M67" s="23">
        <f t="shared" si="11"/>
        <v>1</v>
      </c>
      <c r="N67" s="717"/>
      <c r="O67" s="23">
        <f t="shared" si="12"/>
        <v>1</v>
      </c>
      <c r="P67" s="717"/>
      <c r="Q67" s="23">
        <f t="shared" si="13"/>
        <v>1</v>
      </c>
      <c r="R67" s="713">
        <f t="shared" ca="1" si="14"/>
        <v>13916</v>
      </c>
      <c r="S67" s="360">
        <f t="shared" ca="1" si="5"/>
        <v>58</v>
      </c>
    </row>
    <row r="68" spans="1:19">
      <c r="A68" s="2982" t="str">
        <f>抵押物清单!C46</f>
        <v>旭辉26街区五期（北京）-18#办公LOFT-245</v>
      </c>
      <c r="B68" s="715">
        <f>抵押物清单!D46</f>
        <v>41.61</v>
      </c>
      <c r="C68" s="23">
        <f t="shared" si="6"/>
        <v>1.02</v>
      </c>
      <c r="D68" s="717"/>
      <c r="E68" s="23">
        <f t="shared" si="7"/>
        <v>1</v>
      </c>
      <c r="F68" s="717"/>
      <c r="G68" s="23">
        <f t="shared" si="8"/>
        <v>1</v>
      </c>
      <c r="H68" s="717"/>
      <c r="I68" s="23">
        <f t="shared" si="9"/>
        <v>1</v>
      </c>
      <c r="J68" s="717"/>
      <c r="K68" s="23">
        <f t="shared" si="10"/>
        <v>1</v>
      </c>
      <c r="L68" s="717"/>
      <c r="M68" s="23">
        <f t="shared" si="11"/>
        <v>1</v>
      </c>
      <c r="N68" s="717"/>
      <c r="O68" s="23">
        <f t="shared" si="12"/>
        <v>1</v>
      </c>
      <c r="P68" s="717"/>
      <c r="Q68" s="23">
        <f t="shared" si="13"/>
        <v>1</v>
      </c>
      <c r="R68" s="713">
        <f t="shared" ca="1" si="14"/>
        <v>13916</v>
      </c>
      <c r="S68" s="360">
        <f t="shared" ca="1" si="5"/>
        <v>58</v>
      </c>
    </row>
    <row r="69" spans="1:19">
      <c r="A69" s="2982" t="str">
        <f>抵押物清单!C47</f>
        <v>旭辉26街区五期（北京）-18#办公LOFT-246</v>
      </c>
      <c r="B69" s="715">
        <f>抵押物清单!D47</f>
        <v>41.61</v>
      </c>
      <c r="C69" s="23">
        <f t="shared" si="6"/>
        <v>1.02</v>
      </c>
      <c r="D69" s="717"/>
      <c r="E69" s="23">
        <f t="shared" si="7"/>
        <v>1</v>
      </c>
      <c r="F69" s="717"/>
      <c r="G69" s="23">
        <f t="shared" si="8"/>
        <v>1</v>
      </c>
      <c r="H69" s="717"/>
      <c r="I69" s="23">
        <f t="shared" si="9"/>
        <v>1</v>
      </c>
      <c r="J69" s="717"/>
      <c r="K69" s="23">
        <f t="shared" si="10"/>
        <v>1</v>
      </c>
      <c r="L69" s="717"/>
      <c r="M69" s="23">
        <f t="shared" si="11"/>
        <v>1</v>
      </c>
      <c r="N69" s="717"/>
      <c r="O69" s="23">
        <f t="shared" si="12"/>
        <v>1</v>
      </c>
      <c r="P69" s="717"/>
      <c r="Q69" s="23">
        <f t="shared" si="13"/>
        <v>1</v>
      </c>
      <c r="R69" s="713">
        <f t="shared" ca="1" si="14"/>
        <v>13916</v>
      </c>
      <c r="S69" s="360">
        <f t="shared" ca="1" si="5"/>
        <v>58</v>
      </c>
    </row>
    <row r="70" spans="1:19">
      <c r="A70" s="2982" t="str">
        <f>抵押物清单!C48</f>
        <v>旭辉26街区五期（北京）-18#办公LOFT-247</v>
      </c>
      <c r="B70" s="715">
        <f>抵押物清单!D48</f>
        <v>41.61</v>
      </c>
      <c r="C70" s="23">
        <f t="shared" si="6"/>
        <v>1.02</v>
      </c>
      <c r="D70" s="717"/>
      <c r="E70" s="23">
        <f t="shared" si="7"/>
        <v>1</v>
      </c>
      <c r="F70" s="717"/>
      <c r="G70" s="23">
        <f t="shared" si="8"/>
        <v>1</v>
      </c>
      <c r="H70" s="717"/>
      <c r="I70" s="23">
        <f t="shared" si="9"/>
        <v>1</v>
      </c>
      <c r="J70" s="717"/>
      <c r="K70" s="23">
        <f t="shared" si="10"/>
        <v>1</v>
      </c>
      <c r="L70" s="717"/>
      <c r="M70" s="23">
        <f t="shared" si="11"/>
        <v>1</v>
      </c>
      <c r="N70" s="717"/>
      <c r="O70" s="23">
        <f t="shared" si="12"/>
        <v>1</v>
      </c>
      <c r="P70" s="717"/>
      <c r="Q70" s="23">
        <f t="shared" si="13"/>
        <v>1</v>
      </c>
      <c r="R70" s="713">
        <f t="shared" ca="1" si="14"/>
        <v>13916</v>
      </c>
      <c r="S70" s="360">
        <f t="shared" ca="1" si="5"/>
        <v>58</v>
      </c>
    </row>
    <row r="71" spans="1:19">
      <c r="A71" s="2982" t="str">
        <f>抵押物清单!C49</f>
        <v>旭辉26街区五期（北京）-18#办公LOFT-248</v>
      </c>
      <c r="B71" s="715">
        <f>抵押物清单!D49</f>
        <v>41.61</v>
      </c>
      <c r="C71" s="23">
        <f t="shared" si="6"/>
        <v>1.02</v>
      </c>
      <c r="D71" s="717"/>
      <c r="E71" s="23">
        <f t="shared" si="7"/>
        <v>1</v>
      </c>
      <c r="F71" s="717"/>
      <c r="G71" s="23">
        <f t="shared" si="8"/>
        <v>1</v>
      </c>
      <c r="H71" s="717"/>
      <c r="I71" s="23">
        <f t="shared" si="9"/>
        <v>1</v>
      </c>
      <c r="J71" s="717"/>
      <c r="K71" s="23">
        <f t="shared" si="10"/>
        <v>1</v>
      </c>
      <c r="L71" s="717"/>
      <c r="M71" s="23">
        <f t="shared" si="11"/>
        <v>1</v>
      </c>
      <c r="N71" s="717"/>
      <c r="O71" s="23">
        <f t="shared" si="12"/>
        <v>1</v>
      </c>
      <c r="P71" s="717"/>
      <c r="Q71" s="23">
        <f t="shared" si="13"/>
        <v>1</v>
      </c>
      <c r="R71" s="713">
        <f t="shared" ca="1" si="14"/>
        <v>13916</v>
      </c>
      <c r="S71" s="360">
        <f t="shared" ca="1" si="5"/>
        <v>58</v>
      </c>
    </row>
    <row r="72" spans="1:19">
      <c r="A72" s="2982" t="str">
        <f>抵押物清单!C50</f>
        <v>旭辉26街区五期（北京）-18#办公LOFT-249</v>
      </c>
      <c r="B72" s="715">
        <f>抵押物清单!D50</f>
        <v>41.61</v>
      </c>
      <c r="C72" s="23">
        <f t="shared" si="6"/>
        <v>1.02</v>
      </c>
      <c r="D72" s="717"/>
      <c r="E72" s="23">
        <f t="shared" si="7"/>
        <v>1</v>
      </c>
      <c r="F72" s="717"/>
      <c r="G72" s="23">
        <f t="shared" si="8"/>
        <v>1</v>
      </c>
      <c r="H72" s="717"/>
      <c r="I72" s="23">
        <f t="shared" si="9"/>
        <v>1</v>
      </c>
      <c r="J72" s="717"/>
      <c r="K72" s="23">
        <f t="shared" si="10"/>
        <v>1</v>
      </c>
      <c r="L72" s="717"/>
      <c r="M72" s="23">
        <f t="shared" si="11"/>
        <v>1</v>
      </c>
      <c r="N72" s="717"/>
      <c r="O72" s="23">
        <f t="shared" si="12"/>
        <v>1</v>
      </c>
      <c r="P72" s="717"/>
      <c r="Q72" s="23">
        <f t="shared" si="13"/>
        <v>1</v>
      </c>
      <c r="R72" s="713">
        <f t="shared" ca="1" si="14"/>
        <v>13916</v>
      </c>
      <c r="S72" s="360">
        <f t="shared" ca="1" si="5"/>
        <v>58</v>
      </c>
    </row>
    <row r="73" spans="1:19">
      <c r="A73" s="2982" t="str">
        <f>抵押物清单!C51</f>
        <v>旭辉26街区五期（北京）-18#办公LOFT-250</v>
      </c>
      <c r="B73" s="715">
        <f>抵押物清单!D51</f>
        <v>41.61</v>
      </c>
      <c r="C73" s="23">
        <f t="shared" si="6"/>
        <v>1.02</v>
      </c>
      <c r="D73" s="717"/>
      <c r="E73" s="23">
        <f t="shared" si="7"/>
        <v>1</v>
      </c>
      <c r="F73" s="717"/>
      <c r="G73" s="23">
        <f t="shared" si="8"/>
        <v>1</v>
      </c>
      <c r="H73" s="717"/>
      <c r="I73" s="23">
        <f t="shared" si="9"/>
        <v>1</v>
      </c>
      <c r="J73" s="717"/>
      <c r="K73" s="23">
        <f t="shared" si="10"/>
        <v>1</v>
      </c>
      <c r="L73" s="717"/>
      <c r="M73" s="23">
        <f t="shared" si="11"/>
        <v>1</v>
      </c>
      <c r="N73" s="717"/>
      <c r="O73" s="23">
        <f t="shared" si="12"/>
        <v>1</v>
      </c>
      <c r="P73" s="717"/>
      <c r="Q73" s="23">
        <f t="shared" si="13"/>
        <v>1</v>
      </c>
      <c r="R73" s="713">
        <f t="shared" ca="1" si="14"/>
        <v>13916</v>
      </c>
      <c r="S73" s="360">
        <f t="shared" ca="1" si="5"/>
        <v>58</v>
      </c>
    </row>
    <row r="74" spans="1:19">
      <c r="A74" s="2982" t="str">
        <f>抵押物清单!C52</f>
        <v>旭辉26街区五期（北京）-18#办公LOFT-251</v>
      </c>
      <c r="B74" s="715">
        <f>抵押物清单!D52</f>
        <v>41.61</v>
      </c>
      <c r="C74" s="23">
        <f t="shared" si="6"/>
        <v>1.02</v>
      </c>
      <c r="D74" s="717"/>
      <c r="E74" s="23">
        <f t="shared" si="7"/>
        <v>1</v>
      </c>
      <c r="F74" s="717"/>
      <c r="G74" s="23">
        <f t="shared" si="8"/>
        <v>1</v>
      </c>
      <c r="H74" s="717"/>
      <c r="I74" s="23">
        <f t="shared" si="9"/>
        <v>1</v>
      </c>
      <c r="J74" s="717"/>
      <c r="K74" s="23">
        <f t="shared" si="10"/>
        <v>1</v>
      </c>
      <c r="L74" s="717"/>
      <c r="M74" s="23">
        <f t="shared" si="11"/>
        <v>1</v>
      </c>
      <c r="N74" s="717"/>
      <c r="O74" s="23">
        <f t="shared" si="12"/>
        <v>1</v>
      </c>
      <c r="P74" s="717"/>
      <c r="Q74" s="23">
        <f t="shared" si="13"/>
        <v>1</v>
      </c>
      <c r="R74" s="713">
        <f t="shared" ca="1" si="14"/>
        <v>13916</v>
      </c>
      <c r="S74" s="360">
        <f t="shared" ca="1" si="5"/>
        <v>58</v>
      </c>
    </row>
    <row r="75" spans="1:19">
      <c r="A75" s="2982" t="str">
        <f>抵押物清单!C53</f>
        <v>旭辉26街区五期（北京）-18#办公LOFT-252</v>
      </c>
      <c r="B75" s="715">
        <f>抵押物清单!D53</f>
        <v>41.61</v>
      </c>
      <c r="C75" s="23">
        <f t="shared" si="6"/>
        <v>1.02</v>
      </c>
      <c r="D75" s="717"/>
      <c r="E75" s="23">
        <f t="shared" si="7"/>
        <v>1</v>
      </c>
      <c r="F75" s="717"/>
      <c r="G75" s="23">
        <f t="shared" si="8"/>
        <v>1</v>
      </c>
      <c r="H75" s="717"/>
      <c r="I75" s="23">
        <f t="shared" si="9"/>
        <v>1</v>
      </c>
      <c r="J75" s="717"/>
      <c r="K75" s="23">
        <f t="shared" si="10"/>
        <v>1</v>
      </c>
      <c r="L75" s="717"/>
      <c r="M75" s="23">
        <f t="shared" si="11"/>
        <v>1</v>
      </c>
      <c r="N75" s="717"/>
      <c r="O75" s="23">
        <f t="shared" si="12"/>
        <v>1</v>
      </c>
      <c r="P75" s="717"/>
      <c r="Q75" s="23">
        <f t="shared" si="13"/>
        <v>1</v>
      </c>
      <c r="R75" s="713">
        <f t="shared" ca="1" si="14"/>
        <v>13916</v>
      </c>
      <c r="S75" s="360">
        <f t="shared" ca="1" si="5"/>
        <v>58</v>
      </c>
    </row>
    <row r="76" spans="1:19">
      <c r="A76" s="2982" t="str">
        <f>抵押物清单!C54</f>
        <v>旭辉26街区五期（北京）-18#办公LOFT-253</v>
      </c>
      <c r="B76" s="715">
        <f>抵押物清单!D54</f>
        <v>41.61</v>
      </c>
      <c r="C76" s="23">
        <f t="shared" si="6"/>
        <v>1.02</v>
      </c>
      <c r="D76" s="717"/>
      <c r="E76" s="23">
        <f t="shared" si="7"/>
        <v>1</v>
      </c>
      <c r="F76" s="717"/>
      <c r="G76" s="23">
        <f t="shared" si="8"/>
        <v>1</v>
      </c>
      <c r="H76" s="717"/>
      <c r="I76" s="23">
        <f t="shared" si="9"/>
        <v>1</v>
      </c>
      <c r="J76" s="717"/>
      <c r="K76" s="23">
        <f t="shared" si="10"/>
        <v>1</v>
      </c>
      <c r="L76" s="717"/>
      <c r="M76" s="23">
        <f t="shared" si="11"/>
        <v>1</v>
      </c>
      <c r="N76" s="717"/>
      <c r="O76" s="23">
        <f t="shared" si="12"/>
        <v>1</v>
      </c>
      <c r="P76" s="717"/>
      <c r="Q76" s="23">
        <f t="shared" si="13"/>
        <v>1</v>
      </c>
      <c r="R76" s="713">
        <f t="shared" ca="1" si="14"/>
        <v>13916</v>
      </c>
      <c r="S76" s="360">
        <f t="shared" ca="1" si="5"/>
        <v>58</v>
      </c>
    </row>
    <row r="77" spans="1:19">
      <c r="A77" s="2982" t="str">
        <f>抵押物清单!C55</f>
        <v>旭辉26街区五期（北京）-18#办公LOFT-254</v>
      </c>
      <c r="B77" s="715">
        <f>抵押物清单!D55</f>
        <v>54.59</v>
      </c>
      <c r="C77" s="23">
        <f t="shared" si="6"/>
        <v>1.03</v>
      </c>
      <c r="D77" s="717"/>
      <c r="E77" s="23">
        <f t="shared" si="7"/>
        <v>1</v>
      </c>
      <c r="F77" s="717"/>
      <c r="G77" s="23">
        <f t="shared" si="8"/>
        <v>1</v>
      </c>
      <c r="H77" s="717"/>
      <c r="I77" s="23">
        <f t="shared" si="9"/>
        <v>1</v>
      </c>
      <c r="J77" s="717"/>
      <c r="K77" s="23">
        <f t="shared" si="10"/>
        <v>1</v>
      </c>
      <c r="L77" s="717"/>
      <c r="M77" s="23">
        <f t="shared" si="11"/>
        <v>1</v>
      </c>
      <c r="N77" s="717"/>
      <c r="O77" s="23">
        <f t="shared" si="12"/>
        <v>1</v>
      </c>
      <c r="P77" s="717"/>
      <c r="Q77" s="23">
        <f t="shared" si="13"/>
        <v>1</v>
      </c>
      <c r="R77" s="713">
        <f t="shared" ca="1" si="14"/>
        <v>14052</v>
      </c>
      <c r="S77" s="360">
        <f t="shared" ca="1" si="5"/>
        <v>77</v>
      </c>
    </row>
    <row r="78" spans="1:19">
      <c r="A78" s="2982" t="str">
        <f>抵押物清单!C56</f>
        <v>旭辉26街区五期（北京）-18#办公LOFT-255</v>
      </c>
      <c r="B78" s="715">
        <f>抵押物清单!D56</f>
        <v>25.53</v>
      </c>
      <c r="C78" s="23">
        <f t="shared" si="6"/>
        <v>1</v>
      </c>
      <c r="D78" s="717"/>
      <c r="E78" s="23">
        <f t="shared" si="7"/>
        <v>1</v>
      </c>
      <c r="F78" s="717"/>
      <c r="G78" s="23">
        <f t="shared" si="8"/>
        <v>1</v>
      </c>
      <c r="H78" s="717"/>
      <c r="I78" s="23">
        <f t="shared" si="9"/>
        <v>1</v>
      </c>
      <c r="J78" s="717"/>
      <c r="K78" s="23">
        <f t="shared" si="10"/>
        <v>1</v>
      </c>
      <c r="L78" s="717"/>
      <c r="M78" s="23">
        <f t="shared" si="11"/>
        <v>1</v>
      </c>
      <c r="N78" s="717"/>
      <c r="O78" s="23">
        <f t="shared" si="12"/>
        <v>1</v>
      </c>
      <c r="P78" s="717"/>
      <c r="Q78" s="23">
        <f t="shared" si="13"/>
        <v>1</v>
      </c>
      <c r="R78" s="713">
        <f t="shared" ca="1" si="14"/>
        <v>13643</v>
      </c>
      <c r="S78" s="360">
        <f t="shared" ca="1" si="5"/>
        <v>35</v>
      </c>
    </row>
    <row r="79" spans="1:19">
      <c r="A79" s="2982" t="str">
        <f>抵押物清单!C57</f>
        <v>旭辉26街区五期（北京）-18#办公LOFT-256</v>
      </c>
      <c r="B79" s="715">
        <f>抵押物清单!D57</f>
        <v>29.29</v>
      </c>
      <c r="C79" s="23">
        <f t="shared" si="6"/>
        <v>1</v>
      </c>
      <c r="D79" s="717"/>
      <c r="E79" s="23">
        <f t="shared" si="7"/>
        <v>1</v>
      </c>
      <c r="F79" s="717"/>
      <c r="G79" s="23">
        <f t="shared" si="8"/>
        <v>1</v>
      </c>
      <c r="H79" s="717"/>
      <c r="I79" s="23">
        <f t="shared" si="9"/>
        <v>1</v>
      </c>
      <c r="J79" s="717"/>
      <c r="K79" s="23">
        <f t="shared" si="10"/>
        <v>1</v>
      </c>
      <c r="L79" s="717"/>
      <c r="M79" s="23">
        <f t="shared" si="11"/>
        <v>1</v>
      </c>
      <c r="N79" s="717"/>
      <c r="O79" s="23">
        <f t="shared" si="12"/>
        <v>1</v>
      </c>
      <c r="P79" s="717"/>
      <c r="Q79" s="23">
        <f t="shared" si="13"/>
        <v>1</v>
      </c>
      <c r="R79" s="713">
        <f t="shared" ca="1" si="14"/>
        <v>13643</v>
      </c>
      <c r="S79" s="360">
        <f t="shared" ca="1" si="5"/>
        <v>40</v>
      </c>
    </row>
    <row r="80" spans="1:19">
      <c r="A80" s="2982" t="str">
        <f>抵押物清单!C58</f>
        <v>旭辉26街区五期（北京）-18#办公LOFT-257</v>
      </c>
      <c r="B80" s="715">
        <f>抵押物清单!D58</f>
        <v>62.38</v>
      </c>
      <c r="C80" s="23">
        <f t="shared" si="6"/>
        <v>1.04</v>
      </c>
      <c r="D80" s="717"/>
      <c r="E80" s="23">
        <f t="shared" si="7"/>
        <v>1</v>
      </c>
      <c r="F80" s="717"/>
      <c r="G80" s="23">
        <f t="shared" si="8"/>
        <v>1</v>
      </c>
      <c r="H80" s="717"/>
      <c r="I80" s="23">
        <f t="shared" si="9"/>
        <v>1</v>
      </c>
      <c r="J80" s="717"/>
      <c r="K80" s="23">
        <f t="shared" si="10"/>
        <v>1</v>
      </c>
      <c r="L80" s="717"/>
      <c r="M80" s="23">
        <f t="shared" si="11"/>
        <v>1</v>
      </c>
      <c r="N80" s="717"/>
      <c r="O80" s="23">
        <f t="shared" si="12"/>
        <v>1</v>
      </c>
      <c r="P80" s="717"/>
      <c r="Q80" s="23">
        <f t="shared" si="13"/>
        <v>1</v>
      </c>
      <c r="R80" s="713">
        <f t="shared" ca="1" si="14"/>
        <v>14189</v>
      </c>
      <c r="S80" s="360">
        <f t="shared" ca="1" si="5"/>
        <v>89</v>
      </c>
    </row>
    <row r="81" spans="1:19">
      <c r="A81" s="2982" t="str">
        <f>抵押物清单!C59</f>
        <v>旭辉26街区五期（北京）-18#办公LOFT-258</v>
      </c>
      <c r="B81" s="715">
        <f>抵押物清单!D59</f>
        <v>62.01</v>
      </c>
      <c r="C81" s="23">
        <f t="shared" si="6"/>
        <v>1.04</v>
      </c>
      <c r="D81" s="717"/>
      <c r="E81" s="23">
        <f t="shared" si="7"/>
        <v>1</v>
      </c>
      <c r="F81" s="717"/>
      <c r="G81" s="23">
        <f t="shared" si="8"/>
        <v>1</v>
      </c>
      <c r="H81" s="717"/>
      <c r="I81" s="23">
        <f t="shared" si="9"/>
        <v>1</v>
      </c>
      <c r="J81" s="717"/>
      <c r="K81" s="23">
        <f t="shared" si="10"/>
        <v>1</v>
      </c>
      <c r="L81" s="717"/>
      <c r="M81" s="23">
        <f t="shared" si="11"/>
        <v>1</v>
      </c>
      <c r="N81" s="717"/>
      <c r="O81" s="23">
        <f t="shared" si="12"/>
        <v>1</v>
      </c>
      <c r="P81" s="717"/>
      <c r="Q81" s="23">
        <f t="shared" si="13"/>
        <v>1</v>
      </c>
      <c r="R81" s="713">
        <f t="shared" ca="1" si="14"/>
        <v>14189</v>
      </c>
      <c r="S81" s="360">
        <f t="shared" ca="1" si="5"/>
        <v>88</v>
      </c>
    </row>
    <row r="82" spans="1:19">
      <c r="A82" s="2982" t="str">
        <f>抵押物清单!C60</f>
        <v>旭辉26街区五期（北京）-18#办公LOFT-259</v>
      </c>
      <c r="B82" s="715">
        <f>抵押物清单!D60</f>
        <v>62.01</v>
      </c>
      <c r="C82" s="23">
        <f t="shared" si="6"/>
        <v>1.04</v>
      </c>
      <c r="D82" s="717"/>
      <c r="E82" s="23">
        <f t="shared" si="7"/>
        <v>1</v>
      </c>
      <c r="F82" s="717"/>
      <c r="G82" s="23">
        <f t="shared" si="8"/>
        <v>1</v>
      </c>
      <c r="H82" s="717"/>
      <c r="I82" s="23">
        <f t="shared" si="9"/>
        <v>1</v>
      </c>
      <c r="J82" s="717"/>
      <c r="K82" s="23">
        <f t="shared" si="10"/>
        <v>1</v>
      </c>
      <c r="L82" s="717"/>
      <c r="M82" s="23">
        <f t="shared" si="11"/>
        <v>1</v>
      </c>
      <c r="N82" s="717"/>
      <c r="O82" s="23">
        <f t="shared" si="12"/>
        <v>1</v>
      </c>
      <c r="P82" s="717"/>
      <c r="Q82" s="23">
        <f t="shared" si="13"/>
        <v>1</v>
      </c>
      <c r="R82" s="713">
        <f t="shared" ca="1" si="14"/>
        <v>14189</v>
      </c>
      <c r="S82" s="360">
        <f t="shared" ca="1" si="5"/>
        <v>88</v>
      </c>
    </row>
    <row r="83" spans="1:19">
      <c r="A83" s="2982" t="str">
        <f>抵押物清单!C61</f>
        <v>旭辉26街区五期（北京）-18#办公LOFT-260</v>
      </c>
      <c r="B83" s="715">
        <f>抵押物清单!D61</f>
        <v>62.01</v>
      </c>
      <c r="C83" s="23">
        <f t="shared" si="6"/>
        <v>1.04</v>
      </c>
      <c r="D83" s="717"/>
      <c r="E83" s="23">
        <f t="shared" si="7"/>
        <v>1</v>
      </c>
      <c r="F83" s="717"/>
      <c r="G83" s="23">
        <f t="shared" si="8"/>
        <v>1</v>
      </c>
      <c r="H83" s="717"/>
      <c r="I83" s="23">
        <f t="shared" si="9"/>
        <v>1</v>
      </c>
      <c r="J83" s="717"/>
      <c r="K83" s="23">
        <f t="shared" si="10"/>
        <v>1</v>
      </c>
      <c r="L83" s="717"/>
      <c r="M83" s="23">
        <f t="shared" si="11"/>
        <v>1</v>
      </c>
      <c r="N83" s="717"/>
      <c r="O83" s="23">
        <f t="shared" si="12"/>
        <v>1</v>
      </c>
      <c r="P83" s="717"/>
      <c r="Q83" s="23">
        <f t="shared" si="13"/>
        <v>1</v>
      </c>
      <c r="R83" s="713">
        <f t="shared" ca="1" si="14"/>
        <v>14189</v>
      </c>
      <c r="S83" s="360">
        <f t="shared" ca="1" si="5"/>
        <v>88</v>
      </c>
    </row>
    <row r="84" spans="1:19">
      <c r="A84" s="2982" t="str">
        <f>抵押物清单!C62</f>
        <v>旭辉26街区五期（北京）-18#办公LOFT-261</v>
      </c>
      <c r="B84" s="715">
        <f>抵押物清单!D62</f>
        <v>62.01</v>
      </c>
      <c r="C84" s="23">
        <f t="shared" si="6"/>
        <v>1.04</v>
      </c>
      <c r="D84" s="717"/>
      <c r="E84" s="23">
        <f t="shared" si="7"/>
        <v>1</v>
      </c>
      <c r="F84" s="717"/>
      <c r="G84" s="23">
        <f t="shared" si="8"/>
        <v>1</v>
      </c>
      <c r="H84" s="717"/>
      <c r="I84" s="23">
        <f t="shared" si="9"/>
        <v>1</v>
      </c>
      <c r="J84" s="717"/>
      <c r="K84" s="23">
        <f t="shared" si="10"/>
        <v>1</v>
      </c>
      <c r="L84" s="717"/>
      <c r="M84" s="23">
        <f t="shared" si="11"/>
        <v>1</v>
      </c>
      <c r="N84" s="717"/>
      <c r="O84" s="23">
        <f t="shared" si="12"/>
        <v>1</v>
      </c>
      <c r="P84" s="717"/>
      <c r="Q84" s="23">
        <f t="shared" si="13"/>
        <v>1</v>
      </c>
      <c r="R84" s="713">
        <f t="shared" ca="1" si="14"/>
        <v>14189</v>
      </c>
      <c r="S84" s="360">
        <f t="shared" ca="1" si="5"/>
        <v>88</v>
      </c>
    </row>
    <row r="85" spans="1:19">
      <c r="A85" s="2982" t="str">
        <f>抵押物清单!C63</f>
        <v>旭辉26街区五期（北京）-18#办公LOFT-262</v>
      </c>
      <c r="B85" s="715">
        <f>抵押物清单!D63</f>
        <v>62.01</v>
      </c>
      <c r="C85" s="23">
        <f t="shared" si="6"/>
        <v>1.04</v>
      </c>
      <c r="D85" s="717"/>
      <c r="E85" s="23">
        <f t="shared" si="7"/>
        <v>1</v>
      </c>
      <c r="F85" s="717"/>
      <c r="G85" s="23">
        <f t="shared" si="8"/>
        <v>1</v>
      </c>
      <c r="H85" s="717"/>
      <c r="I85" s="23">
        <f t="shared" si="9"/>
        <v>1</v>
      </c>
      <c r="J85" s="717"/>
      <c r="K85" s="23">
        <f t="shared" si="10"/>
        <v>1</v>
      </c>
      <c r="L85" s="717"/>
      <c r="M85" s="23">
        <f t="shared" si="11"/>
        <v>1</v>
      </c>
      <c r="N85" s="717"/>
      <c r="O85" s="23">
        <f t="shared" si="12"/>
        <v>1</v>
      </c>
      <c r="P85" s="717"/>
      <c r="Q85" s="23">
        <f t="shared" si="13"/>
        <v>1</v>
      </c>
      <c r="R85" s="713">
        <f t="shared" ca="1" si="14"/>
        <v>14189</v>
      </c>
      <c r="S85" s="360">
        <f t="shared" ca="1" si="5"/>
        <v>88</v>
      </c>
    </row>
    <row r="86" spans="1:19">
      <c r="A86" s="2982" t="str">
        <f>抵押物清单!C64</f>
        <v>旭辉26街区五期（北京）-18#办公LOFT-263</v>
      </c>
      <c r="B86" s="715">
        <f>抵押物清单!D64</f>
        <v>62.01</v>
      </c>
      <c r="C86" s="23">
        <f t="shared" si="6"/>
        <v>1.04</v>
      </c>
      <c r="D86" s="717"/>
      <c r="E86" s="23">
        <f t="shared" si="7"/>
        <v>1</v>
      </c>
      <c r="F86" s="717"/>
      <c r="G86" s="23">
        <f t="shared" si="8"/>
        <v>1</v>
      </c>
      <c r="H86" s="717"/>
      <c r="I86" s="23">
        <f t="shared" si="9"/>
        <v>1</v>
      </c>
      <c r="J86" s="717"/>
      <c r="K86" s="23">
        <f t="shared" si="10"/>
        <v>1</v>
      </c>
      <c r="L86" s="717"/>
      <c r="M86" s="23">
        <f t="shared" si="11"/>
        <v>1</v>
      </c>
      <c r="N86" s="717"/>
      <c r="O86" s="23">
        <f t="shared" si="12"/>
        <v>1</v>
      </c>
      <c r="P86" s="717"/>
      <c r="Q86" s="23">
        <f t="shared" si="13"/>
        <v>1</v>
      </c>
      <c r="R86" s="713">
        <f t="shared" ca="1" si="14"/>
        <v>14189</v>
      </c>
      <c r="S86" s="360">
        <f t="shared" ca="1" si="5"/>
        <v>88</v>
      </c>
    </row>
    <row r="87" spans="1:19">
      <c r="A87" s="2982" t="str">
        <f>抵押物清单!C65</f>
        <v>旭辉26街区五期（北京）-18#办公LOFT-264</v>
      </c>
      <c r="B87" s="715">
        <f>抵押物清单!D65</f>
        <v>62.01</v>
      </c>
      <c r="C87" s="23">
        <f t="shared" si="6"/>
        <v>1.04</v>
      </c>
      <c r="D87" s="717"/>
      <c r="E87" s="23">
        <f t="shared" si="7"/>
        <v>1</v>
      </c>
      <c r="F87" s="717"/>
      <c r="G87" s="23">
        <f t="shared" si="8"/>
        <v>1</v>
      </c>
      <c r="H87" s="717"/>
      <c r="I87" s="23">
        <f t="shared" si="9"/>
        <v>1</v>
      </c>
      <c r="J87" s="717"/>
      <c r="K87" s="23">
        <f t="shared" si="10"/>
        <v>1</v>
      </c>
      <c r="L87" s="717"/>
      <c r="M87" s="23">
        <f t="shared" si="11"/>
        <v>1</v>
      </c>
      <c r="N87" s="717"/>
      <c r="O87" s="23">
        <f t="shared" si="12"/>
        <v>1</v>
      </c>
      <c r="P87" s="717"/>
      <c r="Q87" s="23">
        <f t="shared" si="13"/>
        <v>1</v>
      </c>
      <c r="R87" s="713">
        <f t="shared" ca="1" si="14"/>
        <v>14189</v>
      </c>
      <c r="S87" s="360">
        <f t="shared" ca="1" si="5"/>
        <v>88</v>
      </c>
    </row>
    <row r="88" spans="1:19">
      <c r="A88" s="2982" t="str">
        <f>抵押物清单!C66</f>
        <v>旭辉26街区五期（北京）-18#办公LOFT-265</v>
      </c>
      <c r="B88" s="715">
        <f>抵押物清单!D66</f>
        <v>62.01</v>
      </c>
      <c r="C88" s="23">
        <f t="shared" si="6"/>
        <v>1.04</v>
      </c>
      <c r="D88" s="717"/>
      <c r="E88" s="23">
        <f t="shared" si="7"/>
        <v>1</v>
      </c>
      <c r="F88" s="717"/>
      <c r="G88" s="23">
        <f t="shared" si="8"/>
        <v>1</v>
      </c>
      <c r="H88" s="717"/>
      <c r="I88" s="23">
        <f t="shared" si="9"/>
        <v>1</v>
      </c>
      <c r="J88" s="717"/>
      <c r="K88" s="23">
        <f t="shared" si="10"/>
        <v>1</v>
      </c>
      <c r="L88" s="717"/>
      <c r="M88" s="23">
        <f t="shared" si="11"/>
        <v>1</v>
      </c>
      <c r="N88" s="717"/>
      <c r="O88" s="23">
        <f t="shared" si="12"/>
        <v>1</v>
      </c>
      <c r="P88" s="717"/>
      <c r="Q88" s="23">
        <f t="shared" si="13"/>
        <v>1</v>
      </c>
      <c r="R88" s="713">
        <f t="shared" ca="1" si="14"/>
        <v>14189</v>
      </c>
      <c r="S88" s="360">
        <f t="shared" ref="S88:S151" ca="1" si="15">ROUND(R88*B88/10000,0)</f>
        <v>88</v>
      </c>
    </row>
    <row r="89" spans="1:19">
      <c r="A89" s="2982" t="str">
        <f>抵押物清单!C67</f>
        <v>旭辉26街区五期（北京）-18#办公LOFT-266</v>
      </c>
      <c r="B89" s="715">
        <f>抵押物清单!D67</f>
        <v>62.01</v>
      </c>
      <c r="C89" s="23">
        <f t="shared" si="6"/>
        <v>1.04</v>
      </c>
      <c r="D89" s="717"/>
      <c r="E89" s="23">
        <f t="shared" si="7"/>
        <v>1</v>
      </c>
      <c r="F89" s="717"/>
      <c r="G89" s="23">
        <f t="shared" si="8"/>
        <v>1</v>
      </c>
      <c r="H89" s="717"/>
      <c r="I89" s="23">
        <f t="shared" si="9"/>
        <v>1</v>
      </c>
      <c r="J89" s="717"/>
      <c r="K89" s="23">
        <f t="shared" si="10"/>
        <v>1</v>
      </c>
      <c r="L89" s="717"/>
      <c r="M89" s="23">
        <f t="shared" si="11"/>
        <v>1</v>
      </c>
      <c r="N89" s="717"/>
      <c r="O89" s="23">
        <f t="shared" si="12"/>
        <v>1</v>
      </c>
      <c r="P89" s="717"/>
      <c r="Q89" s="23">
        <f t="shared" si="13"/>
        <v>1</v>
      </c>
      <c r="R89" s="713">
        <f t="shared" ca="1" si="14"/>
        <v>14189</v>
      </c>
      <c r="S89" s="360">
        <f t="shared" ca="1" si="15"/>
        <v>88</v>
      </c>
    </row>
    <row r="90" spans="1:19">
      <c r="A90" s="2982" t="str">
        <f>抵押物清单!C68</f>
        <v>旭辉26街区五期（北京）-18#办公LOFT-267</v>
      </c>
      <c r="B90" s="715">
        <f>抵押物清单!D68</f>
        <v>62.01</v>
      </c>
      <c r="C90" s="23">
        <f t="shared" ref="C90:C153" si="16">IF(B90="",1,(LOOKUP(B90,$3:$3,$4:$4)-LOOKUP($B$24,$3:$3,$4:$4)+100)/100)</f>
        <v>1.04</v>
      </c>
      <c r="D90" s="717"/>
      <c r="E90" s="23">
        <f t="shared" ref="E90:E153" si="17">(SUMIF($5:$5,D90,$6:$6)-SUMIF($5:$5,$D$24,$6:$6)+100)/100</f>
        <v>1</v>
      </c>
      <c r="F90" s="717"/>
      <c r="G90" s="23">
        <f t="shared" ref="G90:G153" si="18">(SUMIF($7:$7,F90,$8:$8)-SUMIF($7:$7,$F$24,$8:$8)+100)/100</f>
        <v>1</v>
      </c>
      <c r="H90" s="717"/>
      <c r="I90" s="23">
        <f t="shared" ref="I90:I153" si="19">(SUMIF($9:$9,H90,$10:$10)-SUMIF($9:$9,$H$24,$10:$10)+100)/100</f>
        <v>1</v>
      </c>
      <c r="J90" s="717"/>
      <c r="K90" s="23">
        <f t="shared" ref="K90:K153" si="20">(SUMIF($11:$11,J90,$12:$12)-SUMIF($11:$11,$J$24,$12:$12)+100)/100</f>
        <v>1</v>
      </c>
      <c r="L90" s="717"/>
      <c r="M90" s="23">
        <f t="shared" ref="M90:M153" si="21">(SUMIF($13:$13,L90,$14:$14)-SUMIF($13:$13,$L$24,$14:$14)+100)/100</f>
        <v>1</v>
      </c>
      <c r="N90" s="717"/>
      <c r="O90" s="23">
        <f t="shared" ref="O90:O153" si="22">(SUMIF($15:$15,N90,$16:$16)-SUMIF($15:$15,$N$24,$16:$16)+100)/100</f>
        <v>1</v>
      </c>
      <c r="P90" s="717"/>
      <c r="Q90" s="23">
        <f t="shared" ref="Q90:Q153" si="23">(SUMIF($17:$17,P90,$18:$18)-SUMIF($17:$17,$P$24,$18:$18)+100)/100</f>
        <v>1</v>
      </c>
      <c r="R90" s="713">
        <f t="shared" ref="R90:R153" ca="1" si="24">IF(B90="",0,ROUND($R$24*C90*E90*G90*I90*K90*M90*O90*Q90,0))</f>
        <v>14189</v>
      </c>
      <c r="S90" s="360">
        <f t="shared" ca="1" si="15"/>
        <v>88</v>
      </c>
    </row>
    <row r="91" spans="1:19">
      <c r="A91" s="2982" t="str">
        <f>抵押物清单!C69</f>
        <v>旭辉26街区五期（北京）-18#办公LOFT-268</v>
      </c>
      <c r="B91" s="715">
        <f>抵押物清单!D69</f>
        <v>62.01</v>
      </c>
      <c r="C91" s="23">
        <f t="shared" si="16"/>
        <v>1.04</v>
      </c>
      <c r="D91" s="717"/>
      <c r="E91" s="23">
        <f t="shared" si="17"/>
        <v>1</v>
      </c>
      <c r="F91" s="717"/>
      <c r="G91" s="23">
        <f t="shared" si="18"/>
        <v>1</v>
      </c>
      <c r="H91" s="717"/>
      <c r="I91" s="23">
        <f t="shared" si="19"/>
        <v>1</v>
      </c>
      <c r="J91" s="717"/>
      <c r="K91" s="23">
        <f t="shared" si="20"/>
        <v>1</v>
      </c>
      <c r="L91" s="717"/>
      <c r="M91" s="23">
        <f t="shared" si="21"/>
        <v>1</v>
      </c>
      <c r="N91" s="717"/>
      <c r="O91" s="23">
        <f t="shared" si="22"/>
        <v>1</v>
      </c>
      <c r="P91" s="717"/>
      <c r="Q91" s="23">
        <f t="shared" si="23"/>
        <v>1</v>
      </c>
      <c r="R91" s="713">
        <f t="shared" ca="1" si="24"/>
        <v>14189</v>
      </c>
      <c r="S91" s="360">
        <f t="shared" ca="1" si="15"/>
        <v>88</v>
      </c>
    </row>
    <row r="92" spans="1:19">
      <c r="A92" s="2982" t="str">
        <f>抵押物清单!C70</f>
        <v>旭辉26街区五期（北京）-18#办公LOFT-269</v>
      </c>
      <c r="B92" s="715">
        <f>抵押物清单!D70</f>
        <v>62.01</v>
      </c>
      <c r="C92" s="23">
        <f t="shared" si="16"/>
        <v>1.04</v>
      </c>
      <c r="D92" s="717"/>
      <c r="E92" s="23">
        <f t="shared" si="17"/>
        <v>1</v>
      </c>
      <c r="F92" s="717"/>
      <c r="G92" s="23">
        <f t="shared" si="18"/>
        <v>1</v>
      </c>
      <c r="H92" s="717"/>
      <c r="I92" s="23">
        <f t="shared" si="19"/>
        <v>1</v>
      </c>
      <c r="J92" s="717"/>
      <c r="K92" s="23">
        <f t="shared" si="20"/>
        <v>1</v>
      </c>
      <c r="L92" s="717"/>
      <c r="M92" s="23">
        <f t="shared" si="21"/>
        <v>1</v>
      </c>
      <c r="N92" s="717"/>
      <c r="O92" s="23">
        <f t="shared" si="22"/>
        <v>1</v>
      </c>
      <c r="P92" s="717"/>
      <c r="Q92" s="23">
        <f t="shared" si="23"/>
        <v>1</v>
      </c>
      <c r="R92" s="713">
        <f t="shared" ca="1" si="24"/>
        <v>14189</v>
      </c>
      <c r="S92" s="360">
        <f t="shared" ca="1" si="15"/>
        <v>88</v>
      </c>
    </row>
    <row r="93" spans="1:19">
      <c r="A93" s="2982" t="str">
        <f>抵押物清单!C71</f>
        <v>旭辉26街区五期（北京）-18#办公LOFT-270</v>
      </c>
      <c r="B93" s="715">
        <f>抵押物清单!D71</f>
        <v>62.01</v>
      </c>
      <c r="C93" s="23">
        <f t="shared" si="16"/>
        <v>1.04</v>
      </c>
      <c r="D93" s="717"/>
      <c r="E93" s="23">
        <f t="shared" si="17"/>
        <v>1</v>
      </c>
      <c r="F93" s="717"/>
      <c r="G93" s="23">
        <f t="shared" si="18"/>
        <v>1</v>
      </c>
      <c r="H93" s="717"/>
      <c r="I93" s="23">
        <f t="shared" si="19"/>
        <v>1</v>
      </c>
      <c r="J93" s="717"/>
      <c r="K93" s="23">
        <f t="shared" si="20"/>
        <v>1</v>
      </c>
      <c r="L93" s="717"/>
      <c r="M93" s="23">
        <f t="shared" si="21"/>
        <v>1</v>
      </c>
      <c r="N93" s="717"/>
      <c r="O93" s="23">
        <f t="shared" si="22"/>
        <v>1</v>
      </c>
      <c r="P93" s="717"/>
      <c r="Q93" s="23">
        <f t="shared" si="23"/>
        <v>1</v>
      </c>
      <c r="R93" s="713">
        <f t="shared" ca="1" si="24"/>
        <v>14189</v>
      </c>
      <c r="S93" s="360">
        <f t="shared" ca="1" si="15"/>
        <v>88</v>
      </c>
    </row>
    <row r="94" spans="1:19">
      <c r="A94" s="2982" t="str">
        <f>抵押物清单!C72</f>
        <v>旭辉26街区五期（北京）-18#办公LOFT-271</v>
      </c>
      <c r="B94" s="715">
        <f>抵押物清单!D72</f>
        <v>62.38</v>
      </c>
      <c r="C94" s="23">
        <f t="shared" si="16"/>
        <v>1.04</v>
      </c>
      <c r="D94" s="717"/>
      <c r="E94" s="23">
        <f t="shared" si="17"/>
        <v>1</v>
      </c>
      <c r="F94" s="717"/>
      <c r="G94" s="23">
        <f t="shared" si="18"/>
        <v>1</v>
      </c>
      <c r="H94" s="717"/>
      <c r="I94" s="23">
        <f t="shared" si="19"/>
        <v>1</v>
      </c>
      <c r="J94" s="717"/>
      <c r="K94" s="23">
        <f t="shared" si="20"/>
        <v>1</v>
      </c>
      <c r="L94" s="717"/>
      <c r="M94" s="23">
        <f t="shared" si="21"/>
        <v>1</v>
      </c>
      <c r="N94" s="717"/>
      <c r="O94" s="23">
        <f t="shared" si="22"/>
        <v>1</v>
      </c>
      <c r="P94" s="717"/>
      <c r="Q94" s="23">
        <f t="shared" si="23"/>
        <v>1</v>
      </c>
      <c r="R94" s="713">
        <f t="shared" ca="1" si="24"/>
        <v>14189</v>
      </c>
      <c r="S94" s="360">
        <f t="shared" ca="1" si="15"/>
        <v>89</v>
      </c>
    </row>
    <row r="95" spans="1:19">
      <c r="A95" s="2982" t="str">
        <f>抵押物清单!C73</f>
        <v>旭辉26街区五期（北京）-18#办公LOFT-301</v>
      </c>
      <c r="B95" s="715">
        <f>抵押物清单!D73</f>
        <v>25.69</v>
      </c>
      <c r="C95" s="23">
        <f t="shared" si="16"/>
        <v>1</v>
      </c>
      <c r="D95" s="717"/>
      <c r="E95" s="23">
        <f t="shared" si="17"/>
        <v>1</v>
      </c>
      <c r="F95" s="717"/>
      <c r="G95" s="23">
        <f t="shared" si="18"/>
        <v>1</v>
      </c>
      <c r="H95" s="717"/>
      <c r="I95" s="23">
        <f t="shared" si="19"/>
        <v>1</v>
      </c>
      <c r="J95" s="717"/>
      <c r="K95" s="23">
        <f t="shared" si="20"/>
        <v>1</v>
      </c>
      <c r="L95" s="717"/>
      <c r="M95" s="23">
        <f t="shared" si="21"/>
        <v>1</v>
      </c>
      <c r="N95" s="717"/>
      <c r="O95" s="23">
        <f t="shared" si="22"/>
        <v>1</v>
      </c>
      <c r="P95" s="717"/>
      <c r="Q95" s="23">
        <f t="shared" si="23"/>
        <v>1</v>
      </c>
      <c r="R95" s="713">
        <f t="shared" ca="1" si="24"/>
        <v>13643</v>
      </c>
      <c r="S95" s="360">
        <f t="shared" ca="1" si="15"/>
        <v>35</v>
      </c>
    </row>
    <row r="96" spans="1:19">
      <c r="A96" s="2982" t="str">
        <f>抵押物清单!C74</f>
        <v>旭辉26街区五期（北京）-18#办公LOFT-302</v>
      </c>
      <c r="B96" s="715">
        <f>抵押物清单!D74</f>
        <v>25.4</v>
      </c>
      <c r="C96" s="23">
        <f t="shared" si="16"/>
        <v>1</v>
      </c>
      <c r="D96" s="717"/>
      <c r="E96" s="23">
        <f t="shared" si="17"/>
        <v>1</v>
      </c>
      <c r="F96" s="717"/>
      <c r="G96" s="23">
        <f t="shared" si="18"/>
        <v>1</v>
      </c>
      <c r="H96" s="717"/>
      <c r="I96" s="23">
        <f t="shared" si="19"/>
        <v>1</v>
      </c>
      <c r="J96" s="717"/>
      <c r="K96" s="23">
        <f t="shared" si="20"/>
        <v>1</v>
      </c>
      <c r="L96" s="717"/>
      <c r="M96" s="23">
        <f t="shared" si="21"/>
        <v>1</v>
      </c>
      <c r="N96" s="717"/>
      <c r="O96" s="23">
        <f t="shared" si="22"/>
        <v>1</v>
      </c>
      <c r="P96" s="717"/>
      <c r="Q96" s="23">
        <f t="shared" si="23"/>
        <v>1</v>
      </c>
      <c r="R96" s="713">
        <f t="shared" ca="1" si="24"/>
        <v>13643</v>
      </c>
      <c r="S96" s="360">
        <f t="shared" ca="1" si="15"/>
        <v>35</v>
      </c>
    </row>
    <row r="97" spans="1:19">
      <c r="A97" s="2982" t="str">
        <f>抵押物清单!C75</f>
        <v>旭辉26街区五期（北京）-18#办公LOFT-303</v>
      </c>
      <c r="B97" s="715">
        <f>抵押物清单!D75</f>
        <v>25.4</v>
      </c>
      <c r="C97" s="23">
        <f t="shared" si="16"/>
        <v>1</v>
      </c>
      <c r="D97" s="717"/>
      <c r="E97" s="23">
        <f t="shared" si="17"/>
        <v>1</v>
      </c>
      <c r="F97" s="717"/>
      <c r="G97" s="23">
        <f t="shared" si="18"/>
        <v>1</v>
      </c>
      <c r="H97" s="717"/>
      <c r="I97" s="23">
        <f t="shared" si="19"/>
        <v>1</v>
      </c>
      <c r="J97" s="717"/>
      <c r="K97" s="23">
        <f t="shared" si="20"/>
        <v>1</v>
      </c>
      <c r="L97" s="717"/>
      <c r="M97" s="23">
        <f t="shared" si="21"/>
        <v>1</v>
      </c>
      <c r="N97" s="717"/>
      <c r="O97" s="23">
        <f t="shared" si="22"/>
        <v>1</v>
      </c>
      <c r="P97" s="717"/>
      <c r="Q97" s="23">
        <f t="shared" si="23"/>
        <v>1</v>
      </c>
      <c r="R97" s="713">
        <f t="shared" ca="1" si="24"/>
        <v>13643</v>
      </c>
      <c r="S97" s="360">
        <f t="shared" ca="1" si="15"/>
        <v>35</v>
      </c>
    </row>
    <row r="98" spans="1:19">
      <c r="A98" s="2982" t="str">
        <f>抵押物清单!C76</f>
        <v>旭辉26街区五期（北京）-18#办公LOFT-304</v>
      </c>
      <c r="B98" s="715">
        <f>抵押物清单!D76</f>
        <v>25.4</v>
      </c>
      <c r="C98" s="23">
        <f t="shared" si="16"/>
        <v>1</v>
      </c>
      <c r="D98" s="717"/>
      <c r="E98" s="23">
        <f t="shared" si="17"/>
        <v>1</v>
      </c>
      <c r="F98" s="717"/>
      <c r="G98" s="23">
        <f t="shared" si="18"/>
        <v>1</v>
      </c>
      <c r="H98" s="717"/>
      <c r="I98" s="23">
        <f t="shared" si="19"/>
        <v>1</v>
      </c>
      <c r="J98" s="717"/>
      <c r="K98" s="23">
        <f t="shared" si="20"/>
        <v>1</v>
      </c>
      <c r="L98" s="717"/>
      <c r="M98" s="23">
        <f t="shared" si="21"/>
        <v>1</v>
      </c>
      <c r="N98" s="717"/>
      <c r="O98" s="23">
        <f t="shared" si="22"/>
        <v>1</v>
      </c>
      <c r="P98" s="717"/>
      <c r="Q98" s="23">
        <f t="shared" si="23"/>
        <v>1</v>
      </c>
      <c r="R98" s="713">
        <f t="shared" ca="1" si="24"/>
        <v>13643</v>
      </c>
      <c r="S98" s="360">
        <f t="shared" ca="1" si="15"/>
        <v>35</v>
      </c>
    </row>
    <row r="99" spans="1:19">
      <c r="A99" s="2982" t="str">
        <f>抵押物清单!C77</f>
        <v>旭辉26街区五期（北京）-18#办公LOFT-305</v>
      </c>
      <c r="B99" s="715">
        <f>抵押物清单!D77</f>
        <v>25.4</v>
      </c>
      <c r="C99" s="23">
        <f t="shared" si="16"/>
        <v>1</v>
      </c>
      <c r="D99" s="717"/>
      <c r="E99" s="23">
        <f t="shared" si="17"/>
        <v>1</v>
      </c>
      <c r="F99" s="717"/>
      <c r="G99" s="23">
        <f t="shared" si="18"/>
        <v>1</v>
      </c>
      <c r="H99" s="717"/>
      <c r="I99" s="23">
        <f t="shared" si="19"/>
        <v>1</v>
      </c>
      <c r="J99" s="717"/>
      <c r="K99" s="23">
        <f t="shared" si="20"/>
        <v>1</v>
      </c>
      <c r="L99" s="717"/>
      <c r="M99" s="23">
        <f t="shared" si="21"/>
        <v>1</v>
      </c>
      <c r="N99" s="717"/>
      <c r="O99" s="23">
        <f t="shared" si="22"/>
        <v>1</v>
      </c>
      <c r="P99" s="717"/>
      <c r="Q99" s="23">
        <f t="shared" si="23"/>
        <v>1</v>
      </c>
      <c r="R99" s="713">
        <f t="shared" ca="1" si="24"/>
        <v>13643</v>
      </c>
      <c r="S99" s="360">
        <f t="shared" ca="1" si="15"/>
        <v>35</v>
      </c>
    </row>
    <row r="100" spans="1:19">
      <c r="A100" s="2982" t="str">
        <f>抵押物清单!C78</f>
        <v>旭辉26街区五期（北京）-18#办公LOFT-306</v>
      </c>
      <c r="B100" s="715">
        <f>抵押物清单!D78</f>
        <v>25.4</v>
      </c>
      <c r="C100" s="23">
        <f t="shared" si="16"/>
        <v>1</v>
      </c>
      <c r="D100" s="717"/>
      <c r="E100" s="23">
        <f t="shared" si="17"/>
        <v>1</v>
      </c>
      <c r="F100" s="717"/>
      <c r="G100" s="23">
        <f t="shared" si="18"/>
        <v>1</v>
      </c>
      <c r="H100" s="717"/>
      <c r="I100" s="23">
        <f t="shared" si="19"/>
        <v>1</v>
      </c>
      <c r="J100" s="717"/>
      <c r="K100" s="23">
        <f t="shared" si="20"/>
        <v>1</v>
      </c>
      <c r="L100" s="717"/>
      <c r="M100" s="23">
        <f t="shared" si="21"/>
        <v>1</v>
      </c>
      <c r="N100" s="717"/>
      <c r="O100" s="23">
        <f t="shared" si="22"/>
        <v>1</v>
      </c>
      <c r="P100" s="717"/>
      <c r="Q100" s="23">
        <f t="shared" si="23"/>
        <v>1</v>
      </c>
      <c r="R100" s="713">
        <f t="shared" ca="1" si="24"/>
        <v>13643</v>
      </c>
      <c r="S100" s="360">
        <f t="shared" ca="1" si="15"/>
        <v>35</v>
      </c>
    </row>
    <row r="101" spans="1:19">
      <c r="A101" s="2982" t="str">
        <f>抵押物清单!C79</f>
        <v>旭辉26街区五期（北京）-18#办公LOFT-307</v>
      </c>
      <c r="B101" s="715">
        <f>抵押物清单!D79</f>
        <v>25.4</v>
      </c>
      <c r="C101" s="23">
        <f t="shared" si="16"/>
        <v>1</v>
      </c>
      <c r="D101" s="717"/>
      <c r="E101" s="23">
        <f t="shared" si="17"/>
        <v>1</v>
      </c>
      <c r="F101" s="717"/>
      <c r="G101" s="23">
        <f t="shared" si="18"/>
        <v>1</v>
      </c>
      <c r="H101" s="717"/>
      <c r="I101" s="23">
        <f t="shared" si="19"/>
        <v>1</v>
      </c>
      <c r="J101" s="717"/>
      <c r="K101" s="23">
        <f t="shared" si="20"/>
        <v>1</v>
      </c>
      <c r="L101" s="717"/>
      <c r="M101" s="23">
        <f t="shared" si="21"/>
        <v>1</v>
      </c>
      <c r="N101" s="717"/>
      <c r="O101" s="23">
        <f t="shared" si="22"/>
        <v>1</v>
      </c>
      <c r="P101" s="717"/>
      <c r="Q101" s="23">
        <f t="shared" si="23"/>
        <v>1</v>
      </c>
      <c r="R101" s="713">
        <f t="shared" ca="1" si="24"/>
        <v>13643</v>
      </c>
      <c r="S101" s="360">
        <f t="shared" ca="1" si="15"/>
        <v>35</v>
      </c>
    </row>
    <row r="102" spans="1:19">
      <c r="A102" s="2982" t="str">
        <f>抵押物清单!C80</f>
        <v>旭辉26街区五期（北京）-18#办公LOFT-308</v>
      </c>
      <c r="B102" s="715">
        <f>抵押物清单!D80</f>
        <v>25.4</v>
      </c>
      <c r="C102" s="23">
        <f t="shared" si="16"/>
        <v>1</v>
      </c>
      <c r="D102" s="717"/>
      <c r="E102" s="23">
        <f t="shared" si="17"/>
        <v>1</v>
      </c>
      <c r="F102" s="717"/>
      <c r="G102" s="23">
        <f t="shared" si="18"/>
        <v>1</v>
      </c>
      <c r="H102" s="717"/>
      <c r="I102" s="23">
        <f t="shared" si="19"/>
        <v>1</v>
      </c>
      <c r="J102" s="717"/>
      <c r="K102" s="23">
        <f t="shared" si="20"/>
        <v>1</v>
      </c>
      <c r="L102" s="717"/>
      <c r="M102" s="23">
        <f t="shared" si="21"/>
        <v>1</v>
      </c>
      <c r="N102" s="717"/>
      <c r="O102" s="23">
        <f t="shared" si="22"/>
        <v>1</v>
      </c>
      <c r="P102" s="717"/>
      <c r="Q102" s="23">
        <f t="shared" si="23"/>
        <v>1</v>
      </c>
      <c r="R102" s="713">
        <f t="shared" ca="1" si="24"/>
        <v>13643</v>
      </c>
      <c r="S102" s="360">
        <f t="shared" ca="1" si="15"/>
        <v>35</v>
      </c>
    </row>
    <row r="103" spans="1:19">
      <c r="A103" s="2982" t="str">
        <f>抵押物清单!C81</f>
        <v>旭辉26街区五期（北京）-18#办公LOFT-309</v>
      </c>
      <c r="B103" s="715">
        <f>抵押物清单!D81</f>
        <v>25.4</v>
      </c>
      <c r="C103" s="23">
        <f t="shared" si="16"/>
        <v>1</v>
      </c>
      <c r="D103" s="717"/>
      <c r="E103" s="23">
        <f t="shared" si="17"/>
        <v>1</v>
      </c>
      <c r="F103" s="717"/>
      <c r="G103" s="23">
        <f t="shared" si="18"/>
        <v>1</v>
      </c>
      <c r="H103" s="717"/>
      <c r="I103" s="23">
        <f t="shared" si="19"/>
        <v>1</v>
      </c>
      <c r="J103" s="717"/>
      <c r="K103" s="23">
        <f t="shared" si="20"/>
        <v>1</v>
      </c>
      <c r="L103" s="717"/>
      <c r="M103" s="23">
        <f t="shared" si="21"/>
        <v>1</v>
      </c>
      <c r="N103" s="717"/>
      <c r="O103" s="23">
        <f t="shared" si="22"/>
        <v>1</v>
      </c>
      <c r="P103" s="717"/>
      <c r="Q103" s="23">
        <f t="shared" si="23"/>
        <v>1</v>
      </c>
      <c r="R103" s="713">
        <f t="shared" ca="1" si="24"/>
        <v>13643</v>
      </c>
      <c r="S103" s="360">
        <f t="shared" ca="1" si="15"/>
        <v>35</v>
      </c>
    </row>
    <row r="104" spans="1:19">
      <c r="A104" s="2982" t="str">
        <f>抵押物清单!C82</f>
        <v>旭辉26街区五期（北京）-18#办公LOFT-310</v>
      </c>
      <c r="B104" s="715">
        <f>抵押物清单!D82</f>
        <v>25.4</v>
      </c>
      <c r="C104" s="23">
        <f t="shared" si="16"/>
        <v>1</v>
      </c>
      <c r="D104" s="717"/>
      <c r="E104" s="23">
        <f t="shared" si="17"/>
        <v>1</v>
      </c>
      <c r="F104" s="717"/>
      <c r="G104" s="23">
        <f t="shared" si="18"/>
        <v>1</v>
      </c>
      <c r="H104" s="717"/>
      <c r="I104" s="23">
        <f t="shared" si="19"/>
        <v>1</v>
      </c>
      <c r="J104" s="717"/>
      <c r="K104" s="23">
        <f t="shared" si="20"/>
        <v>1</v>
      </c>
      <c r="L104" s="717"/>
      <c r="M104" s="23">
        <f t="shared" si="21"/>
        <v>1</v>
      </c>
      <c r="N104" s="717"/>
      <c r="O104" s="23">
        <f t="shared" si="22"/>
        <v>1</v>
      </c>
      <c r="P104" s="717"/>
      <c r="Q104" s="23">
        <f t="shared" si="23"/>
        <v>1</v>
      </c>
      <c r="R104" s="713">
        <f t="shared" ca="1" si="24"/>
        <v>13643</v>
      </c>
      <c r="S104" s="360">
        <f t="shared" ca="1" si="15"/>
        <v>35</v>
      </c>
    </row>
    <row r="105" spans="1:19">
      <c r="A105" s="2982" t="str">
        <f>抵押物清单!C83</f>
        <v>旭辉26街区五期（北京）-18#办公LOFT-311</v>
      </c>
      <c r="B105" s="715">
        <f>抵押物清单!D83</f>
        <v>25.4</v>
      </c>
      <c r="C105" s="23">
        <f t="shared" si="16"/>
        <v>1</v>
      </c>
      <c r="D105" s="717"/>
      <c r="E105" s="23">
        <f t="shared" si="17"/>
        <v>1</v>
      </c>
      <c r="F105" s="717"/>
      <c r="G105" s="23">
        <f t="shared" si="18"/>
        <v>1</v>
      </c>
      <c r="H105" s="717"/>
      <c r="I105" s="23">
        <f t="shared" si="19"/>
        <v>1</v>
      </c>
      <c r="J105" s="717"/>
      <c r="K105" s="23">
        <f t="shared" si="20"/>
        <v>1</v>
      </c>
      <c r="L105" s="717"/>
      <c r="M105" s="23">
        <f t="shared" si="21"/>
        <v>1</v>
      </c>
      <c r="N105" s="717"/>
      <c r="O105" s="23">
        <f t="shared" si="22"/>
        <v>1</v>
      </c>
      <c r="P105" s="717"/>
      <c r="Q105" s="23">
        <f t="shared" si="23"/>
        <v>1</v>
      </c>
      <c r="R105" s="713">
        <f t="shared" ca="1" si="24"/>
        <v>13643</v>
      </c>
      <c r="S105" s="360">
        <f t="shared" ca="1" si="15"/>
        <v>35</v>
      </c>
    </row>
    <row r="106" spans="1:19">
      <c r="A106" s="2982" t="str">
        <f>抵押物清单!C84</f>
        <v>旭辉26街区五期（北京）-18#办公LOFT-312</v>
      </c>
      <c r="B106" s="715">
        <f>抵押物清单!D84</f>
        <v>25.4</v>
      </c>
      <c r="C106" s="23">
        <f t="shared" si="16"/>
        <v>1</v>
      </c>
      <c r="D106" s="717"/>
      <c r="E106" s="23">
        <f t="shared" si="17"/>
        <v>1</v>
      </c>
      <c r="F106" s="717"/>
      <c r="G106" s="23">
        <f t="shared" si="18"/>
        <v>1</v>
      </c>
      <c r="H106" s="717"/>
      <c r="I106" s="23">
        <f t="shared" si="19"/>
        <v>1</v>
      </c>
      <c r="J106" s="717"/>
      <c r="K106" s="23">
        <f t="shared" si="20"/>
        <v>1</v>
      </c>
      <c r="L106" s="717"/>
      <c r="M106" s="23">
        <f t="shared" si="21"/>
        <v>1</v>
      </c>
      <c r="N106" s="717"/>
      <c r="O106" s="23">
        <f t="shared" si="22"/>
        <v>1</v>
      </c>
      <c r="P106" s="717"/>
      <c r="Q106" s="23">
        <f t="shared" si="23"/>
        <v>1</v>
      </c>
      <c r="R106" s="713">
        <f t="shared" ca="1" si="24"/>
        <v>13643</v>
      </c>
      <c r="S106" s="360">
        <f t="shared" ca="1" si="15"/>
        <v>35</v>
      </c>
    </row>
    <row r="107" spans="1:19">
      <c r="A107" s="2982" t="str">
        <f>抵押物清单!C85</f>
        <v>旭辉26街区五期（北京）-18#办公LOFT-313</v>
      </c>
      <c r="B107" s="715">
        <f>抵押物清单!D85</f>
        <v>25.4</v>
      </c>
      <c r="C107" s="23">
        <f t="shared" si="16"/>
        <v>1</v>
      </c>
      <c r="D107" s="717"/>
      <c r="E107" s="23">
        <f t="shared" si="17"/>
        <v>1</v>
      </c>
      <c r="F107" s="717"/>
      <c r="G107" s="23">
        <f t="shared" si="18"/>
        <v>1</v>
      </c>
      <c r="H107" s="717"/>
      <c r="I107" s="23">
        <f t="shared" si="19"/>
        <v>1</v>
      </c>
      <c r="J107" s="717"/>
      <c r="K107" s="23">
        <f t="shared" si="20"/>
        <v>1</v>
      </c>
      <c r="L107" s="717"/>
      <c r="M107" s="23">
        <f t="shared" si="21"/>
        <v>1</v>
      </c>
      <c r="N107" s="717"/>
      <c r="O107" s="23">
        <f t="shared" si="22"/>
        <v>1</v>
      </c>
      <c r="P107" s="717"/>
      <c r="Q107" s="23">
        <f t="shared" si="23"/>
        <v>1</v>
      </c>
      <c r="R107" s="713">
        <f t="shared" ca="1" si="24"/>
        <v>13643</v>
      </c>
      <c r="S107" s="360">
        <f t="shared" ca="1" si="15"/>
        <v>35</v>
      </c>
    </row>
    <row r="108" spans="1:19">
      <c r="A108" s="2982" t="str">
        <f>抵押物清单!C86</f>
        <v>旭辉26街区五期（北京）-18#办公LOFT-314</v>
      </c>
      <c r="B108" s="715">
        <f>抵押物清单!D86</f>
        <v>25.4</v>
      </c>
      <c r="C108" s="23">
        <f t="shared" si="16"/>
        <v>1</v>
      </c>
      <c r="D108" s="717"/>
      <c r="E108" s="23">
        <f t="shared" si="17"/>
        <v>1</v>
      </c>
      <c r="F108" s="717"/>
      <c r="G108" s="23">
        <f t="shared" si="18"/>
        <v>1</v>
      </c>
      <c r="H108" s="717"/>
      <c r="I108" s="23">
        <f t="shared" si="19"/>
        <v>1</v>
      </c>
      <c r="J108" s="717"/>
      <c r="K108" s="23">
        <f t="shared" si="20"/>
        <v>1</v>
      </c>
      <c r="L108" s="717"/>
      <c r="M108" s="23">
        <f t="shared" si="21"/>
        <v>1</v>
      </c>
      <c r="N108" s="717"/>
      <c r="O108" s="23">
        <f t="shared" si="22"/>
        <v>1</v>
      </c>
      <c r="P108" s="717"/>
      <c r="Q108" s="23">
        <f t="shared" si="23"/>
        <v>1</v>
      </c>
      <c r="R108" s="713">
        <f t="shared" ca="1" si="24"/>
        <v>13643</v>
      </c>
      <c r="S108" s="360">
        <f t="shared" ca="1" si="15"/>
        <v>35</v>
      </c>
    </row>
    <row r="109" spans="1:19">
      <c r="A109" s="2982" t="str">
        <f>抵押物清单!C87</f>
        <v>旭辉26街区五期（北京）-18#办公LOFT-315</v>
      </c>
      <c r="B109" s="715">
        <f>抵押物清单!D87</f>
        <v>25.4</v>
      </c>
      <c r="C109" s="23">
        <f t="shared" si="16"/>
        <v>1</v>
      </c>
      <c r="D109" s="717"/>
      <c r="E109" s="23">
        <f t="shared" si="17"/>
        <v>1</v>
      </c>
      <c r="F109" s="717"/>
      <c r="G109" s="23">
        <f t="shared" si="18"/>
        <v>1</v>
      </c>
      <c r="H109" s="717"/>
      <c r="I109" s="23">
        <f t="shared" si="19"/>
        <v>1</v>
      </c>
      <c r="J109" s="717"/>
      <c r="K109" s="23">
        <f t="shared" si="20"/>
        <v>1</v>
      </c>
      <c r="L109" s="717"/>
      <c r="M109" s="23">
        <f t="shared" si="21"/>
        <v>1</v>
      </c>
      <c r="N109" s="717"/>
      <c r="O109" s="23">
        <f t="shared" si="22"/>
        <v>1</v>
      </c>
      <c r="P109" s="717"/>
      <c r="Q109" s="23">
        <f t="shared" si="23"/>
        <v>1</v>
      </c>
      <c r="R109" s="713">
        <f t="shared" ca="1" si="24"/>
        <v>13643</v>
      </c>
      <c r="S109" s="360">
        <f t="shared" ca="1" si="15"/>
        <v>35</v>
      </c>
    </row>
    <row r="110" spans="1:19">
      <c r="A110" s="2982" t="str">
        <f>抵押物清单!C88</f>
        <v>旭辉26街区五期（北京）-18#办公LOFT-316</v>
      </c>
      <c r="B110" s="715">
        <f>抵押物清单!D88</f>
        <v>25.4</v>
      </c>
      <c r="C110" s="23">
        <f t="shared" si="16"/>
        <v>1</v>
      </c>
      <c r="D110" s="717"/>
      <c r="E110" s="23">
        <f t="shared" si="17"/>
        <v>1</v>
      </c>
      <c r="F110" s="717"/>
      <c r="G110" s="23">
        <f t="shared" si="18"/>
        <v>1</v>
      </c>
      <c r="H110" s="717"/>
      <c r="I110" s="23">
        <f t="shared" si="19"/>
        <v>1</v>
      </c>
      <c r="J110" s="717"/>
      <c r="K110" s="23">
        <f t="shared" si="20"/>
        <v>1</v>
      </c>
      <c r="L110" s="717"/>
      <c r="M110" s="23">
        <f t="shared" si="21"/>
        <v>1</v>
      </c>
      <c r="N110" s="717"/>
      <c r="O110" s="23">
        <f t="shared" si="22"/>
        <v>1</v>
      </c>
      <c r="P110" s="717"/>
      <c r="Q110" s="23">
        <f t="shared" si="23"/>
        <v>1</v>
      </c>
      <c r="R110" s="713">
        <f t="shared" ca="1" si="24"/>
        <v>13643</v>
      </c>
      <c r="S110" s="360">
        <f t="shared" ca="1" si="15"/>
        <v>35</v>
      </c>
    </row>
    <row r="111" spans="1:19">
      <c r="A111" s="2982" t="str">
        <f>抵押物清单!C89</f>
        <v>旭辉26街区五期（北京）-18#办公LOFT-317</v>
      </c>
      <c r="B111" s="715">
        <f>抵押物清单!D89</f>
        <v>25.4</v>
      </c>
      <c r="C111" s="23">
        <f t="shared" si="16"/>
        <v>1</v>
      </c>
      <c r="D111" s="717"/>
      <c r="E111" s="23">
        <f t="shared" si="17"/>
        <v>1</v>
      </c>
      <c r="F111" s="717"/>
      <c r="G111" s="23">
        <f t="shared" si="18"/>
        <v>1</v>
      </c>
      <c r="H111" s="717"/>
      <c r="I111" s="23">
        <f t="shared" si="19"/>
        <v>1</v>
      </c>
      <c r="J111" s="717"/>
      <c r="K111" s="23">
        <f t="shared" si="20"/>
        <v>1</v>
      </c>
      <c r="L111" s="717"/>
      <c r="M111" s="23">
        <f t="shared" si="21"/>
        <v>1</v>
      </c>
      <c r="N111" s="717"/>
      <c r="O111" s="23">
        <f t="shared" si="22"/>
        <v>1</v>
      </c>
      <c r="P111" s="717"/>
      <c r="Q111" s="23">
        <f t="shared" si="23"/>
        <v>1</v>
      </c>
      <c r="R111" s="713">
        <f t="shared" ca="1" si="24"/>
        <v>13643</v>
      </c>
      <c r="S111" s="360">
        <f t="shared" ca="1" si="15"/>
        <v>35</v>
      </c>
    </row>
    <row r="112" spans="1:19">
      <c r="A112" s="2982" t="str">
        <f>抵押物清单!C90</f>
        <v>旭辉26街区五期（北京）-18#办公LOFT-318</v>
      </c>
      <c r="B112" s="715">
        <f>抵押物清单!D90</f>
        <v>25.38</v>
      </c>
      <c r="C112" s="23">
        <f t="shared" si="16"/>
        <v>1</v>
      </c>
      <c r="D112" s="717"/>
      <c r="E112" s="23">
        <f t="shared" si="17"/>
        <v>1</v>
      </c>
      <c r="F112" s="717"/>
      <c r="G112" s="23">
        <f t="shared" si="18"/>
        <v>1</v>
      </c>
      <c r="H112" s="717"/>
      <c r="I112" s="23">
        <f t="shared" si="19"/>
        <v>1</v>
      </c>
      <c r="J112" s="717"/>
      <c r="K112" s="23">
        <f t="shared" si="20"/>
        <v>1</v>
      </c>
      <c r="L112" s="717"/>
      <c r="M112" s="23">
        <f t="shared" si="21"/>
        <v>1</v>
      </c>
      <c r="N112" s="717"/>
      <c r="O112" s="23">
        <f t="shared" si="22"/>
        <v>1</v>
      </c>
      <c r="P112" s="717"/>
      <c r="Q112" s="23">
        <f t="shared" si="23"/>
        <v>1</v>
      </c>
      <c r="R112" s="713">
        <f t="shared" ca="1" si="24"/>
        <v>13643</v>
      </c>
      <c r="S112" s="360">
        <f t="shared" ca="1" si="15"/>
        <v>35</v>
      </c>
    </row>
    <row r="113" spans="1:19">
      <c r="A113" s="2982" t="str">
        <f>抵押物清单!C91</f>
        <v>旭辉26街区五期（北京）-18#办公LOFT-319</v>
      </c>
      <c r="B113" s="715">
        <f>抵押物清单!D91</f>
        <v>25.4</v>
      </c>
      <c r="C113" s="23">
        <f t="shared" si="16"/>
        <v>1</v>
      </c>
      <c r="D113" s="717"/>
      <c r="E113" s="23">
        <f t="shared" si="17"/>
        <v>1</v>
      </c>
      <c r="F113" s="717"/>
      <c r="G113" s="23">
        <f t="shared" si="18"/>
        <v>1</v>
      </c>
      <c r="H113" s="717"/>
      <c r="I113" s="23">
        <f t="shared" si="19"/>
        <v>1</v>
      </c>
      <c r="J113" s="717"/>
      <c r="K113" s="23">
        <f t="shared" si="20"/>
        <v>1</v>
      </c>
      <c r="L113" s="717"/>
      <c r="M113" s="23">
        <f t="shared" si="21"/>
        <v>1</v>
      </c>
      <c r="N113" s="717"/>
      <c r="O113" s="23">
        <f t="shared" si="22"/>
        <v>1</v>
      </c>
      <c r="P113" s="717"/>
      <c r="Q113" s="23">
        <f t="shared" si="23"/>
        <v>1</v>
      </c>
      <c r="R113" s="713">
        <f t="shared" ca="1" si="24"/>
        <v>13643</v>
      </c>
      <c r="S113" s="360">
        <f t="shared" ca="1" si="15"/>
        <v>35</v>
      </c>
    </row>
    <row r="114" spans="1:19">
      <c r="A114" s="2982" t="str">
        <f>抵押物清单!C92</f>
        <v>旭辉26街区五期（北京）-18#办公LOFT-320</v>
      </c>
      <c r="B114" s="715">
        <f>抵押物清单!D92</f>
        <v>25.4</v>
      </c>
      <c r="C114" s="23">
        <f t="shared" si="16"/>
        <v>1</v>
      </c>
      <c r="D114" s="717"/>
      <c r="E114" s="23">
        <f t="shared" si="17"/>
        <v>1</v>
      </c>
      <c r="F114" s="717"/>
      <c r="G114" s="23">
        <f t="shared" si="18"/>
        <v>1</v>
      </c>
      <c r="H114" s="717"/>
      <c r="I114" s="23">
        <f t="shared" si="19"/>
        <v>1</v>
      </c>
      <c r="J114" s="717"/>
      <c r="K114" s="23">
        <f t="shared" si="20"/>
        <v>1</v>
      </c>
      <c r="L114" s="717"/>
      <c r="M114" s="23">
        <f t="shared" si="21"/>
        <v>1</v>
      </c>
      <c r="N114" s="717"/>
      <c r="O114" s="23">
        <f t="shared" si="22"/>
        <v>1</v>
      </c>
      <c r="P114" s="717"/>
      <c r="Q114" s="23">
        <f t="shared" si="23"/>
        <v>1</v>
      </c>
      <c r="R114" s="713">
        <f t="shared" ca="1" si="24"/>
        <v>13643</v>
      </c>
      <c r="S114" s="360">
        <f t="shared" ca="1" si="15"/>
        <v>35</v>
      </c>
    </row>
    <row r="115" spans="1:19">
      <c r="A115" s="2982" t="str">
        <f>抵押物清单!C93</f>
        <v>旭辉26街区五期（北京）-18#办公LOFT-321</v>
      </c>
      <c r="B115" s="715">
        <f>抵押物清单!D93</f>
        <v>25.4</v>
      </c>
      <c r="C115" s="23">
        <f t="shared" si="16"/>
        <v>1</v>
      </c>
      <c r="D115" s="717"/>
      <c r="E115" s="23">
        <f t="shared" si="17"/>
        <v>1</v>
      </c>
      <c r="F115" s="717"/>
      <c r="G115" s="23">
        <f t="shared" si="18"/>
        <v>1</v>
      </c>
      <c r="H115" s="717"/>
      <c r="I115" s="23">
        <f t="shared" si="19"/>
        <v>1</v>
      </c>
      <c r="J115" s="717"/>
      <c r="K115" s="23">
        <f t="shared" si="20"/>
        <v>1</v>
      </c>
      <c r="L115" s="717"/>
      <c r="M115" s="23">
        <f t="shared" si="21"/>
        <v>1</v>
      </c>
      <c r="N115" s="717"/>
      <c r="O115" s="23">
        <f t="shared" si="22"/>
        <v>1</v>
      </c>
      <c r="P115" s="717"/>
      <c r="Q115" s="23">
        <f t="shared" si="23"/>
        <v>1</v>
      </c>
      <c r="R115" s="713">
        <f t="shared" ca="1" si="24"/>
        <v>13643</v>
      </c>
      <c r="S115" s="360">
        <f t="shared" ca="1" si="15"/>
        <v>35</v>
      </c>
    </row>
    <row r="116" spans="1:19">
      <c r="A116" s="2982" t="str">
        <f>抵押物清单!C94</f>
        <v>旭辉26街区五期（北京）-18#办公LOFT-322</v>
      </c>
      <c r="B116" s="715">
        <f>抵押物清单!D94</f>
        <v>25.4</v>
      </c>
      <c r="C116" s="23">
        <f t="shared" si="16"/>
        <v>1</v>
      </c>
      <c r="D116" s="717"/>
      <c r="E116" s="23">
        <f t="shared" si="17"/>
        <v>1</v>
      </c>
      <c r="F116" s="717"/>
      <c r="G116" s="23">
        <f t="shared" si="18"/>
        <v>1</v>
      </c>
      <c r="H116" s="717"/>
      <c r="I116" s="23">
        <f t="shared" si="19"/>
        <v>1</v>
      </c>
      <c r="J116" s="717"/>
      <c r="K116" s="23">
        <f t="shared" si="20"/>
        <v>1</v>
      </c>
      <c r="L116" s="717"/>
      <c r="M116" s="23">
        <f t="shared" si="21"/>
        <v>1</v>
      </c>
      <c r="N116" s="717"/>
      <c r="O116" s="23">
        <f t="shared" si="22"/>
        <v>1</v>
      </c>
      <c r="P116" s="717"/>
      <c r="Q116" s="23">
        <f t="shared" si="23"/>
        <v>1</v>
      </c>
      <c r="R116" s="713">
        <f t="shared" ca="1" si="24"/>
        <v>13643</v>
      </c>
      <c r="S116" s="360">
        <f t="shared" ca="1" si="15"/>
        <v>35</v>
      </c>
    </row>
    <row r="117" spans="1:19">
      <c r="A117" s="2982" t="str">
        <f>抵押物清单!C95</f>
        <v>旭辉26街区五期（北京）-18#办公LOFT-323</v>
      </c>
      <c r="B117" s="715">
        <f>抵押物清单!D95</f>
        <v>25.4</v>
      </c>
      <c r="C117" s="23">
        <f t="shared" si="16"/>
        <v>1</v>
      </c>
      <c r="D117" s="717"/>
      <c r="E117" s="23">
        <f t="shared" si="17"/>
        <v>1</v>
      </c>
      <c r="F117" s="717"/>
      <c r="G117" s="23">
        <f t="shared" si="18"/>
        <v>1</v>
      </c>
      <c r="H117" s="717"/>
      <c r="I117" s="23">
        <f t="shared" si="19"/>
        <v>1</v>
      </c>
      <c r="J117" s="717"/>
      <c r="K117" s="23">
        <f t="shared" si="20"/>
        <v>1</v>
      </c>
      <c r="L117" s="717"/>
      <c r="M117" s="23">
        <f t="shared" si="21"/>
        <v>1</v>
      </c>
      <c r="N117" s="717"/>
      <c r="O117" s="23">
        <f t="shared" si="22"/>
        <v>1</v>
      </c>
      <c r="P117" s="717"/>
      <c r="Q117" s="23">
        <f t="shared" si="23"/>
        <v>1</v>
      </c>
      <c r="R117" s="713">
        <f t="shared" ca="1" si="24"/>
        <v>13643</v>
      </c>
      <c r="S117" s="360">
        <f t="shared" ca="1" si="15"/>
        <v>35</v>
      </c>
    </row>
    <row r="118" spans="1:19">
      <c r="A118" s="2982" t="str">
        <f>抵押物清单!C96</f>
        <v>旭辉26街区五期（北京）-18#办公LOFT-324</v>
      </c>
      <c r="B118" s="715">
        <f>抵押物清单!D96</f>
        <v>25.4</v>
      </c>
      <c r="C118" s="23">
        <f t="shared" si="16"/>
        <v>1</v>
      </c>
      <c r="D118" s="717"/>
      <c r="E118" s="23">
        <f t="shared" si="17"/>
        <v>1</v>
      </c>
      <c r="F118" s="717"/>
      <c r="G118" s="23">
        <f t="shared" si="18"/>
        <v>1</v>
      </c>
      <c r="H118" s="717"/>
      <c r="I118" s="23">
        <f t="shared" si="19"/>
        <v>1</v>
      </c>
      <c r="J118" s="717"/>
      <c r="K118" s="23">
        <f t="shared" si="20"/>
        <v>1</v>
      </c>
      <c r="L118" s="717"/>
      <c r="M118" s="23">
        <f t="shared" si="21"/>
        <v>1</v>
      </c>
      <c r="N118" s="717"/>
      <c r="O118" s="23">
        <f t="shared" si="22"/>
        <v>1</v>
      </c>
      <c r="P118" s="717"/>
      <c r="Q118" s="23">
        <f t="shared" si="23"/>
        <v>1</v>
      </c>
      <c r="R118" s="713">
        <f t="shared" ca="1" si="24"/>
        <v>13643</v>
      </c>
      <c r="S118" s="360">
        <f t="shared" ca="1" si="15"/>
        <v>35</v>
      </c>
    </row>
    <row r="119" spans="1:19">
      <c r="A119" s="2982" t="str">
        <f>抵押物清单!C97</f>
        <v>旭辉26街区五期（北京）-18#办公LOFT-325</v>
      </c>
      <c r="B119" s="715">
        <f>抵押物清单!D97</f>
        <v>25.4</v>
      </c>
      <c r="C119" s="23">
        <f t="shared" si="16"/>
        <v>1</v>
      </c>
      <c r="D119" s="717"/>
      <c r="E119" s="23">
        <f t="shared" si="17"/>
        <v>1</v>
      </c>
      <c r="F119" s="717"/>
      <c r="G119" s="23">
        <f t="shared" si="18"/>
        <v>1</v>
      </c>
      <c r="H119" s="717"/>
      <c r="I119" s="23">
        <f t="shared" si="19"/>
        <v>1</v>
      </c>
      <c r="J119" s="717"/>
      <c r="K119" s="23">
        <f t="shared" si="20"/>
        <v>1</v>
      </c>
      <c r="L119" s="717"/>
      <c r="M119" s="23">
        <f t="shared" si="21"/>
        <v>1</v>
      </c>
      <c r="N119" s="717"/>
      <c r="O119" s="23">
        <f t="shared" si="22"/>
        <v>1</v>
      </c>
      <c r="P119" s="717"/>
      <c r="Q119" s="23">
        <f t="shared" si="23"/>
        <v>1</v>
      </c>
      <c r="R119" s="713">
        <f t="shared" ca="1" si="24"/>
        <v>13643</v>
      </c>
      <c r="S119" s="360">
        <f t="shared" ca="1" si="15"/>
        <v>35</v>
      </c>
    </row>
    <row r="120" spans="1:19">
      <c r="A120" s="2982" t="str">
        <f>抵押物清单!C98</f>
        <v>旭辉26街区五期（北京）-18#办公LOFT-326</v>
      </c>
      <c r="B120" s="715">
        <f>抵押物清单!D98</f>
        <v>25.4</v>
      </c>
      <c r="C120" s="23">
        <f t="shared" si="16"/>
        <v>1</v>
      </c>
      <c r="D120" s="717"/>
      <c r="E120" s="23">
        <f t="shared" si="17"/>
        <v>1</v>
      </c>
      <c r="F120" s="717"/>
      <c r="G120" s="23">
        <f t="shared" si="18"/>
        <v>1</v>
      </c>
      <c r="H120" s="717"/>
      <c r="I120" s="23">
        <f t="shared" si="19"/>
        <v>1</v>
      </c>
      <c r="J120" s="717"/>
      <c r="K120" s="23">
        <f t="shared" si="20"/>
        <v>1</v>
      </c>
      <c r="L120" s="717"/>
      <c r="M120" s="23">
        <f t="shared" si="21"/>
        <v>1</v>
      </c>
      <c r="N120" s="717"/>
      <c r="O120" s="23">
        <f t="shared" si="22"/>
        <v>1</v>
      </c>
      <c r="P120" s="717"/>
      <c r="Q120" s="23">
        <f t="shared" si="23"/>
        <v>1</v>
      </c>
      <c r="R120" s="713">
        <f t="shared" ca="1" si="24"/>
        <v>13643</v>
      </c>
      <c r="S120" s="360">
        <f t="shared" ca="1" si="15"/>
        <v>35</v>
      </c>
    </row>
    <row r="121" spans="1:19">
      <c r="A121" s="2982" t="str">
        <f>抵押物清单!C99</f>
        <v>旭辉26街区五期（北京）-18#办公LOFT-327</v>
      </c>
      <c r="B121" s="715">
        <f>抵押物清单!D99</f>
        <v>25.4</v>
      </c>
      <c r="C121" s="23">
        <f t="shared" si="16"/>
        <v>1</v>
      </c>
      <c r="D121" s="717"/>
      <c r="E121" s="23">
        <f t="shared" si="17"/>
        <v>1</v>
      </c>
      <c r="F121" s="717"/>
      <c r="G121" s="23">
        <f t="shared" si="18"/>
        <v>1</v>
      </c>
      <c r="H121" s="717"/>
      <c r="I121" s="23">
        <f t="shared" si="19"/>
        <v>1</v>
      </c>
      <c r="J121" s="717"/>
      <c r="K121" s="23">
        <f t="shared" si="20"/>
        <v>1</v>
      </c>
      <c r="L121" s="717"/>
      <c r="M121" s="23">
        <f t="shared" si="21"/>
        <v>1</v>
      </c>
      <c r="N121" s="717"/>
      <c r="O121" s="23">
        <f t="shared" si="22"/>
        <v>1</v>
      </c>
      <c r="P121" s="717"/>
      <c r="Q121" s="23">
        <f t="shared" si="23"/>
        <v>1</v>
      </c>
      <c r="R121" s="713">
        <f t="shared" ca="1" si="24"/>
        <v>13643</v>
      </c>
      <c r="S121" s="360">
        <f t="shared" ca="1" si="15"/>
        <v>35</v>
      </c>
    </row>
    <row r="122" spans="1:19">
      <c r="A122" s="2982" t="str">
        <f>抵押物清单!C100</f>
        <v>旭辉26街区五期（北京）-18#办公LOFT-328</v>
      </c>
      <c r="B122" s="715">
        <f>抵押物清单!D100</f>
        <v>25.4</v>
      </c>
      <c r="C122" s="23">
        <f t="shared" si="16"/>
        <v>1</v>
      </c>
      <c r="D122" s="717"/>
      <c r="E122" s="23">
        <f t="shared" si="17"/>
        <v>1</v>
      </c>
      <c r="F122" s="717"/>
      <c r="G122" s="23">
        <f t="shared" si="18"/>
        <v>1</v>
      </c>
      <c r="H122" s="717"/>
      <c r="I122" s="23">
        <f t="shared" si="19"/>
        <v>1</v>
      </c>
      <c r="J122" s="717"/>
      <c r="K122" s="23">
        <f t="shared" si="20"/>
        <v>1</v>
      </c>
      <c r="L122" s="717"/>
      <c r="M122" s="23">
        <f t="shared" si="21"/>
        <v>1</v>
      </c>
      <c r="N122" s="717"/>
      <c r="O122" s="23">
        <f t="shared" si="22"/>
        <v>1</v>
      </c>
      <c r="P122" s="717"/>
      <c r="Q122" s="23">
        <f t="shared" si="23"/>
        <v>1</v>
      </c>
      <c r="R122" s="713">
        <f t="shared" ca="1" si="24"/>
        <v>13643</v>
      </c>
      <c r="S122" s="360">
        <f t="shared" ca="1" si="15"/>
        <v>35</v>
      </c>
    </row>
    <row r="123" spans="1:19">
      <c r="A123" s="2982" t="str">
        <f>抵押物清单!C101</f>
        <v>旭辉26街区五期（北京）-18#办公LOFT-329</v>
      </c>
      <c r="B123" s="715">
        <f>抵押物清单!D101</f>
        <v>25.69</v>
      </c>
      <c r="C123" s="23">
        <f t="shared" si="16"/>
        <v>1</v>
      </c>
      <c r="D123" s="717"/>
      <c r="E123" s="23">
        <f t="shared" si="17"/>
        <v>1</v>
      </c>
      <c r="F123" s="717"/>
      <c r="G123" s="23">
        <f t="shared" si="18"/>
        <v>1</v>
      </c>
      <c r="H123" s="717"/>
      <c r="I123" s="23">
        <f t="shared" si="19"/>
        <v>1</v>
      </c>
      <c r="J123" s="717"/>
      <c r="K123" s="23">
        <f t="shared" si="20"/>
        <v>1</v>
      </c>
      <c r="L123" s="717"/>
      <c r="M123" s="23">
        <f t="shared" si="21"/>
        <v>1</v>
      </c>
      <c r="N123" s="717"/>
      <c r="O123" s="23">
        <f t="shared" si="22"/>
        <v>1</v>
      </c>
      <c r="P123" s="717"/>
      <c r="Q123" s="23">
        <f t="shared" si="23"/>
        <v>1</v>
      </c>
      <c r="R123" s="713">
        <f t="shared" ca="1" si="24"/>
        <v>13643</v>
      </c>
      <c r="S123" s="360">
        <f t="shared" ca="1" si="15"/>
        <v>35</v>
      </c>
    </row>
    <row r="124" spans="1:19">
      <c r="A124" s="2982" t="str">
        <f>抵押物清单!C102</f>
        <v>旭辉26街区五期（北京）-18#办公LOFT-330</v>
      </c>
      <c r="B124" s="715">
        <f>抵押物清单!D102</f>
        <v>57.85</v>
      </c>
      <c r="C124" s="23">
        <f t="shared" si="16"/>
        <v>1.03</v>
      </c>
      <c r="D124" s="717"/>
      <c r="E124" s="23">
        <f t="shared" si="17"/>
        <v>1</v>
      </c>
      <c r="F124" s="717"/>
      <c r="G124" s="23">
        <f t="shared" si="18"/>
        <v>1</v>
      </c>
      <c r="H124" s="717"/>
      <c r="I124" s="23">
        <f t="shared" si="19"/>
        <v>1</v>
      </c>
      <c r="J124" s="717"/>
      <c r="K124" s="23">
        <f t="shared" si="20"/>
        <v>1</v>
      </c>
      <c r="L124" s="717"/>
      <c r="M124" s="23">
        <f t="shared" si="21"/>
        <v>1</v>
      </c>
      <c r="N124" s="717"/>
      <c r="O124" s="23">
        <f t="shared" si="22"/>
        <v>1</v>
      </c>
      <c r="P124" s="717"/>
      <c r="Q124" s="23">
        <f t="shared" si="23"/>
        <v>1</v>
      </c>
      <c r="R124" s="713">
        <f t="shared" ca="1" si="24"/>
        <v>14052</v>
      </c>
      <c r="S124" s="360">
        <f t="shared" ca="1" si="15"/>
        <v>81</v>
      </c>
    </row>
    <row r="125" spans="1:19">
      <c r="A125" s="2982" t="str">
        <f>抵押物清单!C103</f>
        <v>旭辉26街区五期（北京）-18#办公LOFT-331</v>
      </c>
      <c r="B125" s="715">
        <f>抵押物清单!D103</f>
        <v>57.51</v>
      </c>
      <c r="C125" s="23">
        <f t="shared" si="16"/>
        <v>1.03</v>
      </c>
      <c r="D125" s="717"/>
      <c r="E125" s="23">
        <f t="shared" si="17"/>
        <v>1</v>
      </c>
      <c r="F125" s="717"/>
      <c r="G125" s="23">
        <f t="shared" si="18"/>
        <v>1</v>
      </c>
      <c r="H125" s="717"/>
      <c r="I125" s="23">
        <f t="shared" si="19"/>
        <v>1</v>
      </c>
      <c r="J125" s="717"/>
      <c r="K125" s="23">
        <f t="shared" si="20"/>
        <v>1</v>
      </c>
      <c r="L125" s="717"/>
      <c r="M125" s="23">
        <f t="shared" si="21"/>
        <v>1</v>
      </c>
      <c r="N125" s="717"/>
      <c r="O125" s="23">
        <f t="shared" si="22"/>
        <v>1</v>
      </c>
      <c r="P125" s="717"/>
      <c r="Q125" s="23">
        <f t="shared" si="23"/>
        <v>1</v>
      </c>
      <c r="R125" s="713">
        <f t="shared" ca="1" si="24"/>
        <v>14052</v>
      </c>
      <c r="S125" s="360">
        <f t="shared" ca="1" si="15"/>
        <v>81</v>
      </c>
    </row>
    <row r="126" spans="1:19">
      <c r="A126" s="2982" t="str">
        <f>抵押物清单!C104</f>
        <v>旭辉26街区五期（北京）-18#办公LOFT-332</v>
      </c>
      <c r="B126" s="715">
        <f>抵押物清单!D104</f>
        <v>57.51</v>
      </c>
      <c r="C126" s="23">
        <f t="shared" si="16"/>
        <v>1.03</v>
      </c>
      <c r="D126" s="717"/>
      <c r="E126" s="23">
        <f t="shared" si="17"/>
        <v>1</v>
      </c>
      <c r="F126" s="717"/>
      <c r="G126" s="23">
        <f t="shared" si="18"/>
        <v>1</v>
      </c>
      <c r="H126" s="717"/>
      <c r="I126" s="23">
        <f t="shared" si="19"/>
        <v>1</v>
      </c>
      <c r="J126" s="717"/>
      <c r="K126" s="23">
        <f t="shared" si="20"/>
        <v>1</v>
      </c>
      <c r="L126" s="717"/>
      <c r="M126" s="23">
        <f t="shared" si="21"/>
        <v>1</v>
      </c>
      <c r="N126" s="717"/>
      <c r="O126" s="23">
        <f t="shared" si="22"/>
        <v>1</v>
      </c>
      <c r="P126" s="717"/>
      <c r="Q126" s="23">
        <f t="shared" si="23"/>
        <v>1</v>
      </c>
      <c r="R126" s="713">
        <f t="shared" ca="1" si="24"/>
        <v>14052</v>
      </c>
      <c r="S126" s="360">
        <f t="shared" ca="1" si="15"/>
        <v>81</v>
      </c>
    </row>
    <row r="127" spans="1:19">
      <c r="A127" s="2982" t="str">
        <f>抵押物清单!C105</f>
        <v>旭辉26街区五期（北京）-18#办公LOFT-333</v>
      </c>
      <c r="B127" s="715">
        <f>抵押物清单!D105</f>
        <v>57.51</v>
      </c>
      <c r="C127" s="23">
        <f t="shared" si="16"/>
        <v>1.03</v>
      </c>
      <c r="D127" s="717"/>
      <c r="E127" s="23">
        <f t="shared" si="17"/>
        <v>1</v>
      </c>
      <c r="F127" s="717"/>
      <c r="G127" s="23">
        <f t="shared" si="18"/>
        <v>1</v>
      </c>
      <c r="H127" s="717"/>
      <c r="I127" s="23">
        <f t="shared" si="19"/>
        <v>1</v>
      </c>
      <c r="J127" s="717"/>
      <c r="K127" s="23">
        <f t="shared" si="20"/>
        <v>1</v>
      </c>
      <c r="L127" s="717"/>
      <c r="M127" s="23">
        <f t="shared" si="21"/>
        <v>1</v>
      </c>
      <c r="N127" s="717"/>
      <c r="O127" s="23">
        <f t="shared" si="22"/>
        <v>1</v>
      </c>
      <c r="P127" s="717"/>
      <c r="Q127" s="23">
        <f t="shared" si="23"/>
        <v>1</v>
      </c>
      <c r="R127" s="713">
        <f t="shared" ca="1" si="24"/>
        <v>14052</v>
      </c>
      <c r="S127" s="360">
        <f t="shared" ca="1" si="15"/>
        <v>81</v>
      </c>
    </row>
    <row r="128" spans="1:19">
      <c r="A128" s="2982" t="str">
        <f>抵押物清单!C106</f>
        <v>旭辉26街区五期（北京）-18#办公LOFT-334</v>
      </c>
      <c r="B128" s="715">
        <f>抵押物清单!D106</f>
        <v>57.51</v>
      </c>
      <c r="C128" s="23">
        <f t="shared" si="16"/>
        <v>1.03</v>
      </c>
      <c r="D128" s="717"/>
      <c r="E128" s="23">
        <f t="shared" si="17"/>
        <v>1</v>
      </c>
      <c r="F128" s="717"/>
      <c r="G128" s="23">
        <f t="shared" si="18"/>
        <v>1</v>
      </c>
      <c r="H128" s="717"/>
      <c r="I128" s="23">
        <f t="shared" si="19"/>
        <v>1</v>
      </c>
      <c r="J128" s="717"/>
      <c r="K128" s="23">
        <f t="shared" si="20"/>
        <v>1</v>
      </c>
      <c r="L128" s="717"/>
      <c r="M128" s="23">
        <f t="shared" si="21"/>
        <v>1</v>
      </c>
      <c r="N128" s="717"/>
      <c r="O128" s="23">
        <f t="shared" si="22"/>
        <v>1</v>
      </c>
      <c r="P128" s="717"/>
      <c r="Q128" s="23">
        <f t="shared" si="23"/>
        <v>1</v>
      </c>
      <c r="R128" s="713">
        <f t="shared" ca="1" si="24"/>
        <v>14052</v>
      </c>
      <c r="S128" s="360">
        <f t="shared" ca="1" si="15"/>
        <v>81</v>
      </c>
    </row>
    <row r="129" spans="1:19">
      <c r="A129" s="2982" t="str">
        <f>抵押物清单!C107</f>
        <v>旭辉26街区五期（北京）-18#办公LOFT-335</v>
      </c>
      <c r="B129" s="715">
        <f>抵押物清单!D107</f>
        <v>57.51</v>
      </c>
      <c r="C129" s="23">
        <f t="shared" si="16"/>
        <v>1.03</v>
      </c>
      <c r="D129" s="717"/>
      <c r="E129" s="23">
        <f t="shared" si="17"/>
        <v>1</v>
      </c>
      <c r="F129" s="717"/>
      <c r="G129" s="23">
        <f t="shared" si="18"/>
        <v>1</v>
      </c>
      <c r="H129" s="717"/>
      <c r="I129" s="23">
        <f t="shared" si="19"/>
        <v>1</v>
      </c>
      <c r="J129" s="717"/>
      <c r="K129" s="23">
        <f t="shared" si="20"/>
        <v>1</v>
      </c>
      <c r="L129" s="717"/>
      <c r="M129" s="23">
        <f t="shared" si="21"/>
        <v>1</v>
      </c>
      <c r="N129" s="717"/>
      <c r="O129" s="23">
        <f t="shared" si="22"/>
        <v>1</v>
      </c>
      <c r="P129" s="717"/>
      <c r="Q129" s="23">
        <f t="shared" si="23"/>
        <v>1</v>
      </c>
      <c r="R129" s="713">
        <f t="shared" ca="1" si="24"/>
        <v>14052</v>
      </c>
      <c r="S129" s="360">
        <f t="shared" ca="1" si="15"/>
        <v>81</v>
      </c>
    </row>
    <row r="130" spans="1:19">
      <c r="A130" s="2982" t="str">
        <f>抵押物清单!C108</f>
        <v>旭辉26街区五期（北京）-18#办公LOFT-336</v>
      </c>
      <c r="B130" s="715">
        <f>抵押物清单!D108</f>
        <v>57.51</v>
      </c>
      <c r="C130" s="23">
        <f t="shared" si="16"/>
        <v>1.03</v>
      </c>
      <c r="D130" s="717"/>
      <c r="E130" s="23">
        <f t="shared" si="17"/>
        <v>1</v>
      </c>
      <c r="F130" s="717"/>
      <c r="G130" s="23">
        <f t="shared" si="18"/>
        <v>1</v>
      </c>
      <c r="H130" s="717"/>
      <c r="I130" s="23">
        <f t="shared" si="19"/>
        <v>1</v>
      </c>
      <c r="J130" s="717"/>
      <c r="K130" s="23">
        <f t="shared" si="20"/>
        <v>1</v>
      </c>
      <c r="L130" s="717"/>
      <c r="M130" s="23">
        <f t="shared" si="21"/>
        <v>1</v>
      </c>
      <c r="N130" s="717"/>
      <c r="O130" s="23">
        <f t="shared" si="22"/>
        <v>1</v>
      </c>
      <c r="P130" s="717"/>
      <c r="Q130" s="23">
        <f t="shared" si="23"/>
        <v>1</v>
      </c>
      <c r="R130" s="713">
        <f t="shared" ca="1" si="24"/>
        <v>14052</v>
      </c>
      <c r="S130" s="360">
        <f t="shared" ca="1" si="15"/>
        <v>81</v>
      </c>
    </row>
    <row r="131" spans="1:19">
      <c r="A131" s="2982" t="str">
        <f>抵押物清单!C109</f>
        <v>旭辉26街区五期（北京）-18#办公LOFT-337</v>
      </c>
      <c r="B131" s="715">
        <f>抵押物清单!D109</f>
        <v>57.51</v>
      </c>
      <c r="C131" s="23">
        <f t="shared" si="16"/>
        <v>1.03</v>
      </c>
      <c r="D131" s="717"/>
      <c r="E131" s="23">
        <f t="shared" si="17"/>
        <v>1</v>
      </c>
      <c r="F131" s="717"/>
      <c r="G131" s="23">
        <f t="shared" si="18"/>
        <v>1</v>
      </c>
      <c r="H131" s="717"/>
      <c r="I131" s="23">
        <f t="shared" si="19"/>
        <v>1</v>
      </c>
      <c r="J131" s="717"/>
      <c r="K131" s="23">
        <f t="shared" si="20"/>
        <v>1</v>
      </c>
      <c r="L131" s="717"/>
      <c r="M131" s="23">
        <f t="shared" si="21"/>
        <v>1</v>
      </c>
      <c r="N131" s="717"/>
      <c r="O131" s="23">
        <f t="shared" si="22"/>
        <v>1</v>
      </c>
      <c r="P131" s="717"/>
      <c r="Q131" s="23">
        <f t="shared" si="23"/>
        <v>1</v>
      </c>
      <c r="R131" s="713">
        <f t="shared" ca="1" si="24"/>
        <v>14052</v>
      </c>
      <c r="S131" s="360">
        <f t="shared" ca="1" si="15"/>
        <v>81</v>
      </c>
    </row>
    <row r="132" spans="1:19">
      <c r="A132" s="2982" t="str">
        <f>抵押物清单!C110</f>
        <v>旭辉26街区五期（北京）-18#办公LOFT-338</v>
      </c>
      <c r="B132" s="715">
        <f>抵押物清单!D110</f>
        <v>57.51</v>
      </c>
      <c r="C132" s="23">
        <f t="shared" si="16"/>
        <v>1.03</v>
      </c>
      <c r="D132" s="717"/>
      <c r="E132" s="23">
        <f t="shared" si="17"/>
        <v>1</v>
      </c>
      <c r="F132" s="717"/>
      <c r="G132" s="23">
        <f t="shared" si="18"/>
        <v>1</v>
      </c>
      <c r="H132" s="717"/>
      <c r="I132" s="23">
        <f t="shared" si="19"/>
        <v>1</v>
      </c>
      <c r="J132" s="717"/>
      <c r="K132" s="23">
        <f t="shared" si="20"/>
        <v>1</v>
      </c>
      <c r="L132" s="717"/>
      <c r="M132" s="23">
        <f t="shared" si="21"/>
        <v>1</v>
      </c>
      <c r="N132" s="717"/>
      <c r="O132" s="23">
        <f t="shared" si="22"/>
        <v>1</v>
      </c>
      <c r="P132" s="717"/>
      <c r="Q132" s="23">
        <f t="shared" si="23"/>
        <v>1</v>
      </c>
      <c r="R132" s="713">
        <f t="shared" ca="1" si="24"/>
        <v>14052</v>
      </c>
      <c r="S132" s="360">
        <f t="shared" ca="1" si="15"/>
        <v>81</v>
      </c>
    </row>
    <row r="133" spans="1:19">
      <c r="A133" s="2982" t="str">
        <f>抵押物清单!C111</f>
        <v>旭辉26街区五期（北京）-18#办公LOFT-339</v>
      </c>
      <c r="B133" s="715">
        <f>抵押物清单!D111</f>
        <v>57.51</v>
      </c>
      <c r="C133" s="23">
        <f t="shared" si="16"/>
        <v>1.03</v>
      </c>
      <c r="D133" s="717"/>
      <c r="E133" s="23">
        <f t="shared" si="17"/>
        <v>1</v>
      </c>
      <c r="F133" s="717"/>
      <c r="G133" s="23">
        <f t="shared" si="18"/>
        <v>1</v>
      </c>
      <c r="H133" s="717"/>
      <c r="I133" s="23">
        <f t="shared" si="19"/>
        <v>1</v>
      </c>
      <c r="J133" s="717"/>
      <c r="K133" s="23">
        <f t="shared" si="20"/>
        <v>1</v>
      </c>
      <c r="L133" s="717"/>
      <c r="M133" s="23">
        <f t="shared" si="21"/>
        <v>1</v>
      </c>
      <c r="N133" s="717"/>
      <c r="O133" s="23">
        <f t="shared" si="22"/>
        <v>1</v>
      </c>
      <c r="P133" s="717"/>
      <c r="Q133" s="23">
        <f t="shared" si="23"/>
        <v>1</v>
      </c>
      <c r="R133" s="713">
        <f t="shared" ca="1" si="24"/>
        <v>14052</v>
      </c>
      <c r="S133" s="360">
        <f t="shared" ca="1" si="15"/>
        <v>81</v>
      </c>
    </row>
    <row r="134" spans="1:19">
      <c r="A134" s="2982" t="str">
        <f>抵押物清单!C112</f>
        <v>旭辉26街区五期（北京）-18#办公LOFT-340</v>
      </c>
      <c r="B134" s="715">
        <f>抵押物清单!D112</f>
        <v>57.51</v>
      </c>
      <c r="C134" s="23">
        <f t="shared" si="16"/>
        <v>1.03</v>
      </c>
      <c r="D134" s="717"/>
      <c r="E134" s="23">
        <f t="shared" si="17"/>
        <v>1</v>
      </c>
      <c r="F134" s="717"/>
      <c r="G134" s="23">
        <f t="shared" si="18"/>
        <v>1</v>
      </c>
      <c r="H134" s="717"/>
      <c r="I134" s="23">
        <f t="shared" si="19"/>
        <v>1</v>
      </c>
      <c r="J134" s="717"/>
      <c r="K134" s="23">
        <f t="shared" si="20"/>
        <v>1</v>
      </c>
      <c r="L134" s="717"/>
      <c r="M134" s="23">
        <f t="shared" si="21"/>
        <v>1</v>
      </c>
      <c r="N134" s="717"/>
      <c r="O134" s="23">
        <f t="shared" si="22"/>
        <v>1</v>
      </c>
      <c r="P134" s="717"/>
      <c r="Q134" s="23">
        <f t="shared" si="23"/>
        <v>1</v>
      </c>
      <c r="R134" s="713">
        <f t="shared" ca="1" si="24"/>
        <v>14052</v>
      </c>
      <c r="S134" s="360">
        <f t="shared" ca="1" si="15"/>
        <v>81</v>
      </c>
    </row>
    <row r="135" spans="1:19">
      <c r="A135" s="2982" t="str">
        <f>抵押物清单!C113</f>
        <v>旭辉26街区五期（北京）-18#办公LOFT-341</v>
      </c>
      <c r="B135" s="715">
        <f>抵押物清单!D113</f>
        <v>57.51</v>
      </c>
      <c r="C135" s="23">
        <f t="shared" si="16"/>
        <v>1.03</v>
      </c>
      <c r="D135" s="717"/>
      <c r="E135" s="23">
        <f t="shared" si="17"/>
        <v>1</v>
      </c>
      <c r="F135" s="717"/>
      <c r="G135" s="23">
        <f t="shared" si="18"/>
        <v>1</v>
      </c>
      <c r="H135" s="717"/>
      <c r="I135" s="23">
        <f t="shared" si="19"/>
        <v>1</v>
      </c>
      <c r="J135" s="717"/>
      <c r="K135" s="23">
        <f t="shared" si="20"/>
        <v>1</v>
      </c>
      <c r="L135" s="717"/>
      <c r="M135" s="23">
        <f t="shared" si="21"/>
        <v>1</v>
      </c>
      <c r="N135" s="717"/>
      <c r="O135" s="23">
        <f t="shared" si="22"/>
        <v>1</v>
      </c>
      <c r="P135" s="717"/>
      <c r="Q135" s="23">
        <f t="shared" si="23"/>
        <v>1</v>
      </c>
      <c r="R135" s="713">
        <f t="shared" ca="1" si="24"/>
        <v>14052</v>
      </c>
      <c r="S135" s="360">
        <f t="shared" ca="1" si="15"/>
        <v>81</v>
      </c>
    </row>
    <row r="136" spans="1:19">
      <c r="A136" s="2982" t="str">
        <f>抵押物清单!C114</f>
        <v>旭辉26街区五期（北京）-18#办公LOFT-342</v>
      </c>
      <c r="B136" s="715">
        <f>抵押物清单!D114</f>
        <v>57.51</v>
      </c>
      <c r="C136" s="23">
        <f t="shared" si="16"/>
        <v>1.03</v>
      </c>
      <c r="D136" s="717"/>
      <c r="E136" s="23">
        <f t="shared" si="17"/>
        <v>1</v>
      </c>
      <c r="F136" s="717"/>
      <c r="G136" s="23">
        <f t="shared" si="18"/>
        <v>1</v>
      </c>
      <c r="H136" s="717"/>
      <c r="I136" s="23">
        <f t="shared" si="19"/>
        <v>1</v>
      </c>
      <c r="J136" s="717"/>
      <c r="K136" s="23">
        <f t="shared" si="20"/>
        <v>1</v>
      </c>
      <c r="L136" s="717"/>
      <c r="M136" s="23">
        <f t="shared" si="21"/>
        <v>1</v>
      </c>
      <c r="N136" s="717"/>
      <c r="O136" s="23">
        <f t="shared" si="22"/>
        <v>1</v>
      </c>
      <c r="P136" s="717"/>
      <c r="Q136" s="23">
        <f t="shared" si="23"/>
        <v>1</v>
      </c>
      <c r="R136" s="713">
        <f t="shared" ca="1" si="24"/>
        <v>14052</v>
      </c>
      <c r="S136" s="360">
        <f t="shared" ca="1" si="15"/>
        <v>81</v>
      </c>
    </row>
    <row r="137" spans="1:19">
      <c r="A137" s="2982" t="str">
        <f>抵押物清单!C115</f>
        <v>旭辉26街区五期（北京）-18#办公LOFT-343</v>
      </c>
      <c r="B137" s="715">
        <f>抵押物清单!D115</f>
        <v>57.51</v>
      </c>
      <c r="C137" s="23">
        <f t="shared" si="16"/>
        <v>1.03</v>
      </c>
      <c r="D137" s="717"/>
      <c r="E137" s="23">
        <f t="shared" si="17"/>
        <v>1</v>
      </c>
      <c r="F137" s="717"/>
      <c r="G137" s="23">
        <f t="shared" si="18"/>
        <v>1</v>
      </c>
      <c r="H137" s="717"/>
      <c r="I137" s="23">
        <f t="shared" si="19"/>
        <v>1</v>
      </c>
      <c r="J137" s="717"/>
      <c r="K137" s="23">
        <f t="shared" si="20"/>
        <v>1</v>
      </c>
      <c r="L137" s="717"/>
      <c r="M137" s="23">
        <f t="shared" si="21"/>
        <v>1</v>
      </c>
      <c r="N137" s="717"/>
      <c r="O137" s="23">
        <f t="shared" si="22"/>
        <v>1</v>
      </c>
      <c r="P137" s="717"/>
      <c r="Q137" s="23">
        <f t="shared" si="23"/>
        <v>1</v>
      </c>
      <c r="R137" s="713">
        <f t="shared" ca="1" si="24"/>
        <v>14052</v>
      </c>
      <c r="S137" s="360">
        <f t="shared" ca="1" si="15"/>
        <v>81</v>
      </c>
    </row>
    <row r="138" spans="1:19">
      <c r="A138" s="2982" t="str">
        <f>抵押物清单!C116</f>
        <v>旭辉26街区五期（北京）-18#办公LOFT-344</v>
      </c>
      <c r="B138" s="715">
        <f>抵押物清单!D116</f>
        <v>57.85</v>
      </c>
      <c r="C138" s="23">
        <f t="shared" si="16"/>
        <v>1.03</v>
      </c>
      <c r="D138" s="717"/>
      <c r="E138" s="23">
        <f t="shared" si="17"/>
        <v>1</v>
      </c>
      <c r="F138" s="717"/>
      <c r="G138" s="23">
        <f t="shared" si="18"/>
        <v>1</v>
      </c>
      <c r="H138" s="717"/>
      <c r="I138" s="23">
        <f t="shared" si="19"/>
        <v>1</v>
      </c>
      <c r="J138" s="717"/>
      <c r="K138" s="23">
        <f t="shared" si="20"/>
        <v>1</v>
      </c>
      <c r="L138" s="717"/>
      <c r="M138" s="23">
        <f t="shared" si="21"/>
        <v>1</v>
      </c>
      <c r="N138" s="717"/>
      <c r="O138" s="23">
        <f t="shared" si="22"/>
        <v>1</v>
      </c>
      <c r="P138" s="717"/>
      <c r="Q138" s="23">
        <f t="shared" si="23"/>
        <v>1</v>
      </c>
      <c r="R138" s="713">
        <f t="shared" ca="1" si="24"/>
        <v>14052</v>
      </c>
      <c r="S138" s="360">
        <f t="shared" ca="1" si="15"/>
        <v>81</v>
      </c>
    </row>
    <row r="139" spans="1:19">
      <c r="A139" s="2982" t="str">
        <f>抵押物清单!C117</f>
        <v>旭辉26街区五期（北京）-18#办公LOFT-345</v>
      </c>
      <c r="B139" s="715">
        <f>抵押物清单!D117</f>
        <v>39.49</v>
      </c>
      <c r="C139" s="23">
        <f t="shared" si="16"/>
        <v>1.01</v>
      </c>
      <c r="D139" s="717"/>
      <c r="E139" s="23">
        <f t="shared" si="17"/>
        <v>1</v>
      </c>
      <c r="F139" s="717"/>
      <c r="G139" s="23">
        <f t="shared" si="18"/>
        <v>1</v>
      </c>
      <c r="H139" s="717"/>
      <c r="I139" s="23">
        <f t="shared" si="19"/>
        <v>1</v>
      </c>
      <c r="J139" s="717"/>
      <c r="K139" s="23">
        <f t="shared" si="20"/>
        <v>1</v>
      </c>
      <c r="L139" s="717"/>
      <c r="M139" s="23">
        <f t="shared" si="21"/>
        <v>1</v>
      </c>
      <c r="N139" s="717"/>
      <c r="O139" s="23">
        <f t="shared" si="22"/>
        <v>1</v>
      </c>
      <c r="P139" s="717"/>
      <c r="Q139" s="23">
        <f t="shared" si="23"/>
        <v>1</v>
      </c>
      <c r="R139" s="713">
        <f t="shared" ca="1" si="24"/>
        <v>13779</v>
      </c>
      <c r="S139" s="360">
        <f t="shared" ca="1" si="15"/>
        <v>54</v>
      </c>
    </row>
    <row r="140" spans="1:19">
      <c r="A140" s="2982" t="str">
        <f>抵押物清单!C118</f>
        <v>旭辉26街区五期（北京）-18#办公LOFT-346</v>
      </c>
      <c r="B140" s="715">
        <f>抵押物清单!D118</f>
        <v>39.119999999999997</v>
      </c>
      <c r="C140" s="23">
        <f t="shared" si="16"/>
        <v>1.01</v>
      </c>
      <c r="D140" s="717"/>
      <c r="E140" s="23">
        <f t="shared" si="17"/>
        <v>1</v>
      </c>
      <c r="F140" s="717"/>
      <c r="G140" s="23">
        <f t="shared" si="18"/>
        <v>1</v>
      </c>
      <c r="H140" s="717"/>
      <c r="I140" s="23">
        <f t="shared" si="19"/>
        <v>1</v>
      </c>
      <c r="J140" s="717"/>
      <c r="K140" s="23">
        <f t="shared" si="20"/>
        <v>1</v>
      </c>
      <c r="L140" s="717"/>
      <c r="M140" s="23">
        <f t="shared" si="21"/>
        <v>1</v>
      </c>
      <c r="N140" s="717"/>
      <c r="O140" s="23">
        <f t="shared" si="22"/>
        <v>1</v>
      </c>
      <c r="P140" s="717"/>
      <c r="Q140" s="23">
        <f t="shared" si="23"/>
        <v>1</v>
      </c>
      <c r="R140" s="713">
        <f t="shared" ca="1" si="24"/>
        <v>13779</v>
      </c>
      <c r="S140" s="360">
        <f t="shared" ca="1" si="15"/>
        <v>54</v>
      </c>
    </row>
    <row r="141" spans="1:19">
      <c r="A141" s="2982" t="str">
        <f>抵押物清单!C119</f>
        <v>旭辉26街区五期（北京）-18#办公LOFT-347</v>
      </c>
      <c r="B141" s="715">
        <f>抵押物清单!D119</f>
        <v>39.119999999999997</v>
      </c>
      <c r="C141" s="23">
        <f t="shared" si="16"/>
        <v>1.01</v>
      </c>
      <c r="D141" s="717"/>
      <c r="E141" s="23">
        <f t="shared" si="17"/>
        <v>1</v>
      </c>
      <c r="F141" s="717"/>
      <c r="G141" s="23">
        <f t="shared" si="18"/>
        <v>1</v>
      </c>
      <c r="H141" s="717"/>
      <c r="I141" s="23">
        <f t="shared" si="19"/>
        <v>1</v>
      </c>
      <c r="J141" s="717"/>
      <c r="K141" s="23">
        <f t="shared" si="20"/>
        <v>1</v>
      </c>
      <c r="L141" s="717"/>
      <c r="M141" s="23">
        <f t="shared" si="21"/>
        <v>1</v>
      </c>
      <c r="N141" s="717"/>
      <c r="O141" s="23">
        <f t="shared" si="22"/>
        <v>1</v>
      </c>
      <c r="P141" s="717"/>
      <c r="Q141" s="23">
        <f t="shared" si="23"/>
        <v>1</v>
      </c>
      <c r="R141" s="713">
        <f t="shared" ca="1" si="24"/>
        <v>13779</v>
      </c>
      <c r="S141" s="360">
        <f t="shared" ca="1" si="15"/>
        <v>54</v>
      </c>
    </row>
    <row r="142" spans="1:19">
      <c r="A142" s="2982" t="str">
        <f>抵押物清单!C120</f>
        <v>旭辉26街区五期（北京）-18#办公LOFT-348</v>
      </c>
      <c r="B142" s="715">
        <f>抵押物清单!D120</f>
        <v>39.119999999999997</v>
      </c>
      <c r="C142" s="23">
        <f t="shared" si="16"/>
        <v>1.01</v>
      </c>
      <c r="D142" s="717"/>
      <c r="E142" s="23">
        <f t="shared" si="17"/>
        <v>1</v>
      </c>
      <c r="F142" s="717"/>
      <c r="G142" s="23">
        <f t="shared" si="18"/>
        <v>1</v>
      </c>
      <c r="H142" s="717"/>
      <c r="I142" s="23">
        <f t="shared" si="19"/>
        <v>1</v>
      </c>
      <c r="J142" s="717"/>
      <c r="K142" s="23">
        <f t="shared" si="20"/>
        <v>1</v>
      </c>
      <c r="L142" s="717"/>
      <c r="M142" s="23">
        <f t="shared" si="21"/>
        <v>1</v>
      </c>
      <c r="N142" s="717"/>
      <c r="O142" s="23">
        <f t="shared" si="22"/>
        <v>1</v>
      </c>
      <c r="P142" s="717"/>
      <c r="Q142" s="23">
        <f t="shared" si="23"/>
        <v>1</v>
      </c>
      <c r="R142" s="713">
        <f t="shared" ca="1" si="24"/>
        <v>13779</v>
      </c>
      <c r="S142" s="360">
        <f t="shared" ca="1" si="15"/>
        <v>54</v>
      </c>
    </row>
    <row r="143" spans="1:19">
      <c r="A143" s="2982" t="str">
        <f>抵押物清单!C121</f>
        <v>旭辉26街区五期（北京）-18#办公LOFT-349</v>
      </c>
      <c r="B143" s="715">
        <f>抵押物清单!D121</f>
        <v>39.119999999999997</v>
      </c>
      <c r="C143" s="23">
        <f t="shared" si="16"/>
        <v>1.01</v>
      </c>
      <c r="D143" s="717"/>
      <c r="E143" s="23">
        <f t="shared" si="17"/>
        <v>1</v>
      </c>
      <c r="F143" s="717"/>
      <c r="G143" s="23">
        <f t="shared" si="18"/>
        <v>1</v>
      </c>
      <c r="H143" s="717"/>
      <c r="I143" s="23">
        <f t="shared" si="19"/>
        <v>1</v>
      </c>
      <c r="J143" s="717"/>
      <c r="K143" s="23">
        <f t="shared" si="20"/>
        <v>1</v>
      </c>
      <c r="L143" s="717"/>
      <c r="M143" s="23">
        <f t="shared" si="21"/>
        <v>1</v>
      </c>
      <c r="N143" s="717"/>
      <c r="O143" s="23">
        <f t="shared" si="22"/>
        <v>1</v>
      </c>
      <c r="P143" s="717"/>
      <c r="Q143" s="23">
        <f t="shared" si="23"/>
        <v>1</v>
      </c>
      <c r="R143" s="713">
        <f t="shared" ca="1" si="24"/>
        <v>13779</v>
      </c>
      <c r="S143" s="360">
        <f t="shared" ca="1" si="15"/>
        <v>54</v>
      </c>
    </row>
    <row r="144" spans="1:19">
      <c r="A144" s="2982" t="str">
        <f>抵押物清单!C122</f>
        <v>旭辉26街区五期（北京）-18#办公LOFT-350</v>
      </c>
      <c r="B144" s="715">
        <f>抵押物清单!D122</f>
        <v>39.119999999999997</v>
      </c>
      <c r="C144" s="23">
        <f t="shared" si="16"/>
        <v>1.01</v>
      </c>
      <c r="D144" s="717"/>
      <c r="E144" s="23">
        <f t="shared" si="17"/>
        <v>1</v>
      </c>
      <c r="F144" s="717"/>
      <c r="G144" s="23">
        <f t="shared" si="18"/>
        <v>1</v>
      </c>
      <c r="H144" s="717"/>
      <c r="I144" s="23">
        <f t="shared" si="19"/>
        <v>1</v>
      </c>
      <c r="J144" s="717"/>
      <c r="K144" s="23">
        <f t="shared" si="20"/>
        <v>1</v>
      </c>
      <c r="L144" s="717"/>
      <c r="M144" s="23">
        <f t="shared" si="21"/>
        <v>1</v>
      </c>
      <c r="N144" s="717"/>
      <c r="O144" s="23">
        <f t="shared" si="22"/>
        <v>1</v>
      </c>
      <c r="P144" s="717"/>
      <c r="Q144" s="23">
        <f t="shared" si="23"/>
        <v>1</v>
      </c>
      <c r="R144" s="713">
        <f t="shared" ca="1" si="24"/>
        <v>13779</v>
      </c>
      <c r="S144" s="360">
        <f t="shared" ca="1" si="15"/>
        <v>54</v>
      </c>
    </row>
    <row r="145" spans="1:19">
      <c r="A145" s="2982" t="str">
        <f>抵押物清单!C123</f>
        <v>旭辉26街区五期（北京）-18#办公LOFT-351</v>
      </c>
      <c r="B145" s="715">
        <f>抵押物清单!D123</f>
        <v>39.119999999999997</v>
      </c>
      <c r="C145" s="23">
        <f t="shared" si="16"/>
        <v>1.01</v>
      </c>
      <c r="D145" s="717"/>
      <c r="E145" s="23">
        <f t="shared" si="17"/>
        <v>1</v>
      </c>
      <c r="F145" s="717"/>
      <c r="G145" s="23">
        <f t="shared" si="18"/>
        <v>1</v>
      </c>
      <c r="H145" s="717"/>
      <c r="I145" s="23">
        <f t="shared" si="19"/>
        <v>1</v>
      </c>
      <c r="J145" s="717"/>
      <c r="K145" s="23">
        <f t="shared" si="20"/>
        <v>1</v>
      </c>
      <c r="L145" s="717"/>
      <c r="M145" s="23">
        <f t="shared" si="21"/>
        <v>1</v>
      </c>
      <c r="N145" s="717"/>
      <c r="O145" s="23">
        <f t="shared" si="22"/>
        <v>1</v>
      </c>
      <c r="P145" s="717"/>
      <c r="Q145" s="23">
        <f t="shared" si="23"/>
        <v>1</v>
      </c>
      <c r="R145" s="713">
        <f t="shared" ca="1" si="24"/>
        <v>13779</v>
      </c>
      <c r="S145" s="360">
        <f t="shared" ca="1" si="15"/>
        <v>54</v>
      </c>
    </row>
    <row r="146" spans="1:19">
      <c r="A146" s="2982" t="str">
        <f>抵押物清单!C124</f>
        <v>旭辉26街区五期（北京）-18#办公LOFT-352</v>
      </c>
      <c r="B146" s="715">
        <f>抵押物清单!D124</f>
        <v>39.119999999999997</v>
      </c>
      <c r="C146" s="23">
        <f t="shared" si="16"/>
        <v>1.01</v>
      </c>
      <c r="D146" s="717"/>
      <c r="E146" s="23">
        <f t="shared" si="17"/>
        <v>1</v>
      </c>
      <c r="F146" s="717"/>
      <c r="G146" s="23">
        <f t="shared" si="18"/>
        <v>1</v>
      </c>
      <c r="H146" s="717"/>
      <c r="I146" s="23">
        <f t="shared" si="19"/>
        <v>1</v>
      </c>
      <c r="J146" s="717"/>
      <c r="K146" s="23">
        <f t="shared" si="20"/>
        <v>1</v>
      </c>
      <c r="L146" s="717"/>
      <c r="M146" s="23">
        <f t="shared" si="21"/>
        <v>1</v>
      </c>
      <c r="N146" s="717"/>
      <c r="O146" s="23">
        <f t="shared" si="22"/>
        <v>1</v>
      </c>
      <c r="P146" s="717"/>
      <c r="Q146" s="23">
        <f t="shared" si="23"/>
        <v>1</v>
      </c>
      <c r="R146" s="713">
        <f t="shared" ca="1" si="24"/>
        <v>13779</v>
      </c>
      <c r="S146" s="360">
        <f t="shared" ca="1" si="15"/>
        <v>54</v>
      </c>
    </row>
    <row r="147" spans="1:19">
      <c r="A147" s="2982" t="str">
        <f>抵押物清单!C125</f>
        <v>旭辉26街区五期（北京）-18#办公LOFT-353</v>
      </c>
      <c r="B147" s="715">
        <f>抵押物清单!D125</f>
        <v>39.119999999999997</v>
      </c>
      <c r="C147" s="23">
        <f t="shared" si="16"/>
        <v>1.01</v>
      </c>
      <c r="D147" s="717"/>
      <c r="E147" s="23">
        <f t="shared" si="17"/>
        <v>1</v>
      </c>
      <c r="F147" s="717"/>
      <c r="G147" s="23">
        <f t="shared" si="18"/>
        <v>1</v>
      </c>
      <c r="H147" s="717"/>
      <c r="I147" s="23">
        <f t="shared" si="19"/>
        <v>1</v>
      </c>
      <c r="J147" s="717"/>
      <c r="K147" s="23">
        <f t="shared" si="20"/>
        <v>1</v>
      </c>
      <c r="L147" s="717"/>
      <c r="M147" s="23">
        <f t="shared" si="21"/>
        <v>1</v>
      </c>
      <c r="N147" s="717"/>
      <c r="O147" s="23">
        <f t="shared" si="22"/>
        <v>1</v>
      </c>
      <c r="P147" s="717"/>
      <c r="Q147" s="23">
        <f t="shared" si="23"/>
        <v>1</v>
      </c>
      <c r="R147" s="713">
        <f t="shared" ca="1" si="24"/>
        <v>13779</v>
      </c>
      <c r="S147" s="360">
        <f t="shared" ca="1" si="15"/>
        <v>54</v>
      </c>
    </row>
    <row r="148" spans="1:19">
      <c r="A148" s="2982" t="str">
        <f>抵押物清单!C126</f>
        <v>旭辉26街区五期（北京）-18#办公LOFT-354</v>
      </c>
      <c r="B148" s="715">
        <f>抵押物清单!D126</f>
        <v>39.119999999999997</v>
      </c>
      <c r="C148" s="23">
        <f t="shared" si="16"/>
        <v>1.01</v>
      </c>
      <c r="D148" s="717"/>
      <c r="E148" s="23">
        <f t="shared" si="17"/>
        <v>1</v>
      </c>
      <c r="F148" s="717"/>
      <c r="G148" s="23">
        <f t="shared" si="18"/>
        <v>1</v>
      </c>
      <c r="H148" s="717"/>
      <c r="I148" s="23">
        <f t="shared" si="19"/>
        <v>1</v>
      </c>
      <c r="J148" s="717"/>
      <c r="K148" s="23">
        <f t="shared" si="20"/>
        <v>1</v>
      </c>
      <c r="L148" s="717"/>
      <c r="M148" s="23">
        <f t="shared" si="21"/>
        <v>1</v>
      </c>
      <c r="N148" s="717"/>
      <c r="O148" s="23">
        <f t="shared" si="22"/>
        <v>1</v>
      </c>
      <c r="P148" s="717"/>
      <c r="Q148" s="23">
        <f t="shared" si="23"/>
        <v>1</v>
      </c>
      <c r="R148" s="713">
        <f t="shared" ca="1" si="24"/>
        <v>13779</v>
      </c>
      <c r="S148" s="360">
        <f t="shared" ca="1" si="15"/>
        <v>54</v>
      </c>
    </row>
    <row r="149" spans="1:19">
      <c r="A149" s="2982" t="str">
        <f>抵押物清单!C127</f>
        <v>旭辉26街区五期（北京）-18#办公LOFT-355</v>
      </c>
      <c r="B149" s="715">
        <f>抵押物清单!D127</f>
        <v>39.119999999999997</v>
      </c>
      <c r="C149" s="23">
        <f t="shared" si="16"/>
        <v>1.01</v>
      </c>
      <c r="D149" s="717"/>
      <c r="E149" s="23">
        <f t="shared" si="17"/>
        <v>1</v>
      </c>
      <c r="F149" s="717"/>
      <c r="G149" s="23">
        <f t="shared" si="18"/>
        <v>1</v>
      </c>
      <c r="H149" s="717"/>
      <c r="I149" s="23">
        <f t="shared" si="19"/>
        <v>1</v>
      </c>
      <c r="J149" s="717"/>
      <c r="K149" s="23">
        <f t="shared" si="20"/>
        <v>1</v>
      </c>
      <c r="L149" s="717"/>
      <c r="M149" s="23">
        <f t="shared" si="21"/>
        <v>1</v>
      </c>
      <c r="N149" s="717"/>
      <c r="O149" s="23">
        <f t="shared" si="22"/>
        <v>1</v>
      </c>
      <c r="P149" s="717"/>
      <c r="Q149" s="23">
        <f t="shared" si="23"/>
        <v>1</v>
      </c>
      <c r="R149" s="713">
        <f t="shared" ca="1" si="24"/>
        <v>13779</v>
      </c>
      <c r="S149" s="360">
        <f t="shared" ca="1" si="15"/>
        <v>54</v>
      </c>
    </row>
    <row r="150" spans="1:19">
      <c r="A150" s="2982" t="str">
        <f>抵押物清单!C128</f>
        <v>旭辉26街区五期（北京）-18#办公LOFT-356</v>
      </c>
      <c r="B150" s="715">
        <f>抵押物清单!D128</f>
        <v>39.119999999999997</v>
      </c>
      <c r="C150" s="23">
        <f t="shared" si="16"/>
        <v>1.01</v>
      </c>
      <c r="D150" s="717"/>
      <c r="E150" s="23">
        <f t="shared" si="17"/>
        <v>1</v>
      </c>
      <c r="F150" s="717"/>
      <c r="G150" s="23">
        <f t="shared" si="18"/>
        <v>1</v>
      </c>
      <c r="H150" s="717"/>
      <c r="I150" s="23">
        <f t="shared" si="19"/>
        <v>1</v>
      </c>
      <c r="J150" s="717"/>
      <c r="K150" s="23">
        <f t="shared" si="20"/>
        <v>1</v>
      </c>
      <c r="L150" s="717"/>
      <c r="M150" s="23">
        <f t="shared" si="21"/>
        <v>1</v>
      </c>
      <c r="N150" s="717"/>
      <c r="O150" s="23">
        <f t="shared" si="22"/>
        <v>1</v>
      </c>
      <c r="P150" s="717"/>
      <c r="Q150" s="23">
        <f t="shared" si="23"/>
        <v>1</v>
      </c>
      <c r="R150" s="713">
        <f t="shared" ca="1" si="24"/>
        <v>13779</v>
      </c>
      <c r="S150" s="360">
        <f t="shared" ca="1" si="15"/>
        <v>54</v>
      </c>
    </row>
    <row r="151" spans="1:19">
      <c r="A151" s="2982" t="str">
        <f>抵押物清单!C129</f>
        <v>旭辉26街区五期（北京）-18#办公LOFT-357</v>
      </c>
      <c r="B151" s="715">
        <f>抵押物清单!D129</f>
        <v>39.119999999999997</v>
      </c>
      <c r="C151" s="23">
        <f t="shared" si="16"/>
        <v>1.01</v>
      </c>
      <c r="D151" s="717"/>
      <c r="E151" s="23">
        <f t="shared" si="17"/>
        <v>1</v>
      </c>
      <c r="F151" s="717"/>
      <c r="G151" s="23">
        <f t="shared" si="18"/>
        <v>1</v>
      </c>
      <c r="H151" s="717"/>
      <c r="I151" s="23">
        <f t="shared" si="19"/>
        <v>1</v>
      </c>
      <c r="J151" s="717"/>
      <c r="K151" s="23">
        <f t="shared" si="20"/>
        <v>1</v>
      </c>
      <c r="L151" s="717"/>
      <c r="M151" s="23">
        <f t="shared" si="21"/>
        <v>1</v>
      </c>
      <c r="N151" s="717"/>
      <c r="O151" s="23">
        <f t="shared" si="22"/>
        <v>1</v>
      </c>
      <c r="P151" s="717"/>
      <c r="Q151" s="23">
        <f t="shared" si="23"/>
        <v>1</v>
      </c>
      <c r="R151" s="713">
        <f t="shared" ca="1" si="24"/>
        <v>13779</v>
      </c>
      <c r="S151" s="360">
        <f t="shared" ca="1" si="15"/>
        <v>54</v>
      </c>
    </row>
    <row r="152" spans="1:19">
      <c r="A152" s="2982" t="str">
        <f>抵押物清单!C130</f>
        <v>旭辉26街区五期（北京）-18#办公LOFT-358</v>
      </c>
      <c r="B152" s="715">
        <f>抵押物清单!D130</f>
        <v>38.85</v>
      </c>
      <c r="C152" s="23">
        <f t="shared" si="16"/>
        <v>1.01</v>
      </c>
      <c r="D152" s="717"/>
      <c r="E152" s="23">
        <f t="shared" si="17"/>
        <v>1</v>
      </c>
      <c r="F152" s="717"/>
      <c r="G152" s="23">
        <f t="shared" si="18"/>
        <v>1</v>
      </c>
      <c r="H152" s="717"/>
      <c r="I152" s="23">
        <f t="shared" si="19"/>
        <v>1</v>
      </c>
      <c r="J152" s="717"/>
      <c r="K152" s="23">
        <f t="shared" si="20"/>
        <v>1</v>
      </c>
      <c r="L152" s="717"/>
      <c r="M152" s="23">
        <f t="shared" si="21"/>
        <v>1</v>
      </c>
      <c r="N152" s="717"/>
      <c r="O152" s="23">
        <f t="shared" si="22"/>
        <v>1</v>
      </c>
      <c r="P152" s="717"/>
      <c r="Q152" s="23">
        <f t="shared" si="23"/>
        <v>1</v>
      </c>
      <c r="R152" s="713">
        <f t="shared" ca="1" si="24"/>
        <v>13779</v>
      </c>
      <c r="S152" s="360">
        <f t="shared" ref="S152:S215" ca="1" si="25">ROUND(R152*B152/10000,0)</f>
        <v>54</v>
      </c>
    </row>
    <row r="153" spans="1:19">
      <c r="A153" s="2982" t="str">
        <f>抵押物清单!C131</f>
        <v>旭辉26街区五期（北京）-18#办公LOFT-359</v>
      </c>
      <c r="B153" s="715">
        <f>抵押物清单!D131</f>
        <v>46.28</v>
      </c>
      <c r="C153" s="23">
        <f t="shared" si="16"/>
        <v>1.02</v>
      </c>
      <c r="D153" s="717"/>
      <c r="E153" s="23">
        <f t="shared" si="17"/>
        <v>1</v>
      </c>
      <c r="F153" s="717"/>
      <c r="G153" s="23">
        <f t="shared" si="18"/>
        <v>1</v>
      </c>
      <c r="H153" s="717"/>
      <c r="I153" s="23">
        <f t="shared" si="19"/>
        <v>1</v>
      </c>
      <c r="J153" s="717"/>
      <c r="K153" s="23">
        <f t="shared" si="20"/>
        <v>1</v>
      </c>
      <c r="L153" s="717"/>
      <c r="M153" s="23">
        <f t="shared" si="21"/>
        <v>1</v>
      </c>
      <c r="N153" s="717"/>
      <c r="O153" s="23">
        <f t="shared" si="22"/>
        <v>1</v>
      </c>
      <c r="P153" s="717"/>
      <c r="Q153" s="23">
        <f t="shared" si="23"/>
        <v>1</v>
      </c>
      <c r="R153" s="713">
        <f t="shared" ca="1" si="24"/>
        <v>13916</v>
      </c>
      <c r="S153" s="360">
        <f t="shared" ca="1" si="25"/>
        <v>64</v>
      </c>
    </row>
    <row r="154" spans="1:19">
      <c r="A154" s="2982" t="str">
        <f>抵押物清单!C132</f>
        <v>旭辉26街区五期（北京）-18#办公LOFT-360</v>
      </c>
      <c r="B154" s="715">
        <f>抵押物清单!D132</f>
        <v>39.49</v>
      </c>
      <c r="C154" s="23">
        <f t="shared" ref="C154:C217" si="26">IF(B154="",1,(LOOKUP(B154,$3:$3,$4:$4)-LOOKUP($B$24,$3:$3,$4:$4)+100)/100)</f>
        <v>1.01</v>
      </c>
      <c r="D154" s="717"/>
      <c r="E154" s="23">
        <f t="shared" ref="E154:E217" si="27">(SUMIF($5:$5,D154,$6:$6)-SUMIF($5:$5,$D$24,$6:$6)+100)/100</f>
        <v>1</v>
      </c>
      <c r="F154" s="717"/>
      <c r="G154" s="23">
        <f t="shared" ref="G154:G217" si="28">(SUMIF($7:$7,F154,$8:$8)-SUMIF($7:$7,$F$24,$8:$8)+100)/100</f>
        <v>1</v>
      </c>
      <c r="H154" s="717"/>
      <c r="I154" s="23">
        <f t="shared" ref="I154:I217" si="29">(SUMIF($9:$9,H154,$10:$10)-SUMIF($9:$9,$H$24,$10:$10)+100)/100</f>
        <v>1</v>
      </c>
      <c r="J154" s="717"/>
      <c r="K154" s="23">
        <f t="shared" ref="K154:K217" si="30">(SUMIF($11:$11,J154,$12:$12)-SUMIF($11:$11,$J$24,$12:$12)+100)/100</f>
        <v>1</v>
      </c>
      <c r="L154" s="717"/>
      <c r="M154" s="23">
        <f t="shared" ref="M154:M217" si="31">(SUMIF($13:$13,L154,$14:$14)-SUMIF($13:$13,$L$24,$14:$14)+100)/100</f>
        <v>1</v>
      </c>
      <c r="N154" s="717"/>
      <c r="O154" s="23">
        <f t="shared" ref="O154:O217" si="32">(SUMIF($15:$15,N154,$16:$16)-SUMIF($15:$15,$N$24,$16:$16)+100)/100</f>
        <v>1</v>
      </c>
      <c r="P154" s="717"/>
      <c r="Q154" s="23">
        <f t="shared" ref="Q154:Q217" si="33">(SUMIF($17:$17,P154,$18:$18)-SUMIF($17:$17,$P$24,$18:$18)+100)/100</f>
        <v>1</v>
      </c>
      <c r="R154" s="713">
        <f t="shared" ref="R154:R217" ca="1" si="34">IF(B154="",0,ROUND($R$24*C154*E154*G154*I154*K154*M154*O154*Q154,0))</f>
        <v>13779</v>
      </c>
      <c r="S154" s="360">
        <f t="shared" ca="1" si="25"/>
        <v>54</v>
      </c>
    </row>
    <row r="155" spans="1:19">
      <c r="A155" s="2982" t="str">
        <f>抵押物清单!C133</f>
        <v>旭辉26街区五期（北京）-18#办公LOFT-361</v>
      </c>
      <c r="B155" s="715">
        <f>抵押物清单!D133</f>
        <v>39.119999999999997</v>
      </c>
      <c r="C155" s="23">
        <f t="shared" si="26"/>
        <v>1.01</v>
      </c>
      <c r="D155" s="717"/>
      <c r="E155" s="23">
        <f t="shared" si="27"/>
        <v>1</v>
      </c>
      <c r="F155" s="717"/>
      <c r="G155" s="23">
        <f t="shared" si="28"/>
        <v>1</v>
      </c>
      <c r="H155" s="717"/>
      <c r="I155" s="23">
        <f t="shared" si="29"/>
        <v>1</v>
      </c>
      <c r="J155" s="717"/>
      <c r="K155" s="23">
        <f t="shared" si="30"/>
        <v>1</v>
      </c>
      <c r="L155" s="717"/>
      <c r="M155" s="23">
        <f t="shared" si="31"/>
        <v>1</v>
      </c>
      <c r="N155" s="717"/>
      <c r="O155" s="23">
        <f t="shared" si="32"/>
        <v>1</v>
      </c>
      <c r="P155" s="717"/>
      <c r="Q155" s="23">
        <f t="shared" si="33"/>
        <v>1</v>
      </c>
      <c r="R155" s="713">
        <f t="shared" ca="1" si="34"/>
        <v>13779</v>
      </c>
      <c r="S155" s="360">
        <f t="shared" ca="1" si="25"/>
        <v>54</v>
      </c>
    </row>
    <row r="156" spans="1:19">
      <c r="A156" s="2982" t="str">
        <f>抵押物清单!C134</f>
        <v>旭辉26街区五期（北京）-18#办公LOFT-362</v>
      </c>
      <c r="B156" s="715">
        <f>抵押物清单!D134</f>
        <v>39.119999999999997</v>
      </c>
      <c r="C156" s="23">
        <f t="shared" si="26"/>
        <v>1.01</v>
      </c>
      <c r="D156" s="717"/>
      <c r="E156" s="23">
        <f t="shared" si="27"/>
        <v>1</v>
      </c>
      <c r="F156" s="717"/>
      <c r="G156" s="23">
        <f t="shared" si="28"/>
        <v>1</v>
      </c>
      <c r="H156" s="717"/>
      <c r="I156" s="23">
        <f t="shared" si="29"/>
        <v>1</v>
      </c>
      <c r="J156" s="717"/>
      <c r="K156" s="23">
        <f t="shared" si="30"/>
        <v>1</v>
      </c>
      <c r="L156" s="717"/>
      <c r="M156" s="23">
        <f t="shared" si="31"/>
        <v>1</v>
      </c>
      <c r="N156" s="717"/>
      <c r="O156" s="23">
        <f t="shared" si="32"/>
        <v>1</v>
      </c>
      <c r="P156" s="717"/>
      <c r="Q156" s="23">
        <f t="shared" si="33"/>
        <v>1</v>
      </c>
      <c r="R156" s="713">
        <f t="shared" ca="1" si="34"/>
        <v>13779</v>
      </c>
      <c r="S156" s="360">
        <f t="shared" ca="1" si="25"/>
        <v>54</v>
      </c>
    </row>
    <row r="157" spans="1:19">
      <c r="A157" s="2982" t="str">
        <f>抵押物清单!C135</f>
        <v>旭辉26街区五期（北京）-18#办公LOFT-363</v>
      </c>
      <c r="B157" s="715">
        <f>抵押物清单!D135</f>
        <v>39.119999999999997</v>
      </c>
      <c r="C157" s="23">
        <f t="shared" si="26"/>
        <v>1.01</v>
      </c>
      <c r="D157" s="717"/>
      <c r="E157" s="23">
        <f t="shared" si="27"/>
        <v>1</v>
      </c>
      <c r="F157" s="717"/>
      <c r="G157" s="23">
        <f t="shared" si="28"/>
        <v>1</v>
      </c>
      <c r="H157" s="717"/>
      <c r="I157" s="23">
        <f t="shared" si="29"/>
        <v>1</v>
      </c>
      <c r="J157" s="717"/>
      <c r="K157" s="23">
        <f t="shared" si="30"/>
        <v>1</v>
      </c>
      <c r="L157" s="717"/>
      <c r="M157" s="23">
        <f t="shared" si="31"/>
        <v>1</v>
      </c>
      <c r="N157" s="717"/>
      <c r="O157" s="23">
        <f t="shared" si="32"/>
        <v>1</v>
      </c>
      <c r="P157" s="717"/>
      <c r="Q157" s="23">
        <f t="shared" si="33"/>
        <v>1</v>
      </c>
      <c r="R157" s="713">
        <f t="shared" ca="1" si="34"/>
        <v>13779</v>
      </c>
      <c r="S157" s="360">
        <f t="shared" ca="1" si="25"/>
        <v>54</v>
      </c>
    </row>
    <row r="158" spans="1:19">
      <c r="A158" s="2982" t="str">
        <f>抵押物清单!C136</f>
        <v>旭辉26街区五期（北京）-18#办公LOFT-364</v>
      </c>
      <c r="B158" s="715">
        <f>抵押物清单!D136</f>
        <v>39.119999999999997</v>
      </c>
      <c r="C158" s="23">
        <f t="shared" si="26"/>
        <v>1.01</v>
      </c>
      <c r="D158" s="717"/>
      <c r="E158" s="23">
        <f t="shared" si="27"/>
        <v>1</v>
      </c>
      <c r="F158" s="717"/>
      <c r="G158" s="23">
        <f t="shared" si="28"/>
        <v>1</v>
      </c>
      <c r="H158" s="717"/>
      <c r="I158" s="23">
        <f t="shared" si="29"/>
        <v>1</v>
      </c>
      <c r="J158" s="717"/>
      <c r="K158" s="23">
        <f t="shared" si="30"/>
        <v>1</v>
      </c>
      <c r="L158" s="717"/>
      <c r="M158" s="23">
        <f t="shared" si="31"/>
        <v>1</v>
      </c>
      <c r="N158" s="717"/>
      <c r="O158" s="23">
        <f t="shared" si="32"/>
        <v>1</v>
      </c>
      <c r="P158" s="717"/>
      <c r="Q158" s="23">
        <f t="shared" si="33"/>
        <v>1</v>
      </c>
      <c r="R158" s="713">
        <f t="shared" ca="1" si="34"/>
        <v>13779</v>
      </c>
      <c r="S158" s="360">
        <f t="shared" ca="1" si="25"/>
        <v>54</v>
      </c>
    </row>
    <row r="159" spans="1:19">
      <c r="A159" s="2982" t="str">
        <f>抵押物清单!C137</f>
        <v>旭辉26街区五期（北京）-18#办公LOFT-365</v>
      </c>
      <c r="B159" s="715">
        <f>抵押物清单!D137</f>
        <v>39.119999999999997</v>
      </c>
      <c r="C159" s="23">
        <f t="shared" si="26"/>
        <v>1.01</v>
      </c>
      <c r="D159" s="717"/>
      <c r="E159" s="23">
        <f t="shared" si="27"/>
        <v>1</v>
      </c>
      <c r="F159" s="717"/>
      <c r="G159" s="23">
        <f t="shared" si="28"/>
        <v>1</v>
      </c>
      <c r="H159" s="717"/>
      <c r="I159" s="23">
        <f t="shared" si="29"/>
        <v>1</v>
      </c>
      <c r="J159" s="717"/>
      <c r="K159" s="23">
        <f t="shared" si="30"/>
        <v>1</v>
      </c>
      <c r="L159" s="717"/>
      <c r="M159" s="23">
        <f t="shared" si="31"/>
        <v>1</v>
      </c>
      <c r="N159" s="717"/>
      <c r="O159" s="23">
        <f t="shared" si="32"/>
        <v>1</v>
      </c>
      <c r="P159" s="717"/>
      <c r="Q159" s="23">
        <f t="shared" si="33"/>
        <v>1</v>
      </c>
      <c r="R159" s="713">
        <f t="shared" ca="1" si="34"/>
        <v>13779</v>
      </c>
      <c r="S159" s="360">
        <f t="shared" ca="1" si="25"/>
        <v>54</v>
      </c>
    </row>
    <row r="160" spans="1:19">
      <c r="A160" s="2982" t="str">
        <f>抵押物清单!C138</f>
        <v>旭辉26街区五期（北京）-18#办公LOFT-366</v>
      </c>
      <c r="B160" s="715">
        <f>抵押物清单!D138</f>
        <v>39.119999999999997</v>
      </c>
      <c r="C160" s="23">
        <f t="shared" si="26"/>
        <v>1.01</v>
      </c>
      <c r="D160" s="717"/>
      <c r="E160" s="23">
        <f t="shared" si="27"/>
        <v>1</v>
      </c>
      <c r="F160" s="717"/>
      <c r="G160" s="23">
        <f t="shared" si="28"/>
        <v>1</v>
      </c>
      <c r="H160" s="717"/>
      <c r="I160" s="23">
        <f t="shared" si="29"/>
        <v>1</v>
      </c>
      <c r="J160" s="717"/>
      <c r="K160" s="23">
        <f t="shared" si="30"/>
        <v>1</v>
      </c>
      <c r="L160" s="717"/>
      <c r="M160" s="23">
        <f t="shared" si="31"/>
        <v>1</v>
      </c>
      <c r="N160" s="717"/>
      <c r="O160" s="23">
        <f t="shared" si="32"/>
        <v>1</v>
      </c>
      <c r="P160" s="717"/>
      <c r="Q160" s="23">
        <f t="shared" si="33"/>
        <v>1</v>
      </c>
      <c r="R160" s="713">
        <f t="shared" ca="1" si="34"/>
        <v>13779</v>
      </c>
      <c r="S160" s="360">
        <f t="shared" ca="1" si="25"/>
        <v>54</v>
      </c>
    </row>
    <row r="161" spans="1:19">
      <c r="A161" s="2982" t="str">
        <f>抵押物清单!C139</f>
        <v>旭辉26街区五期（北京）-18#办公LOFT-367</v>
      </c>
      <c r="B161" s="715">
        <f>抵押物清单!D139</f>
        <v>39.119999999999997</v>
      </c>
      <c r="C161" s="23">
        <f t="shared" si="26"/>
        <v>1.01</v>
      </c>
      <c r="D161" s="717"/>
      <c r="E161" s="23">
        <f t="shared" si="27"/>
        <v>1</v>
      </c>
      <c r="F161" s="717"/>
      <c r="G161" s="23">
        <f t="shared" si="28"/>
        <v>1</v>
      </c>
      <c r="H161" s="717"/>
      <c r="I161" s="23">
        <f t="shared" si="29"/>
        <v>1</v>
      </c>
      <c r="J161" s="717"/>
      <c r="K161" s="23">
        <f t="shared" si="30"/>
        <v>1</v>
      </c>
      <c r="L161" s="717"/>
      <c r="M161" s="23">
        <f t="shared" si="31"/>
        <v>1</v>
      </c>
      <c r="N161" s="717"/>
      <c r="O161" s="23">
        <f t="shared" si="32"/>
        <v>1</v>
      </c>
      <c r="P161" s="717"/>
      <c r="Q161" s="23">
        <f t="shared" si="33"/>
        <v>1</v>
      </c>
      <c r="R161" s="713">
        <f t="shared" ca="1" si="34"/>
        <v>13779</v>
      </c>
      <c r="S161" s="360">
        <f t="shared" ca="1" si="25"/>
        <v>54</v>
      </c>
    </row>
    <row r="162" spans="1:19">
      <c r="A162" s="2982" t="str">
        <f>抵押物清单!C140</f>
        <v>旭辉26街区五期（北京）-18#办公LOFT-368</v>
      </c>
      <c r="B162" s="715">
        <f>抵押物清单!D140</f>
        <v>39.119999999999997</v>
      </c>
      <c r="C162" s="23">
        <f t="shared" si="26"/>
        <v>1.01</v>
      </c>
      <c r="D162" s="717"/>
      <c r="E162" s="23">
        <f t="shared" si="27"/>
        <v>1</v>
      </c>
      <c r="F162" s="717"/>
      <c r="G162" s="23">
        <f t="shared" si="28"/>
        <v>1</v>
      </c>
      <c r="H162" s="717"/>
      <c r="I162" s="23">
        <f t="shared" si="29"/>
        <v>1</v>
      </c>
      <c r="J162" s="717"/>
      <c r="K162" s="23">
        <f t="shared" si="30"/>
        <v>1</v>
      </c>
      <c r="L162" s="717"/>
      <c r="M162" s="23">
        <f t="shared" si="31"/>
        <v>1</v>
      </c>
      <c r="N162" s="717"/>
      <c r="O162" s="23">
        <f t="shared" si="32"/>
        <v>1</v>
      </c>
      <c r="P162" s="717"/>
      <c r="Q162" s="23">
        <f t="shared" si="33"/>
        <v>1</v>
      </c>
      <c r="R162" s="713">
        <f t="shared" ca="1" si="34"/>
        <v>13779</v>
      </c>
      <c r="S162" s="360">
        <f t="shared" ca="1" si="25"/>
        <v>54</v>
      </c>
    </row>
    <row r="163" spans="1:19">
      <c r="A163" s="2982" t="str">
        <f>抵押物清单!C141</f>
        <v>旭辉26街区五期（北京）-18#办公LOFT-369</v>
      </c>
      <c r="B163" s="715">
        <f>抵押物清单!D141</f>
        <v>39.119999999999997</v>
      </c>
      <c r="C163" s="23">
        <f t="shared" si="26"/>
        <v>1.01</v>
      </c>
      <c r="D163" s="717"/>
      <c r="E163" s="23">
        <f t="shared" si="27"/>
        <v>1</v>
      </c>
      <c r="F163" s="717"/>
      <c r="G163" s="23">
        <f t="shared" si="28"/>
        <v>1</v>
      </c>
      <c r="H163" s="717"/>
      <c r="I163" s="23">
        <f t="shared" si="29"/>
        <v>1</v>
      </c>
      <c r="J163" s="717"/>
      <c r="K163" s="23">
        <f t="shared" si="30"/>
        <v>1</v>
      </c>
      <c r="L163" s="717"/>
      <c r="M163" s="23">
        <f t="shared" si="31"/>
        <v>1</v>
      </c>
      <c r="N163" s="717"/>
      <c r="O163" s="23">
        <f t="shared" si="32"/>
        <v>1</v>
      </c>
      <c r="P163" s="717"/>
      <c r="Q163" s="23">
        <f t="shared" si="33"/>
        <v>1</v>
      </c>
      <c r="R163" s="713">
        <f t="shared" ca="1" si="34"/>
        <v>13779</v>
      </c>
      <c r="S163" s="360">
        <f t="shared" ca="1" si="25"/>
        <v>54</v>
      </c>
    </row>
    <row r="164" spans="1:19">
      <c r="A164" s="2982" t="str">
        <f>抵押物清单!C142</f>
        <v>旭辉26街区五期（北京）-18#办公LOFT-370</v>
      </c>
      <c r="B164" s="715">
        <f>抵押物清单!D142</f>
        <v>39.119999999999997</v>
      </c>
      <c r="C164" s="23">
        <f t="shared" si="26"/>
        <v>1.01</v>
      </c>
      <c r="D164" s="717"/>
      <c r="E164" s="23">
        <f t="shared" si="27"/>
        <v>1</v>
      </c>
      <c r="F164" s="717"/>
      <c r="G164" s="23">
        <f t="shared" si="28"/>
        <v>1</v>
      </c>
      <c r="H164" s="717"/>
      <c r="I164" s="23">
        <f t="shared" si="29"/>
        <v>1</v>
      </c>
      <c r="J164" s="717"/>
      <c r="K164" s="23">
        <f t="shared" si="30"/>
        <v>1</v>
      </c>
      <c r="L164" s="717"/>
      <c r="M164" s="23">
        <f t="shared" si="31"/>
        <v>1</v>
      </c>
      <c r="N164" s="717"/>
      <c r="O164" s="23">
        <f t="shared" si="32"/>
        <v>1</v>
      </c>
      <c r="P164" s="717"/>
      <c r="Q164" s="23">
        <f t="shared" si="33"/>
        <v>1</v>
      </c>
      <c r="R164" s="713">
        <f t="shared" ca="1" si="34"/>
        <v>13779</v>
      </c>
      <c r="S164" s="360">
        <f t="shared" ca="1" si="25"/>
        <v>54</v>
      </c>
    </row>
    <row r="165" spans="1:19">
      <c r="A165" s="2982" t="str">
        <f>抵押物清单!C143</f>
        <v>旭辉26街区五期（北京）-18#办公LOFT-371</v>
      </c>
      <c r="B165" s="715">
        <f>抵押物清单!D143</f>
        <v>39.119999999999997</v>
      </c>
      <c r="C165" s="23">
        <f t="shared" si="26"/>
        <v>1.01</v>
      </c>
      <c r="D165" s="717"/>
      <c r="E165" s="23">
        <f t="shared" si="27"/>
        <v>1</v>
      </c>
      <c r="F165" s="717"/>
      <c r="G165" s="23">
        <f t="shared" si="28"/>
        <v>1</v>
      </c>
      <c r="H165" s="717"/>
      <c r="I165" s="23">
        <f t="shared" si="29"/>
        <v>1</v>
      </c>
      <c r="J165" s="717"/>
      <c r="K165" s="23">
        <f t="shared" si="30"/>
        <v>1</v>
      </c>
      <c r="L165" s="717"/>
      <c r="M165" s="23">
        <f t="shared" si="31"/>
        <v>1</v>
      </c>
      <c r="N165" s="717"/>
      <c r="O165" s="23">
        <f t="shared" si="32"/>
        <v>1</v>
      </c>
      <c r="P165" s="717"/>
      <c r="Q165" s="23">
        <f t="shared" si="33"/>
        <v>1</v>
      </c>
      <c r="R165" s="713">
        <f t="shared" ca="1" si="34"/>
        <v>13779</v>
      </c>
      <c r="S165" s="360">
        <f t="shared" ca="1" si="25"/>
        <v>54</v>
      </c>
    </row>
    <row r="166" spans="1:19">
      <c r="A166" s="2982" t="str">
        <f>抵押物清单!C144</f>
        <v>旭辉26街区五期（北京）-18#办公LOFT-372</v>
      </c>
      <c r="B166" s="715">
        <f>抵押物清单!D144</f>
        <v>39.119999999999997</v>
      </c>
      <c r="C166" s="23">
        <f t="shared" si="26"/>
        <v>1.01</v>
      </c>
      <c r="D166" s="717"/>
      <c r="E166" s="23">
        <f t="shared" si="27"/>
        <v>1</v>
      </c>
      <c r="F166" s="717"/>
      <c r="G166" s="23">
        <f t="shared" si="28"/>
        <v>1</v>
      </c>
      <c r="H166" s="717"/>
      <c r="I166" s="23">
        <f t="shared" si="29"/>
        <v>1</v>
      </c>
      <c r="J166" s="717"/>
      <c r="K166" s="23">
        <f t="shared" si="30"/>
        <v>1</v>
      </c>
      <c r="L166" s="717"/>
      <c r="M166" s="23">
        <f t="shared" si="31"/>
        <v>1</v>
      </c>
      <c r="N166" s="717"/>
      <c r="O166" s="23">
        <f t="shared" si="32"/>
        <v>1</v>
      </c>
      <c r="P166" s="717"/>
      <c r="Q166" s="23">
        <f t="shared" si="33"/>
        <v>1</v>
      </c>
      <c r="R166" s="713">
        <f t="shared" ca="1" si="34"/>
        <v>13779</v>
      </c>
      <c r="S166" s="360">
        <f t="shared" ca="1" si="25"/>
        <v>54</v>
      </c>
    </row>
    <row r="167" spans="1:19">
      <c r="A167" s="2982" t="str">
        <f>抵押物清单!C145</f>
        <v>旭辉26街区五期（北京）-18#办公LOFT-373</v>
      </c>
      <c r="B167" s="715">
        <f>抵押物清单!D145</f>
        <v>39.119999999999997</v>
      </c>
      <c r="C167" s="23">
        <f t="shared" si="26"/>
        <v>1.01</v>
      </c>
      <c r="D167" s="717"/>
      <c r="E167" s="23">
        <f t="shared" si="27"/>
        <v>1</v>
      </c>
      <c r="F167" s="717"/>
      <c r="G167" s="23">
        <f t="shared" si="28"/>
        <v>1</v>
      </c>
      <c r="H167" s="717"/>
      <c r="I167" s="23">
        <f t="shared" si="29"/>
        <v>1</v>
      </c>
      <c r="J167" s="717"/>
      <c r="K167" s="23">
        <f t="shared" si="30"/>
        <v>1</v>
      </c>
      <c r="L167" s="717"/>
      <c r="M167" s="23">
        <f t="shared" si="31"/>
        <v>1</v>
      </c>
      <c r="N167" s="717"/>
      <c r="O167" s="23">
        <f t="shared" si="32"/>
        <v>1</v>
      </c>
      <c r="P167" s="717"/>
      <c r="Q167" s="23">
        <f t="shared" si="33"/>
        <v>1</v>
      </c>
      <c r="R167" s="713">
        <f t="shared" ca="1" si="34"/>
        <v>13779</v>
      </c>
      <c r="S167" s="360">
        <f t="shared" ca="1" si="25"/>
        <v>54</v>
      </c>
    </row>
    <row r="168" spans="1:19">
      <c r="A168" s="2982" t="str">
        <f>抵押物清单!C146</f>
        <v>旭辉26街区五期（北京）-18#办公LOFT-374</v>
      </c>
      <c r="B168" s="715">
        <f>抵押物清单!D146</f>
        <v>39.119999999999997</v>
      </c>
      <c r="C168" s="23">
        <f t="shared" si="26"/>
        <v>1.01</v>
      </c>
      <c r="D168" s="717"/>
      <c r="E168" s="23">
        <f t="shared" si="27"/>
        <v>1</v>
      </c>
      <c r="F168" s="717"/>
      <c r="G168" s="23">
        <f t="shared" si="28"/>
        <v>1</v>
      </c>
      <c r="H168" s="717"/>
      <c r="I168" s="23">
        <f t="shared" si="29"/>
        <v>1</v>
      </c>
      <c r="J168" s="717"/>
      <c r="K168" s="23">
        <f t="shared" si="30"/>
        <v>1</v>
      </c>
      <c r="L168" s="717"/>
      <c r="M168" s="23">
        <f t="shared" si="31"/>
        <v>1</v>
      </c>
      <c r="N168" s="717"/>
      <c r="O168" s="23">
        <f t="shared" si="32"/>
        <v>1</v>
      </c>
      <c r="P168" s="717"/>
      <c r="Q168" s="23">
        <f t="shared" si="33"/>
        <v>1</v>
      </c>
      <c r="R168" s="713">
        <f t="shared" ca="1" si="34"/>
        <v>13779</v>
      </c>
      <c r="S168" s="360">
        <f t="shared" ca="1" si="25"/>
        <v>54</v>
      </c>
    </row>
    <row r="169" spans="1:19">
      <c r="A169" s="2982" t="str">
        <f>抵押物清单!C147</f>
        <v>旭辉26街区五期（北京）-18#办公LOFT-375</v>
      </c>
      <c r="B169" s="715">
        <f>抵押物清单!D147</f>
        <v>39.49</v>
      </c>
      <c r="C169" s="23">
        <f t="shared" si="26"/>
        <v>1.01</v>
      </c>
      <c r="D169" s="717"/>
      <c r="E169" s="23">
        <f t="shared" si="27"/>
        <v>1</v>
      </c>
      <c r="F169" s="717"/>
      <c r="G169" s="23">
        <f t="shared" si="28"/>
        <v>1</v>
      </c>
      <c r="H169" s="717"/>
      <c r="I169" s="23">
        <f t="shared" si="29"/>
        <v>1</v>
      </c>
      <c r="J169" s="717"/>
      <c r="K169" s="23">
        <f t="shared" si="30"/>
        <v>1</v>
      </c>
      <c r="L169" s="717"/>
      <c r="M169" s="23">
        <f t="shared" si="31"/>
        <v>1</v>
      </c>
      <c r="N169" s="717"/>
      <c r="O169" s="23">
        <f t="shared" si="32"/>
        <v>1</v>
      </c>
      <c r="P169" s="717"/>
      <c r="Q169" s="23">
        <f t="shared" si="33"/>
        <v>1</v>
      </c>
      <c r="R169" s="713">
        <f t="shared" ca="1" si="34"/>
        <v>13779</v>
      </c>
      <c r="S169" s="360">
        <f t="shared" ca="1" si="25"/>
        <v>54</v>
      </c>
    </row>
    <row r="170" spans="1:19">
      <c r="A170" s="2982" t="str">
        <f>抵押物清单!C148</f>
        <v>旭辉26街区五期（北京）-18#办公LOFT-401</v>
      </c>
      <c r="B170" s="715">
        <f>抵押物清单!D148</f>
        <v>34.29</v>
      </c>
      <c r="C170" s="23">
        <f t="shared" si="26"/>
        <v>1.01</v>
      </c>
      <c r="D170" s="717"/>
      <c r="E170" s="23">
        <f t="shared" si="27"/>
        <v>1</v>
      </c>
      <c r="F170" s="717"/>
      <c r="G170" s="23">
        <f t="shared" si="28"/>
        <v>1</v>
      </c>
      <c r="H170" s="717"/>
      <c r="I170" s="23">
        <f t="shared" si="29"/>
        <v>1</v>
      </c>
      <c r="J170" s="717"/>
      <c r="K170" s="23">
        <f t="shared" si="30"/>
        <v>1</v>
      </c>
      <c r="L170" s="717"/>
      <c r="M170" s="23">
        <f t="shared" si="31"/>
        <v>1</v>
      </c>
      <c r="N170" s="717"/>
      <c r="O170" s="23">
        <f t="shared" si="32"/>
        <v>1</v>
      </c>
      <c r="P170" s="717"/>
      <c r="Q170" s="23">
        <f t="shared" si="33"/>
        <v>1</v>
      </c>
      <c r="R170" s="713">
        <f t="shared" ca="1" si="34"/>
        <v>13779</v>
      </c>
      <c r="S170" s="360">
        <f t="shared" ca="1" si="25"/>
        <v>47</v>
      </c>
    </row>
    <row r="171" spans="1:19">
      <c r="A171" s="2982" t="str">
        <f>抵押物清单!C149</f>
        <v>旭辉26街区五期（北京）-18#办公LOFT-402</v>
      </c>
      <c r="B171" s="715">
        <f>抵押物清单!D149</f>
        <v>25.4</v>
      </c>
      <c r="C171" s="23">
        <f t="shared" si="26"/>
        <v>1</v>
      </c>
      <c r="D171" s="717"/>
      <c r="E171" s="23">
        <f t="shared" si="27"/>
        <v>1</v>
      </c>
      <c r="F171" s="717"/>
      <c r="G171" s="23">
        <f t="shared" si="28"/>
        <v>1</v>
      </c>
      <c r="H171" s="717"/>
      <c r="I171" s="23">
        <f t="shared" si="29"/>
        <v>1</v>
      </c>
      <c r="J171" s="717"/>
      <c r="K171" s="23">
        <f t="shared" si="30"/>
        <v>1</v>
      </c>
      <c r="L171" s="717"/>
      <c r="M171" s="23">
        <f t="shared" si="31"/>
        <v>1</v>
      </c>
      <c r="N171" s="717"/>
      <c r="O171" s="23">
        <f t="shared" si="32"/>
        <v>1</v>
      </c>
      <c r="P171" s="717"/>
      <c r="Q171" s="23">
        <f t="shared" si="33"/>
        <v>1</v>
      </c>
      <c r="R171" s="713">
        <f t="shared" ca="1" si="34"/>
        <v>13643</v>
      </c>
      <c r="S171" s="360">
        <f t="shared" ca="1" si="25"/>
        <v>35</v>
      </c>
    </row>
    <row r="172" spans="1:19">
      <c r="A172" s="2982" t="str">
        <f>抵押物清单!C150</f>
        <v>旭辉26街区五期（北京）-18#办公LOFT-403</v>
      </c>
      <c r="B172" s="715">
        <f>抵押物清单!D150</f>
        <v>25.4</v>
      </c>
      <c r="C172" s="23">
        <f t="shared" si="26"/>
        <v>1</v>
      </c>
      <c r="D172" s="717"/>
      <c r="E172" s="23">
        <f t="shared" si="27"/>
        <v>1</v>
      </c>
      <c r="F172" s="717"/>
      <c r="G172" s="23">
        <f t="shared" si="28"/>
        <v>1</v>
      </c>
      <c r="H172" s="717"/>
      <c r="I172" s="23">
        <f t="shared" si="29"/>
        <v>1</v>
      </c>
      <c r="J172" s="717"/>
      <c r="K172" s="23">
        <f t="shared" si="30"/>
        <v>1</v>
      </c>
      <c r="L172" s="717"/>
      <c r="M172" s="23">
        <f t="shared" si="31"/>
        <v>1</v>
      </c>
      <c r="N172" s="717"/>
      <c r="O172" s="23">
        <f t="shared" si="32"/>
        <v>1</v>
      </c>
      <c r="P172" s="717"/>
      <c r="Q172" s="23">
        <f t="shared" si="33"/>
        <v>1</v>
      </c>
      <c r="R172" s="713">
        <f t="shared" ca="1" si="34"/>
        <v>13643</v>
      </c>
      <c r="S172" s="360">
        <f t="shared" ca="1" si="25"/>
        <v>35</v>
      </c>
    </row>
    <row r="173" spans="1:19">
      <c r="A173" s="2982" t="str">
        <f>抵押物清单!C151</f>
        <v>旭辉26街区五期（北京）-18#办公LOFT-404</v>
      </c>
      <c r="B173" s="715">
        <f>抵押物清单!D151</f>
        <v>25.4</v>
      </c>
      <c r="C173" s="23">
        <f t="shared" si="26"/>
        <v>1</v>
      </c>
      <c r="D173" s="717"/>
      <c r="E173" s="23">
        <f t="shared" si="27"/>
        <v>1</v>
      </c>
      <c r="F173" s="717"/>
      <c r="G173" s="23">
        <f t="shared" si="28"/>
        <v>1</v>
      </c>
      <c r="H173" s="717"/>
      <c r="I173" s="23">
        <f t="shared" si="29"/>
        <v>1</v>
      </c>
      <c r="J173" s="717"/>
      <c r="K173" s="23">
        <f t="shared" si="30"/>
        <v>1</v>
      </c>
      <c r="L173" s="717"/>
      <c r="M173" s="23">
        <f t="shared" si="31"/>
        <v>1</v>
      </c>
      <c r="N173" s="717"/>
      <c r="O173" s="23">
        <f t="shared" si="32"/>
        <v>1</v>
      </c>
      <c r="P173" s="717"/>
      <c r="Q173" s="23">
        <f t="shared" si="33"/>
        <v>1</v>
      </c>
      <c r="R173" s="713">
        <f t="shared" ca="1" si="34"/>
        <v>13643</v>
      </c>
      <c r="S173" s="360">
        <f t="shared" ca="1" si="25"/>
        <v>35</v>
      </c>
    </row>
    <row r="174" spans="1:19">
      <c r="A174" s="2982" t="str">
        <f>抵押物清单!C152</f>
        <v>旭辉26街区五期（北京）-18#办公LOFT-405</v>
      </c>
      <c r="B174" s="715">
        <f>抵押物清单!D152</f>
        <v>25.4</v>
      </c>
      <c r="C174" s="23">
        <f t="shared" si="26"/>
        <v>1</v>
      </c>
      <c r="D174" s="717"/>
      <c r="E174" s="23">
        <f t="shared" si="27"/>
        <v>1</v>
      </c>
      <c r="F174" s="717"/>
      <c r="G174" s="23">
        <f t="shared" si="28"/>
        <v>1</v>
      </c>
      <c r="H174" s="717"/>
      <c r="I174" s="23">
        <f t="shared" si="29"/>
        <v>1</v>
      </c>
      <c r="J174" s="717"/>
      <c r="K174" s="23">
        <f t="shared" si="30"/>
        <v>1</v>
      </c>
      <c r="L174" s="717"/>
      <c r="M174" s="23">
        <f t="shared" si="31"/>
        <v>1</v>
      </c>
      <c r="N174" s="717"/>
      <c r="O174" s="23">
        <f t="shared" si="32"/>
        <v>1</v>
      </c>
      <c r="P174" s="717"/>
      <c r="Q174" s="23">
        <f t="shared" si="33"/>
        <v>1</v>
      </c>
      <c r="R174" s="713">
        <f t="shared" ca="1" si="34"/>
        <v>13643</v>
      </c>
      <c r="S174" s="360">
        <f t="shared" ca="1" si="25"/>
        <v>35</v>
      </c>
    </row>
    <row r="175" spans="1:19">
      <c r="A175" s="2982" t="str">
        <f>抵押物清单!C153</f>
        <v>旭辉26街区五期（北京）-18#办公LOFT-406</v>
      </c>
      <c r="B175" s="715">
        <f>抵押物清单!D153</f>
        <v>25.4</v>
      </c>
      <c r="C175" s="23">
        <f t="shared" si="26"/>
        <v>1</v>
      </c>
      <c r="D175" s="717"/>
      <c r="E175" s="23">
        <f t="shared" si="27"/>
        <v>1</v>
      </c>
      <c r="F175" s="717"/>
      <c r="G175" s="23">
        <f t="shared" si="28"/>
        <v>1</v>
      </c>
      <c r="H175" s="717"/>
      <c r="I175" s="23">
        <f t="shared" si="29"/>
        <v>1</v>
      </c>
      <c r="J175" s="717"/>
      <c r="K175" s="23">
        <f t="shared" si="30"/>
        <v>1</v>
      </c>
      <c r="L175" s="717"/>
      <c r="M175" s="23">
        <f t="shared" si="31"/>
        <v>1</v>
      </c>
      <c r="N175" s="717"/>
      <c r="O175" s="23">
        <f t="shared" si="32"/>
        <v>1</v>
      </c>
      <c r="P175" s="717"/>
      <c r="Q175" s="23">
        <f t="shared" si="33"/>
        <v>1</v>
      </c>
      <c r="R175" s="713">
        <f t="shared" ca="1" si="34"/>
        <v>13643</v>
      </c>
      <c r="S175" s="360">
        <f t="shared" ca="1" si="25"/>
        <v>35</v>
      </c>
    </row>
    <row r="176" spans="1:19">
      <c r="A176" s="2982" t="str">
        <f>抵押物清单!C154</f>
        <v>旭辉26街区五期（北京）-18#办公LOFT-407</v>
      </c>
      <c r="B176" s="715">
        <f>抵押物清单!D154</f>
        <v>25.4</v>
      </c>
      <c r="C176" s="23">
        <f t="shared" si="26"/>
        <v>1</v>
      </c>
      <c r="D176" s="717"/>
      <c r="E176" s="23">
        <f t="shared" si="27"/>
        <v>1</v>
      </c>
      <c r="F176" s="717"/>
      <c r="G176" s="23">
        <f t="shared" si="28"/>
        <v>1</v>
      </c>
      <c r="H176" s="717"/>
      <c r="I176" s="23">
        <f t="shared" si="29"/>
        <v>1</v>
      </c>
      <c r="J176" s="717"/>
      <c r="K176" s="23">
        <f t="shared" si="30"/>
        <v>1</v>
      </c>
      <c r="L176" s="717"/>
      <c r="M176" s="23">
        <f t="shared" si="31"/>
        <v>1</v>
      </c>
      <c r="N176" s="717"/>
      <c r="O176" s="23">
        <f t="shared" si="32"/>
        <v>1</v>
      </c>
      <c r="P176" s="717"/>
      <c r="Q176" s="23">
        <f t="shared" si="33"/>
        <v>1</v>
      </c>
      <c r="R176" s="713">
        <f t="shared" ca="1" si="34"/>
        <v>13643</v>
      </c>
      <c r="S176" s="360">
        <f t="shared" ca="1" si="25"/>
        <v>35</v>
      </c>
    </row>
    <row r="177" spans="1:19">
      <c r="A177" s="2982" t="str">
        <f>抵押物清单!C155</f>
        <v>旭辉26街区五期（北京）-18#办公LOFT-408</v>
      </c>
      <c r="B177" s="715">
        <f>抵押物清单!D155</f>
        <v>25.4</v>
      </c>
      <c r="C177" s="23">
        <f t="shared" si="26"/>
        <v>1</v>
      </c>
      <c r="D177" s="717"/>
      <c r="E177" s="23">
        <f t="shared" si="27"/>
        <v>1</v>
      </c>
      <c r="F177" s="717"/>
      <c r="G177" s="23">
        <f t="shared" si="28"/>
        <v>1</v>
      </c>
      <c r="H177" s="717"/>
      <c r="I177" s="23">
        <f t="shared" si="29"/>
        <v>1</v>
      </c>
      <c r="J177" s="717"/>
      <c r="K177" s="23">
        <f t="shared" si="30"/>
        <v>1</v>
      </c>
      <c r="L177" s="717"/>
      <c r="M177" s="23">
        <f t="shared" si="31"/>
        <v>1</v>
      </c>
      <c r="N177" s="717"/>
      <c r="O177" s="23">
        <f t="shared" si="32"/>
        <v>1</v>
      </c>
      <c r="P177" s="717"/>
      <c r="Q177" s="23">
        <f t="shared" si="33"/>
        <v>1</v>
      </c>
      <c r="R177" s="713">
        <f t="shared" ca="1" si="34"/>
        <v>13643</v>
      </c>
      <c r="S177" s="360">
        <f t="shared" ca="1" si="25"/>
        <v>35</v>
      </c>
    </row>
    <row r="178" spans="1:19">
      <c r="A178" s="2982" t="str">
        <f>抵押物清单!C156</f>
        <v>旭辉26街区五期（北京）-18#办公LOFT-409</v>
      </c>
      <c r="B178" s="715">
        <f>抵押物清单!D156</f>
        <v>25.4</v>
      </c>
      <c r="C178" s="23">
        <f t="shared" si="26"/>
        <v>1</v>
      </c>
      <c r="D178" s="717"/>
      <c r="E178" s="23">
        <f t="shared" si="27"/>
        <v>1</v>
      </c>
      <c r="F178" s="717"/>
      <c r="G178" s="23">
        <f t="shared" si="28"/>
        <v>1</v>
      </c>
      <c r="H178" s="717"/>
      <c r="I178" s="23">
        <f t="shared" si="29"/>
        <v>1</v>
      </c>
      <c r="J178" s="717"/>
      <c r="K178" s="23">
        <f t="shared" si="30"/>
        <v>1</v>
      </c>
      <c r="L178" s="717"/>
      <c r="M178" s="23">
        <f t="shared" si="31"/>
        <v>1</v>
      </c>
      <c r="N178" s="717"/>
      <c r="O178" s="23">
        <f t="shared" si="32"/>
        <v>1</v>
      </c>
      <c r="P178" s="717"/>
      <c r="Q178" s="23">
        <f t="shared" si="33"/>
        <v>1</v>
      </c>
      <c r="R178" s="713">
        <f t="shared" ca="1" si="34"/>
        <v>13643</v>
      </c>
      <c r="S178" s="360">
        <f t="shared" ca="1" si="25"/>
        <v>35</v>
      </c>
    </row>
    <row r="179" spans="1:19">
      <c r="A179" s="2982" t="str">
        <f>抵押物清单!C157</f>
        <v>旭辉26街区五期（北京）-18#办公LOFT-410</v>
      </c>
      <c r="B179" s="715">
        <f>抵押物清单!D157</f>
        <v>25.4</v>
      </c>
      <c r="C179" s="23">
        <f t="shared" si="26"/>
        <v>1</v>
      </c>
      <c r="D179" s="717"/>
      <c r="E179" s="23">
        <f t="shared" si="27"/>
        <v>1</v>
      </c>
      <c r="F179" s="717"/>
      <c r="G179" s="23">
        <f t="shared" si="28"/>
        <v>1</v>
      </c>
      <c r="H179" s="717"/>
      <c r="I179" s="23">
        <f t="shared" si="29"/>
        <v>1</v>
      </c>
      <c r="J179" s="717"/>
      <c r="K179" s="23">
        <f t="shared" si="30"/>
        <v>1</v>
      </c>
      <c r="L179" s="717"/>
      <c r="M179" s="23">
        <f t="shared" si="31"/>
        <v>1</v>
      </c>
      <c r="N179" s="717"/>
      <c r="O179" s="23">
        <f t="shared" si="32"/>
        <v>1</v>
      </c>
      <c r="P179" s="717"/>
      <c r="Q179" s="23">
        <f t="shared" si="33"/>
        <v>1</v>
      </c>
      <c r="R179" s="713">
        <f t="shared" ca="1" si="34"/>
        <v>13643</v>
      </c>
      <c r="S179" s="360">
        <f t="shared" ca="1" si="25"/>
        <v>35</v>
      </c>
    </row>
    <row r="180" spans="1:19">
      <c r="A180" s="2982" t="str">
        <f>抵押物清单!C158</f>
        <v>旭辉26街区五期（北京）-18#办公LOFT-411</v>
      </c>
      <c r="B180" s="715">
        <f>抵押物清单!D158</f>
        <v>25.4</v>
      </c>
      <c r="C180" s="23">
        <f t="shared" si="26"/>
        <v>1</v>
      </c>
      <c r="D180" s="717"/>
      <c r="E180" s="23">
        <f t="shared" si="27"/>
        <v>1</v>
      </c>
      <c r="F180" s="717"/>
      <c r="G180" s="23">
        <f t="shared" si="28"/>
        <v>1</v>
      </c>
      <c r="H180" s="717"/>
      <c r="I180" s="23">
        <f t="shared" si="29"/>
        <v>1</v>
      </c>
      <c r="J180" s="717"/>
      <c r="K180" s="23">
        <f t="shared" si="30"/>
        <v>1</v>
      </c>
      <c r="L180" s="717"/>
      <c r="M180" s="23">
        <f t="shared" si="31"/>
        <v>1</v>
      </c>
      <c r="N180" s="717"/>
      <c r="O180" s="23">
        <f t="shared" si="32"/>
        <v>1</v>
      </c>
      <c r="P180" s="717"/>
      <c r="Q180" s="23">
        <f t="shared" si="33"/>
        <v>1</v>
      </c>
      <c r="R180" s="713">
        <f t="shared" ca="1" si="34"/>
        <v>13643</v>
      </c>
      <c r="S180" s="360">
        <f t="shared" ca="1" si="25"/>
        <v>35</v>
      </c>
    </row>
    <row r="181" spans="1:19">
      <c r="A181" s="2982" t="str">
        <f>抵押物清单!C159</f>
        <v>旭辉26街区五期（北京）-18#办公LOFT-412</v>
      </c>
      <c r="B181" s="715">
        <f>抵押物清单!D159</f>
        <v>25.4</v>
      </c>
      <c r="C181" s="23">
        <f t="shared" si="26"/>
        <v>1</v>
      </c>
      <c r="D181" s="717"/>
      <c r="E181" s="23">
        <f t="shared" si="27"/>
        <v>1</v>
      </c>
      <c r="F181" s="717"/>
      <c r="G181" s="23">
        <f t="shared" si="28"/>
        <v>1</v>
      </c>
      <c r="H181" s="717"/>
      <c r="I181" s="23">
        <f t="shared" si="29"/>
        <v>1</v>
      </c>
      <c r="J181" s="717"/>
      <c r="K181" s="23">
        <f t="shared" si="30"/>
        <v>1</v>
      </c>
      <c r="L181" s="717"/>
      <c r="M181" s="23">
        <f t="shared" si="31"/>
        <v>1</v>
      </c>
      <c r="N181" s="717"/>
      <c r="O181" s="23">
        <f t="shared" si="32"/>
        <v>1</v>
      </c>
      <c r="P181" s="717"/>
      <c r="Q181" s="23">
        <f t="shared" si="33"/>
        <v>1</v>
      </c>
      <c r="R181" s="713">
        <f t="shared" ca="1" si="34"/>
        <v>13643</v>
      </c>
      <c r="S181" s="360">
        <f t="shared" ca="1" si="25"/>
        <v>35</v>
      </c>
    </row>
    <row r="182" spans="1:19">
      <c r="A182" s="2982" t="str">
        <f>抵押物清单!C160</f>
        <v>旭辉26街区五期（北京）-18#办公LOFT-413</v>
      </c>
      <c r="B182" s="715">
        <f>抵押物清单!D160</f>
        <v>25.4</v>
      </c>
      <c r="C182" s="23">
        <f t="shared" si="26"/>
        <v>1</v>
      </c>
      <c r="D182" s="717"/>
      <c r="E182" s="23">
        <f t="shared" si="27"/>
        <v>1</v>
      </c>
      <c r="F182" s="717"/>
      <c r="G182" s="23">
        <f t="shared" si="28"/>
        <v>1</v>
      </c>
      <c r="H182" s="717"/>
      <c r="I182" s="23">
        <f t="shared" si="29"/>
        <v>1</v>
      </c>
      <c r="J182" s="717"/>
      <c r="K182" s="23">
        <f t="shared" si="30"/>
        <v>1</v>
      </c>
      <c r="L182" s="717"/>
      <c r="M182" s="23">
        <f t="shared" si="31"/>
        <v>1</v>
      </c>
      <c r="N182" s="717"/>
      <c r="O182" s="23">
        <f t="shared" si="32"/>
        <v>1</v>
      </c>
      <c r="P182" s="717"/>
      <c r="Q182" s="23">
        <f t="shared" si="33"/>
        <v>1</v>
      </c>
      <c r="R182" s="713">
        <f t="shared" ca="1" si="34"/>
        <v>13643</v>
      </c>
      <c r="S182" s="360">
        <f t="shared" ca="1" si="25"/>
        <v>35</v>
      </c>
    </row>
    <row r="183" spans="1:19">
      <c r="A183" s="2982" t="str">
        <f>抵押物清单!C161</f>
        <v>旭辉26街区五期（北京）-18#办公LOFT-414</v>
      </c>
      <c r="B183" s="715">
        <f>抵押物清单!D161</f>
        <v>25.4</v>
      </c>
      <c r="C183" s="23">
        <f t="shared" si="26"/>
        <v>1</v>
      </c>
      <c r="D183" s="717"/>
      <c r="E183" s="23">
        <f t="shared" si="27"/>
        <v>1</v>
      </c>
      <c r="F183" s="717"/>
      <c r="G183" s="23">
        <f t="shared" si="28"/>
        <v>1</v>
      </c>
      <c r="H183" s="717"/>
      <c r="I183" s="23">
        <f t="shared" si="29"/>
        <v>1</v>
      </c>
      <c r="J183" s="717"/>
      <c r="K183" s="23">
        <f t="shared" si="30"/>
        <v>1</v>
      </c>
      <c r="L183" s="717"/>
      <c r="M183" s="23">
        <f t="shared" si="31"/>
        <v>1</v>
      </c>
      <c r="N183" s="717"/>
      <c r="O183" s="23">
        <f t="shared" si="32"/>
        <v>1</v>
      </c>
      <c r="P183" s="717"/>
      <c r="Q183" s="23">
        <f t="shared" si="33"/>
        <v>1</v>
      </c>
      <c r="R183" s="713">
        <f t="shared" ca="1" si="34"/>
        <v>13643</v>
      </c>
      <c r="S183" s="360">
        <f t="shared" ca="1" si="25"/>
        <v>35</v>
      </c>
    </row>
    <row r="184" spans="1:19">
      <c r="A184" s="2982" t="str">
        <f>抵押物清单!C162</f>
        <v>旭辉26街区五期（北京）-18#办公LOFT-415</v>
      </c>
      <c r="B184" s="715">
        <f>抵押物清单!D162</f>
        <v>25.4</v>
      </c>
      <c r="C184" s="23">
        <f t="shared" si="26"/>
        <v>1</v>
      </c>
      <c r="D184" s="717"/>
      <c r="E184" s="23">
        <f t="shared" si="27"/>
        <v>1</v>
      </c>
      <c r="F184" s="717"/>
      <c r="G184" s="23">
        <f t="shared" si="28"/>
        <v>1</v>
      </c>
      <c r="H184" s="717"/>
      <c r="I184" s="23">
        <f t="shared" si="29"/>
        <v>1</v>
      </c>
      <c r="J184" s="717"/>
      <c r="K184" s="23">
        <f t="shared" si="30"/>
        <v>1</v>
      </c>
      <c r="L184" s="717"/>
      <c r="M184" s="23">
        <f t="shared" si="31"/>
        <v>1</v>
      </c>
      <c r="N184" s="717"/>
      <c r="O184" s="23">
        <f t="shared" si="32"/>
        <v>1</v>
      </c>
      <c r="P184" s="717"/>
      <c r="Q184" s="23">
        <f t="shared" si="33"/>
        <v>1</v>
      </c>
      <c r="R184" s="713">
        <f t="shared" ca="1" si="34"/>
        <v>13643</v>
      </c>
      <c r="S184" s="360">
        <f t="shared" ca="1" si="25"/>
        <v>35</v>
      </c>
    </row>
    <row r="185" spans="1:19">
      <c r="A185" s="2982" t="str">
        <f>抵押物清单!C163</f>
        <v>旭辉26街区五期（北京）-18#办公LOFT-416</v>
      </c>
      <c r="B185" s="715">
        <f>抵押物清单!D163</f>
        <v>25.4</v>
      </c>
      <c r="C185" s="23">
        <f t="shared" si="26"/>
        <v>1</v>
      </c>
      <c r="D185" s="717"/>
      <c r="E185" s="23">
        <f t="shared" si="27"/>
        <v>1</v>
      </c>
      <c r="F185" s="717"/>
      <c r="G185" s="23">
        <f t="shared" si="28"/>
        <v>1</v>
      </c>
      <c r="H185" s="717"/>
      <c r="I185" s="23">
        <f t="shared" si="29"/>
        <v>1</v>
      </c>
      <c r="J185" s="717"/>
      <c r="K185" s="23">
        <f t="shared" si="30"/>
        <v>1</v>
      </c>
      <c r="L185" s="717"/>
      <c r="M185" s="23">
        <f t="shared" si="31"/>
        <v>1</v>
      </c>
      <c r="N185" s="717"/>
      <c r="O185" s="23">
        <f t="shared" si="32"/>
        <v>1</v>
      </c>
      <c r="P185" s="717"/>
      <c r="Q185" s="23">
        <f t="shared" si="33"/>
        <v>1</v>
      </c>
      <c r="R185" s="713">
        <f t="shared" ca="1" si="34"/>
        <v>13643</v>
      </c>
      <c r="S185" s="360">
        <f t="shared" ca="1" si="25"/>
        <v>35</v>
      </c>
    </row>
    <row r="186" spans="1:19">
      <c r="A186" s="2982" t="str">
        <f>抵押物清单!C164</f>
        <v>旭辉26街区五期（北京）-18#办公LOFT-417</v>
      </c>
      <c r="B186" s="715">
        <f>抵押物清单!D164</f>
        <v>25.4</v>
      </c>
      <c r="C186" s="23">
        <f t="shared" si="26"/>
        <v>1</v>
      </c>
      <c r="D186" s="717"/>
      <c r="E186" s="23">
        <f t="shared" si="27"/>
        <v>1</v>
      </c>
      <c r="F186" s="717"/>
      <c r="G186" s="23">
        <f t="shared" si="28"/>
        <v>1</v>
      </c>
      <c r="H186" s="717"/>
      <c r="I186" s="23">
        <f t="shared" si="29"/>
        <v>1</v>
      </c>
      <c r="J186" s="717"/>
      <c r="K186" s="23">
        <f t="shared" si="30"/>
        <v>1</v>
      </c>
      <c r="L186" s="717"/>
      <c r="M186" s="23">
        <f t="shared" si="31"/>
        <v>1</v>
      </c>
      <c r="N186" s="717"/>
      <c r="O186" s="23">
        <f t="shared" si="32"/>
        <v>1</v>
      </c>
      <c r="P186" s="717"/>
      <c r="Q186" s="23">
        <f t="shared" si="33"/>
        <v>1</v>
      </c>
      <c r="R186" s="713">
        <f t="shared" ca="1" si="34"/>
        <v>13643</v>
      </c>
      <c r="S186" s="360">
        <f t="shared" ca="1" si="25"/>
        <v>35</v>
      </c>
    </row>
    <row r="187" spans="1:19">
      <c r="A187" s="2982" t="str">
        <f>抵押物清单!C165</f>
        <v>旭辉26街区五期（北京）-18#办公LOFT-418</v>
      </c>
      <c r="B187" s="715">
        <f>抵押物清单!D165</f>
        <v>25.4</v>
      </c>
      <c r="C187" s="23">
        <f t="shared" si="26"/>
        <v>1</v>
      </c>
      <c r="D187" s="717"/>
      <c r="E187" s="23">
        <f t="shared" si="27"/>
        <v>1</v>
      </c>
      <c r="F187" s="717"/>
      <c r="G187" s="23">
        <f t="shared" si="28"/>
        <v>1</v>
      </c>
      <c r="H187" s="717"/>
      <c r="I187" s="23">
        <f t="shared" si="29"/>
        <v>1</v>
      </c>
      <c r="J187" s="717"/>
      <c r="K187" s="23">
        <f t="shared" si="30"/>
        <v>1</v>
      </c>
      <c r="L187" s="717"/>
      <c r="M187" s="23">
        <f t="shared" si="31"/>
        <v>1</v>
      </c>
      <c r="N187" s="717"/>
      <c r="O187" s="23">
        <f t="shared" si="32"/>
        <v>1</v>
      </c>
      <c r="P187" s="717"/>
      <c r="Q187" s="23">
        <f t="shared" si="33"/>
        <v>1</v>
      </c>
      <c r="R187" s="713">
        <f t="shared" ca="1" si="34"/>
        <v>13643</v>
      </c>
      <c r="S187" s="360">
        <f t="shared" ca="1" si="25"/>
        <v>35</v>
      </c>
    </row>
    <row r="188" spans="1:19">
      <c r="A188" s="2982" t="str">
        <f>抵押物清单!C166</f>
        <v>旭辉26街区五期（北京）-18#办公LOFT-419</v>
      </c>
      <c r="B188" s="715">
        <f>抵押物清单!D166</f>
        <v>25.4</v>
      </c>
      <c r="C188" s="23">
        <f t="shared" si="26"/>
        <v>1</v>
      </c>
      <c r="D188" s="717"/>
      <c r="E188" s="23">
        <f t="shared" si="27"/>
        <v>1</v>
      </c>
      <c r="F188" s="717"/>
      <c r="G188" s="23">
        <f t="shared" si="28"/>
        <v>1</v>
      </c>
      <c r="H188" s="717"/>
      <c r="I188" s="23">
        <f t="shared" si="29"/>
        <v>1</v>
      </c>
      <c r="J188" s="717"/>
      <c r="K188" s="23">
        <f t="shared" si="30"/>
        <v>1</v>
      </c>
      <c r="L188" s="717"/>
      <c r="M188" s="23">
        <f t="shared" si="31"/>
        <v>1</v>
      </c>
      <c r="N188" s="717"/>
      <c r="O188" s="23">
        <f t="shared" si="32"/>
        <v>1</v>
      </c>
      <c r="P188" s="717"/>
      <c r="Q188" s="23">
        <f t="shared" si="33"/>
        <v>1</v>
      </c>
      <c r="R188" s="713">
        <f t="shared" ca="1" si="34"/>
        <v>13643</v>
      </c>
      <c r="S188" s="360">
        <f t="shared" ca="1" si="25"/>
        <v>35</v>
      </c>
    </row>
    <row r="189" spans="1:19">
      <c r="A189" s="2982" t="str">
        <f>抵押物清单!C167</f>
        <v>旭辉26街区五期（北京）-18#办公LOFT-420</v>
      </c>
      <c r="B189" s="715">
        <f>抵押物清单!D167</f>
        <v>25.4</v>
      </c>
      <c r="C189" s="23">
        <f t="shared" si="26"/>
        <v>1</v>
      </c>
      <c r="D189" s="717"/>
      <c r="E189" s="23">
        <f t="shared" si="27"/>
        <v>1</v>
      </c>
      <c r="F189" s="717"/>
      <c r="G189" s="23">
        <f t="shared" si="28"/>
        <v>1</v>
      </c>
      <c r="H189" s="717"/>
      <c r="I189" s="23">
        <f t="shared" si="29"/>
        <v>1</v>
      </c>
      <c r="J189" s="717"/>
      <c r="K189" s="23">
        <f t="shared" si="30"/>
        <v>1</v>
      </c>
      <c r="L189" s="717"/>
      <c r="M189" s="23">
        <f t="shared" si="31"/>
        <v>1</v>
      </c>
      <c r="N189" s="717"/>
      <c r="O189" s="23">
        <f t="shared" si="32"/>
        <v>1</v>
      </c>
      <c r="P189" s="717"/>
      <c r="Q189" s="23">
        <f t="shared" si="33"/>
        <v>1</v>
      </c>
      <c r="R189" s="713">
        <f t="shared" ca="1" si="34"/>
        <v>13643</v>
      </c>
      <c r="S189" s="360">
        <f t="shared" ca="1" si="25"/>
        <v>35</v>
      </c>
    </row>
    <row r="190" spans="1:19">
      <c r="A190" s="2982" t="str">
        <f>抵押物清单!C168</f>
        <v>旭辉26街区五期（北京）-18#办公LOFT-421</v>
      </c>
      <c r="B190" s="715">
        <f>抵押物清单!D168</f>
        <v>25.4</v>
      </c>
      <c r="C190" s="23">
        <f t="shared" si="26"/>
        <v>1</v>
      </c>
      <c r="D190" s="717"/>
      <c r="E190" s="23">
        <f t="shared" si="27"/>
        <v>1</v>
      </c>
      <c r="F190" s="717"/>
      <c r="G190" s="23">
        <f t="shared" si="28"/>
        <v>1</v>
      </c>
      <c r="H190" s="717"/>
      <c r="I190" s="23">
        <f t="shared" si="29"/>
        <v>1</v>
      </c>
      <c r="J190" s="717"/>
      <c r="K190" s="23">
        <f t="shared" si="30"/>
        <v>1</v>
      </c>
      <c r="L190" s="717"/>
      <c r="M190" s="23">
        <f t="shared" si="31"/>
        <v>1</v>
      </c>
      <c r="N190" s="717"/>
      <c r="O190" s="23">
        <f t="shared" si="32"/>
        <v>1</v>
      </c>
      <c r="P190" s="717"/>
      <c r="Q190" s="23">
        <f t="shared" si="33"/>
        <v>1</v>
      </c>
      <c r="R190" s="713">
        <f t="shared" ca="1" si="34"/>
        <v>13643</v>
      </c>
      <c r="S190" s="360">
        <f t="shared" ca="1" si="25"/>
        <v>35</v>
      </c>
    </row>
    <row r="191" spans="1:19">
      <c r="A191" s="2982" t="str">
        <f>抵押物清单!C169</f>
        <v>旭辉26街区五期（北京）-18#办公LOFT-422</v>
      </c>
      <c r="B191" s="715">
        <f>抵押物清单!D169</f>
        <v>25.4</v>
      </c>
      <c r="C191" s="23">
        <f t="shared" si="26"/>
        <v>1</v>
      </c>
      <c r="D191" s="717"/>
      <c r="E191" s="23">
        <f t="shared" si="27"/>
        <v>1</v>
      </c>
      <c r="F191" s="717"/>
      <c r="G191" s="23">
        <f t="shared" si="28"/>
        <v>1</v>
      </c>
      <c r="H191" s="717"/>
      <c r="I191" s="23">
        <f t="shared" si="29"/>
        <v>1</v>
      </c>
      <c r="J191" s="717"/>
      <c r="K191" s="23">
        <f t="shared" si="30"/>
        <v>1</v>
      </c>
      <c r="L191" s="717"/>
      <c r="M191" s="23">
        <f t="shared" si="31"/>
        <v>1</v>
      </c>
      <c r="N191" s="717"/>
      <c r="O191" s="23">
        <f t="shared" si="32"/>
        <v>1</v>
      </c>
      <c r="P191" s="717"/>
      <c r="Q191" s="23">
        <f t="shared" si="33"/>
        <v>1</v>
      </c>
      <c r="R191" s="713">
        <f t="shared" ca="1" si="34"/>
        <v>13643</v>
      </c>
      <c r="S191" s="360">
        <f t="shared" ca="1" si="25"/>
        <v>35</v>
      </c>
    </row>
    <row r="192" spans="1:19">
      <c r="A192" s="2982" t="str">
        <f>抵押物清单!C170</f>
        <v>旭辉26街区五期（北京）-18#办公LOFT-423</v>
      </c>
      <c r="B192" s="715">
        <f>抵押物清单!D170</f>
        <v>25.4</v>
      </c>
      <c r="C192" s="23">
        <f t="shared" si="26"/>
        <v>1</v>
      </c>
      <c r="D192" s="717"/>
      <c r="E192" s="23">
        <f t="shared" si="27"/>
        <v>1</v>
      </c>
      <c r="F192" s="717"/>
      <c r="G192" s="23">
        <f t="shared" si="28"/>
        <v>1</v>
      </c>
      <c r="H192" s="717"/>
      <c r="I192" s="23">
        <f t="shared" si="29"/>
        <v>1</v>
      </c>
      <c r="J192" s="717"/>
      <c r="K192" s="23">
        <f t="shared" si="30"/>
        <v>1</v>
      </c>
      <c r="L192" s="717"/>
      <c r="M192" s="23">
        <f t="shared" si="31"/>
        <v>1</v>
      </c>
      <c r="N192" s="717"/>
      <c r="O192" s="23">
        <f t="shared" si="32"/>
        <v>1</v>
      </c>
      <c r="P192" s="717"/>
      <c r="Q192" s="23">
        <f t="shared" si="33"/>
        <v>1</v>
      </c>
      <c r="R192" s="713">
        <f t="shared" ca="1" si="34"/>
        <v>13643</v>
      </c>
      <c r="S192" s="360">
        <f t="shared" ca="1" si="25"/>
        <v>35</v>
      </c>
    </row>
    <row r="193" spans="1:19">
      <c r="A193" s="2982" t="str">
        <f>抵押物清单!C171</f>
        <v>旭辉26街区五期（北京）-18#办公LOFT-424</v>
      </c>
      <c r="B193" s="715">
        <f>抵押物清单!D171</f>
        <v>25.4</v>
      </c>
      <c r="C193" s="23">
        <f t="shared" si="26"/>
        <v>1</v>
      </c>
      <c r="D193" s="717"/>
      <c r="E193" s="23">
        <f t="shared" si="27"/>
        <v>1</v>
      </c>
      <c r="F193" s="717"/>
      <c r="G193" s="23">
        <f t="shared" si="28"/>
        <v>1</v>
      </c>
      <c r="H193" s="717"/>
      <c r="I193" s="23">
        <f t="shared" si="29"/>
        <v>1</v>
      </c>
      <c r="J193" s="717"/>
      <c r="K193" s="23">
        <f t="shared" si="30"/>
        <v>1</v>
      </c>
      <c r="L193" s="717"/>
      <c r="M193" s="23">
        <f t="shared" si="31"/>
        <v>1</v>
      </c>
      <c r="N193" s="717"/>
      <c r="O193" s="23">
        <f t="shared" si="32"/>
        <v>1</v>
      </c>
      <c r="P193" s="717"/>
      <c r="Q193" s="23">
        <f t="shared" si="33"/>
        <v>1</v>
      </c>
      <c r="R193" s="713">
        <f t="shared" ca="1" si="34"/>
        <v>13643</v>
      </c>
      <c r="S193" s="360">
        <f t="shared" ca="1" si="25"/>
        <v>35</v>
      </c>
    </row>
    <row r="194" spans="1:19">
      <c r="A194" s="2982" t="str">
        <f>抵押物清单!C172</f>
        <v>旭辉26街区五期（北京）-18#办公LOFT-425</v>
      </c>
      <c r="B194" s="715">
        <f>抵押物清单!D172</f>
        <v>25.4</v>
      </c>
      <c r="C194" s="23">
        <f t="shared" si="26"/>
        <v>1</v>
      </c>
      <c r="D194" s="717"/>
      <c r="E194" s="23">
        <f t="shared" si="27"/>
        <v>1</v>
      </c>
      <c r="F194" s="717"/>
      <c r="G194" s="23">
        <f t="shared" si="28"/>
        <v>1</v>
      </c>
      <c r="H194" s="717"/>
      <c r="I194" s="23">
        <f t="shared" si="29"/>
        <v>1</v>
      </c>
      <c r="J194" s="717"/>
      <c r="K194" s="23">
        <f t="shared" si="30"/>
        <v>1</v>
      </c>
      <c r="L194" s="717"/>
      <c r="M194" s="23">
        <f t="shared" si="31"/>
        <v>1</v>
      </c>
      <c r="N194" s="717"/>
      <c r="O194" s="23">
        <f t="shared" si="32"/>
        <v>1</v>
      </c>
      <c r="P194" s="717"/>
      <c r="Q194" s="23">
        <f t="shared" si="33"/>
        <v>1</v>
      </c>
      <c r="R194" s="713">
        <f t="shared" ca="1" si="34"/>
        <v>13643</v>
      </c>
      <c r="S194" s="360">
        <f t="shared" ca="1" si="25"/>
        <v>35</v>
      </c>
    </row>
    <row r="195" spans="1:19">
      <c r="A195" s="2982" t="str">
        <f>抵押物清单!C173</f>
        <v>旭辉26街区五期（北京）-18#办公LOFT-426</v>
      </c>
      <c r="B195" s="715">
        <f>抵押物清单!D173</f>
        <v>25.4</v>
      </c>
      <c r="C195" s="23">
        <f t="shared" si="26"/>
        <v>1</v>
      </c>
      <c r="D195" s="717"/>
      <c r="E195" s="23">
        <f t="shared" si="27"/>
        <v>1</v>
      </c>
      <c r="F195" s="717"/>
      <c r="G195" s="23">
        <f t="shared" si="28"/>
        <v>1</v>
      </c>
      <c r="H195" s="717"/>
      <c r="I195" s="23">
        <f t="shared" si="29"/>
        <v>1</v>
      </c>
      <c r="J195" s="717"/>
      <c r="K195" s="23">
        <f t="shared" si="30"/>
        <v>1</v>
      </c>
      <c r="L195" s="717"/>
      <c r="M195" s="23">
        <f t="shared" si="31"/>
        <v>1</v>
      </c>
      <c r="N195" s="717"/>
      <c r="O195" s="23">
        <f t="shared" si="32"/>
        <v>1</v>
      </c>
      <c r="P195" s="717"/>
      <c r="Q195" s="23">
        <f t="shared" si="33"/>
        <v>1</v>
      </c>
      <c r="R195" s="713">
        <f t="shared" ca="1" si="34"/>
        <v>13643</v>
      </c>
      <c r="S195" s="360">
        <f t="shared" ca="1" si="25"/>
        <v>35</v>
      </c>
    </row>
    <row r="196" spans="1:19">
      <c r="A196" s="2982" t="str">
        <f>抵押物清单!C174</f>
        <v>旭辉26街区五期（北京）-18#办公LOFT-427</v>
      </c>
      <c r="B196" s="715">
        <f>抵押物清单!D174</f>
        <v>25.4</v>
      </c>
      <c r="C196" s="23">
        <f t="shared" si="26"/>
        <v>1</v>
      </c>
      <c r="D196" s="717"/>
      <c r="E196" s="23">
        <f t="shared" si="27"/>
        <v>1</v>
      </c>
      <c r="F196" s="717"/>
      <c r="G196" s="23">
        <f t="shared" si="28"/>
        <v>1</v>
      </c>
      <c r="H196" s="717"/>
      <c r="I196" s="23">
        <f t="shared" si="29"/>
        <v>1</v>
      </c>
      <c r="J196" s="717"/>
      <c r="K196" s="23">
        <f t="shared" si="30"/>
        <v>1</v>
      </c>
      <c r="L196" s="717"/>
      <c r="M196" s="23">
        <f t="shared" si="31"/>
        <v>1</v>
      </c>
      <c r="N196" s="717"/>
      <c r="O196" s="23">
        <f t="shared" si="32"/>
        <v>1</v>
      </c>
      <c r="P196" s="717"/>
      <c r="Q196" s="23">
        <f t="shared" si="33"/>
        <v>1</v>
      </c>
      <c r="R196" s="713">
        <f t="shared" ca="1" si="34"/>
        <v>13643</v>
      </c>
      <c r="S196" s="360">
        <f t="shared" ca="1" si="25"/>
        <v>35</v>
      </c>
    </row>
    <row r="197" spans="1:19">
      <c r="A197" s="2982" t="str">
        <f>抵押物清单!C175</f>
        <v>旭辉26街区五期（北京）-18#办公LOFT-428</v>
      </c>
      <c r="B197" s="715">
        <f>抵押物清单!D175</f>
        <v>25.69</v>
      </c>
      <c r="C197" s="23">
        <f t="shared" si="26"/>
        <v>1</v>
      </c>
      <c r="D197" s="717"/>
      <c r="E197" s="23">
        <f t="shared" si="27"/>
        <v>1</v>
      </c>
      <c r="F197" s="717"/>
      <c r="G197" s="23">
        <f t="shared" si="28"/>
        <v>1</v>
      </c>
      <c r="H197" s="717"/>
      <c r="I197" s="23">
        <f t="shared" si="29"/>
        <v>1</v>
      </c>
      <c r="J197" s="717"/>
      <c r="K197" s="23">
        <f t="shared" si="30"/>
        <v>1</v>
      </c>
      <c r="L197" s="717"/>
      <c r="M197" s="23">
        <f t="shared" si="31"/>
        <v>1</v>
      </c>
      <c r="N197" s="717"/>
      <c r="O197" s="23">
        <f t="shared" si="32"/>
        <v>1</v>
      </c>
      <c r="P197" s="717"/>
      <c r="Q197" s="23">
        <f t="shared" si="33"/>
        <v>1</v>
      </c>
      <c r="R197" s="713">
        <f t="shared" ca="1" si="34"/>
        <v>13643</v>
      </c>
      <c r="S197" s="360">
        <f t="shared" ca="1" si="25"/>
        <v>35</v>
      </c>
    </row>
    <row r="198" spans="1:19">
      <c r="A198" s="2982" t="str">
        <f>抵押物清单!C176</f>
        <v>旭辉26街区五期（北京）-18#办公LOFT-429</v>
      </c>
      <c r="B198" s="715">
        <f>抵押物清单!D176</f>
        <v>57.85</v>
      </c>
      <c r="C198" s="23">
        <f t="shared" si="26"/>
        <v>1.03</v>
      </c>
      <c r="D198" s="717"/>
      <c r="E198" s="23">
        <f t="shared" si="27"/>
        <v>1</v>
      </c>
      <c r="F198" s="717"/>
      <c r="G198" s="23">
        <f t="shared" si="28"/>
        <v>1</v>
      </c>
      <c r="H198" s="717"/>
      <c r="I198" s="23">
        <f t="shared" si="29"/>
        <v>1</v>
      </c>
      <c r="J198" s="717"/>
      <c r="K198" s="23">
        <f t="shared" si="30"/>
        <v>1</v>
      </c>
      <c r="L198" s="717"/>
      <c r="M198" s="23">
        <f t="shared" si="31"/>
        <v>1</v>
      </c>
      <c r="N198" s="717"/>
      <c r="O198" s="23">
        <f t="shared" si="32"/>
        <v>1</v>
      </c>
      <c r="P198" s="717"/>
      <c r="Q198" s="23">
        <f t="shared" si="33"/>
        <v>1</v>
      </c>
      <c r="R198" s="713">
        <f t="shared" ca="1" si="34"/>
        <v>14052</v>
      </c>
      <c r="S198" s="360">
        <f t="shared" ca="1" si="25"/>
        <v>81</v>
      </c>
    </row>
    <row r="199" spans="1:19">
      <c r="A199" s="2982" t="str">
        <f>抵押物清单!C177</f>
        <v>旭辉26街区五期（北京）-18#办公LOFT-430</v>
      </c>
      <c r="B199" s="715">
        <f>抵押物清单!D177</f>
        <v>57.51</v>
      </c>
      <c r="C199" s="23">
        <f t="shared" si="26"/>
        <v>1.03</v>
      </c>
      <c r="D199" s="717"/>
      <c r="E199" s="23">
        <f t="shared" si="27"/>
        <v>1</v>
      </c>
      <c r="F199" s="717"/>
      <c r="G199" s="23">
        <f t="shared" si="28"/>
        <v>1</v>
      </c>
      <c r="H199" s="717"/>
      <c r="I199" s="23">
        <f t="shared" si="29"/>
        <v>1</v>
      </c>
      <c r="J199" s="717"/>
      <c r="K199" s="23">
        <f t="shared" si="30"/>
        <v>1</v>
      </c>
      <c r="L199" s="717"/>
      <c r="M199" s="23">
        <f t="shared" si="31"/>
        <v>1</v>
      </c>
      <c r="N199" s="717"/>
      <c r="O199" s="23">
        <f t="shared" si="32"/>
        <v>1</v>
      </c>
      <c r="P199" s="717"/>
      <c r="Q199" s="23">
        <f t="shared" si="33"/>
        <v>1</v>
      </c>
      <c r="R199" s="713">
        <f t="shared" ca="1" si="34"/>
        <v>14052</v>
      </c>
      <c r="S199" s="360">
        <f t="shared" ca="1" si="25"/>
        <v>81</v>
      </c>
    </row>
    <row r="200" spans="1:19">
      <c r="A200" s="2982" t="str">
        <f>抵押物清单!C178</f>
        <v>旭辉26街区五期（北京）-18#办公LOFT-431</v>
      </c>
      <c r="B200" s="715">
        <f>抵押物清单!D178</f>
        <v>57.51</v>
      </c>
      <c r="C200" s="23">
        <f t="shared" si="26"/>
        <v>1.03</v>
      </c>
      <c r="D200" s="717"/>
      <c r="E200" s="23">
        <f t="shared" si="27"/>
        <v>1</v>
      </c>
      <c r="F200" s="717"/>
      <c r="G200" s="23">
        <f t="shared" si="28"/>
        <v>1</v>
      </c>
      <c r="H200" s="717"/>
      <c r="I200" s="23">
        <f t="shared" si="29"/>
        <v>1</v>
      </c>
      <c r="J200" s="717"/>
      <c r="K200" s="23">
        <f t="shared" si="30"/>
        <v>1</v>
      </c>
      <c r="L200" s="717"/>
      <c r="M200" s="23">
        <f t="shared" si="31"/>
        <v>1</v>
      </c>
      <c r="N200" s="717"/>
      <c r="O200" s="23">
        <f t="shared" si="32"/>
        <v>1</v>
      </c>
      <c r="P200" s="717"/>
      <c r="Q200" s="23">
        <f t="shared" si="33"/>
        <v>1</v>
      </c>
      <c r="R200" s="713">
        <f t="shared" ca="1" si="34"/>
        <v>14052</v>
      </c>
      <c r="S200" s="360">
        <f t="shared" ca="1" si="25"/>
        <v>81</v>
      </c>
    </row>
    <row r="201" spans="1:19">
      <c r="A201" s="2982" t="str">
        <f>抵押物清单!C179</f>
        <v>旭辉26街区五期（北京）-18#办公LOFT-432</v>
      </c>
      <c r="B201" s="715">
        <f>抵押物清单!D179</f>
        <v>57.51</v>
      </c>
      <c r="C201" s="23">
        <f t="shared" si="26"/>
        <v>1.03</v>
      </c>
      <c r="D201" s="717"/>
      <c r="E201" s="23">
        <f t="shared" si="27"/>
        <v>1</v>
      </c>
      <c r="F201" s="717"/>
      <c r="G201" s="23">
        <f t="shared" si="28"/>
        <v>1</v>
      </c>
      <c r="H201" s="717"/>
      <c r="I201" s="23">
        <f t="shared" si="29"/>
        <v>1</v>
      </c>
      <c r="J201" s="717"/>
      <c r="K201" s="23">
        <f t="shared" si="30"/>
        <v>1</v>
      </c>
      <c r="L201" s="717"/>
      <c r="M201" s="23">
        <f t="shared" si="31"/>
        <v>1</v>
      </c>
      <c r="N201" s="717"/>
      <c r="O201" s="23">
        <f t="shared" si="32"/>
        <v>1</v>
      </c>
      <c r="P201" s="717"/>
      <c r="Q201" s="23">
        <f t="shared" si="33"/>
        <v>1</v>
      </c>
      <c r="R201" s="713">
        <f t="shared" ca="1" si="34"/>
        <v>14052</v>
      </c>
      <c r="S201" s="360">
        <f t="shared" ca="1" si="25"/>
        <v>81</v>
      </c>
    </row>
    <row r="202" spans="1:19">
      <c r="A202" s="2982" t="str">
        <f>抵押物清单!C180</f>
        <v>旭辉26街区五期（北京）-18#办公LOFT-433</v>
      </c>
      <c r="B202" s="715">
        <f>抵押物清单!D180</f>
        <v>57.51</v>
      </c>
      <c r="C202" s="23">
        <f t="shared" si="26"/>
        <v>1.03</v>
      </c>
      <c r="D202" s="717"/>
      <c r="E202" s="23">
        <f t="shared" si="27"/>
        <v>1</v>
      </c>
      <c r="F202" s="717"/>
      <c r="G202" s="23">
        <f t="shared" si="28"/>
        <v>1</v>
      </c>
      <c r="H202" s="717"/>
      <c r="I202" s="23">
        <f t="shared" si="29"/>
        <v>1</v>
      </c>
      <c r="J202" s="717"/>
      <c r="K202" s="23">
        <f t="shared" si="30"/>
        <v>1</v>
      </c>
      <c r="L202" s="717"/>
      <c r="M202" s="23">
        <f t="shared" si="31"/>
        <v>1</v>
      </c>
      <c r="N202" s="717"/>
      <c r="O202" s="23">
        <f t="shared" si="32"/>
        <v>1</v>
      </c>
      <c r="P202" s="717"/>
      <c r="Q202" s="23">
        <f t="shared" si="33"/>
        <v>1</v>
      </c>
      <c r="R202" s="713">
        <f t="shared" ca="1" si="34"/>
        <v>14052</v>
      </c>
      <c r="S202" s="360">
        <f t="shared" ca="1" si="25"/>
        <v>81</v>
      </c>
    </row>
    <row r="203" spans="1:19">
      <c r="A203" s="2982" t="str">
        <f>抵押物清单!C181</f>
        <v>旭辉26街区五期（北京）-18#办公LOFT-434</v>
      </c>
      <c r="B203" s="715">
        <f>抵押物清单!D181</f>
        <v>57.51</v>
      </c>
      <c r="C203" s="23">
        <f t="shared" si="26"/>
        <v>1.03</v>
      </c>
      <c r="D203" s="717"/>
      <c r="E203" s="23">
        <f t="shared" si="27"/>
        <v>1</v>
      </c>
      <c r="F203" s="717"/>
      <c r="G203" s="23">
        <f t="shared" si="28"/>
        <v>1</v>
      </c>
      <c r="H203" s="717"/>
      <c r="I203" s="23">
        <f t="shared" si="29"/>
        <v>1</v>
      </c>
      <c r="J203" s="717"/>
      <c r="K203" s="23">
        <f t="shared" si="30"/>
        <v>1</v>
      </c>
      <c r="L203" s="717"/>
      <c r="M203" s="23">
        <f t="shared" si="31"/>
        <v>1</v>
      </c>
      <c r="N203" s="717"/>
      <c r="O203" s="23">
        <f t="shared" si="32"/>
        <v>1</v>
      </c>
      <c r="P203" s="717"/>
      <c r="Q203" s="23">
        <f t="shared" si="33"/>
        <v>1</v>
      </c>
      <c r="R203" s="713">
        <f t="shared" ca="1" si="34"/>
        <v>14052</v>
      </c>
      <c r="S203" s="360">
        <f t="shared" ca="1" si="25"/>
        <v>81</v>
      </c>
    </row>
    <row r="204" spans="1:19">
      <c r="A204" s="2982" t="str">
        <f>抵押物清单!C182</f>
        <v>旭辉26街区五期（北京）-18#办公LOFT-435</v>
      </c>
      <c r="B204" s="715">
        <f>抵押物清单!D182</f>
        <v>57.51</v>
      </c>
      <c r="C204" s="23">
        <f t="shared" si="26"/>
        <v>1.03</v>
      </c>
      <c r="D204" s="717"/>
      <c r="E204" s="23">
        <f t="shared" si="27"/>
        <v>1</v>
      </c>
      <c r="F204" s="717"/>
      <c r="G204" s="23">
        <f t="shared" si="28"/>
        <v>1</v>
      </c>
      <c r="H204" s="717"/>
      <c r="I204" s="23">
        <f t="shared" si="29"/>
        <v>1</v>
      </c>
      <c r="J204" s="717"/>
      <c r="K204" s="23">
        <f t="shared" si="30"/>
        <v>1</v>
      </c>
      <c r="L204" s="717"/>
      <c r="M204" s="23">
        <f t="shared" si="31"/>
        <v>1</v>
      </c>
      <c r="N204" s="717"/>
      <c r="O204" s="23">
        <f t="shared" si="32"/>
        <v>1</v>
      </c>
      <c r="P204" s="717"/>
      <c r="Q204" s="23">
        <f t="shared" si="33"/>
        <v>1</v>
      </c>
      <c r="R204" s="713">
        <f t="shared" ca="1" si="34"/>
        <v>14052</v>
      </c>
      <c r="S204" s="360">
        <f t="shared" ca="1" si="25"/>
        <v>81</v>
      </c>
    </row>
    <row r="205" spans="1:19">
      <c r="A205" s="2982" t="str">
        <f>抵押物清单!C183</f>
        <v>旭辉26街区五期（北京）-18#办公LOFT-436</v>
      </c>
      <c r="B205" s="715">
        <f>抵押物清单!D183</f>
        <v>57.51</v>
      </c>
      <c r="C205" s="23">
        <f t="shared" si="26"/>
        <v>1.03</v>
      </c>
      <c r="D205" s="717"/>
      <c r="E205" s="23">
        <f t="shared" si="27"/>
        <v>1</v>
      </c>
      <c r="F205" s="717"/>
      <c r="G205" s="23">
        <f t="shared" si="28"/>
        <v>1</v>
      </c>
      <c r="H205" s="717"/>
      <c r="I205" s="23">
        <f t="shared" si="29"/>
        <v>1</v>
      </c>
      <c r="J205" s="717"/>
      <c r="K205" s="23">
        <f t="shared" si="30"/>
        <v>1</v>
      </c>
      <c r="L205" s="717"/>
      <c r="M205" s="23">
        <f t="shared" si="31"/>
        <v>1</v>
      </c>
      <c r="N205" s="717"/>
      <c r="O205" s="23">
        <f t="shared" si="32"/>
        <v>1</v>
      </c>
      <c r="P205" s="717"/>
      <c r="Q205" s="23">
        <f t="shared" si="33"/>
        <v>1</v>
      </c>
      <c r="R205" s="713">
        <f t="shared" ca="1" si="34"/>
        <v>14052</v>
      </c>
      <c r="S205" s="360">
        <f t="shared" ca="1" si="25"/>
        <v>81</v>
      </c>
    </row>
    <row r="206" spans="1:19">
      <c r="A206" s="2982" t="str">
        <f>抵押物清单!C184</f>
        <v>旭辉26街区五期（北京）-18#办公LOFT-437</v>
      </c>
      <c r="B206" s="715">
        <f>抵押物清单!D184</f>
        <v>57.51</v>
      </c>
      <c r="C206" s="23">
        <f t="shared" si="26"/>
        <v>1.03</v>
      </c>
      <c r="D206" s="717"/>
      <c r="E206" s="23">
        <f t="shared" si="27"/>
        <v>1</v>
      </c>
      <c r="F206" s="717"/>
      <c r="G206" s="23">
        <f t="shared" si="28"/>
        <v>1</v>
      </c>
      <c r="H206" s="717"/>
      <c r="I206" s="23">
        <f t="shared" si="29"/>
        <v>1</v>
      </c>
      <c r="J206" s="717"/>
      <c r="K206" s="23">
        <f t="shared" si="30"/>
        <v>1</v>
      </c>
      <c r="L206" s="717"/>
      <c r="M206" s="23">
        <f t="shared" si="31"/>
        <v>1</v>
      </c>
      <c r="N206" s="717"/>
      <c r="O206" s="23">
        <f t="shared" si="32"/>
        <v>1</v>
      </c>
      <c r="P206" s="717"/>
      <c r="Q206" s="23">
        <f t="shared" si="33"/>
        <v>1</v>
      </c>
      <c r="R206" s="713">
        <f t="shared" ca="1" si="34"/>
        <v>14052</v>
      </c>
      <c r="S206" s="360">
        <f t="shared" ca="1" si="25"/>
        <v>81</v>
      </c>
    </row>
    <row r="207" spans="1:19">
      <c r="A207" s="2982" t="str">
        <f>抵押物清单!C185</f>
        <v>旭辉26街区五期（北京）-18#办公LOFT-438</v>
      </c>
      <c r="B207" s="715">
        <f>抵押物清单!D185</f>
        <v>57.51</v>
      </c>
      <c r="C207" s="23">
        <f t="shared" si="26"/>
        <v>1.03</v>
      </c>
      <c r="D207" s="717"/>
      <c r="E207" s="23">
        <f t="shared" si="27"/>
        <v>1</v>
      </c>
      <c r="F207" s="717"/>
      <c r="G207" s="23">
        <f t="shared" si="28"/>
        <v>1</v>
      </c>
      <c r="H207" s="717"/>
      <c r="I207" s="23">
        <f t="shared" si="29"/>
        <v>1</v>
      </c>
      <c r="J207" s="717"/>
      <c r="K207" s="23">
        <f t="shared" si="30"/>
        <v>1</v>
      </c>
      <c r="L207" s="717"/>
      <c r="M207" s="23">
        <f t="shared" si="31"/>
        <v>1</v>
      </c>
      <c r="N207" s="717"/>
      <c r="O207" s="23">
        <f t="shared" si="32"/>
        <v>1</v>
      </c>
      <c r="P207" s="717"/>
      <c r="Q207" s="23">
        <f t="shared" si="33"/>
        <v>1</v>
      </c>
      <c r="R207" s="713">
        <f t="shared" ca="1" si="34"/>
        <v>14052</v>
      </c>
      <c r="S207" s="360">
        <f t="shared" ca="1" si="25"/>
        <v>81</v>
      </c>
    </row>
    <row r="208" spans="1:19">
      <c r="A208" s="2982" t="str">
        <f>抵押物清单!C186</f>
        <v>旭辉26街区五期（北京）-18#办公LOFT-439</v>
      </c>
      <c r="B208" s="715">
        <f>抵押物清单!D186</f>
        <v>57.51</v>
      </c>
      <c r="C208" s="23">
        <f t="shared" si="26"/>
        <v>1.03</v>
      </c>
      <c r="D208" s="717"/>
      <c r="E208" s="23">
        <f t="shared" si="27"/>
        <v>1</v>
      </c>
      <c r="F208" s="717"/>
      <c r="G208" s="23">
        <f t="shared" si="28"/>
        <v>1</v>
      </c>
      <c r="H208" s="717"/>
      <c r="I208" s="23">
        <f t="shared" si="29"/>
        <v>1</v>
      </c>
      <c r="J208" s="717"/>
      <c r="K208" s="23">
        <f t="shared" si="30"/>
        <v>1</v>
      </c>
      <c r="L208" s="717"/>
      <c r="M208" s="23">
        <f t="shared" si="31"/>
        <v>1</v>
      </c>
      <c r="N208" s="717"/>
      <c r="O208" s="23">
        <f t="shared" si="32"/>
        <v>1</v>
      </c>
      <c r="P208" s="717"/>
      <c r="Q208" s="23">
        <f t="shared" si="33"/>
        <v>1</v>
      </c>
      <c r="R208" s="713">
        <f t="shared" ca="1" si="34"/>
        <v>14052</v>
      </c>
      <c r="S208" s="360">
        <f t="shared" ca="1" si="25"/>
        <v>81</v>
      </c>
    </row>
    <row r="209" spans="1:19">
      <c r="A209" s="2982" t="str">
        <f>抵押物清单!C187</f>
        <v>旭辉26街区五期（北京）-18#办公LOFT-440</v>
      </c>
      <c r="B209" s="715">
        <f>抵押物清单!D187</f>
        <v>57.51</v>
      </c>
      <c r="C209" s="23">
        <f t="shared" si="26"/>
        <v>1.03</v>
      </c>
      <c r="D209" s="717"/>
      <c r="E209" s="23">
        <f t="shared" si="27"/>
        <v>1</v>
      </c>
      <c r="F209" s="717"/>
      <c r="G209" s="23">
        <f t="shared" si="28"/>
        <v>1</v>
      </c>
      <c r="H209" s="717"/>
      <c r="I209" s="23">
        <f t="shared" si="29"/>
        <v>1</v>
      </c>
      <c r="J209" s="717"/>
      <c r="K209" s="23">
        <f t="shared" si="30"/>
        <v>1</v>
      </c>
      <c r="L209" s="717"/>
      <c r="M209" s="23">
        <f t="shared" si="31"/>
        <v>1</v>
      </c>
      <c r="N209" s="717"/>
      <c r="O209" s="23">
        <f t="shared" si="32"/>
        <v>1</v>
      </c>
      <c r="P209" s="717"/>
      <c r="Q209" s="23">
        <f t="shared" si="33"/>
        <v>1</v>
      </c>
      <c r="R209" s="713">
        <f t="shared" ca="1" si="34"/>
        <v>14052</v>
      </c>
      <c r="S209" s="360">
        <f t="shared" ca="1" si="25"/>
        <v>81</v>
      </c>
    </row>
    <row r="210" spans="1:19">
      <c r="A210" s="2982" t="str">
        <f>抵押物清单!C188</f>
        <v>旭辉26街区五期（北京）-18#办公LOFT-441</v>
      </c>
      <c r="B210" s="715">
        <f>抵押物清单!D188</f>
        <v>57.51</v>
      </c>
      <c r="C210" s="23">
        <f t="shared" si="26"/>
        <v>1.03</v>
      </c>
      <c r="D210" s="717"/>
      <c r="E210" s="23">
        <f t="shared" si="27"/>
        <v>1</v>
      </c>
      <c r="F210" s="717"/>
      <c r="G210" s="23">
        <f t="shared" si="28"/>
        <v>1</v>
      </c>
      <c r="H210" s="717"/>
      <c r="I210" s="23">
        <f t="shared" si="29"/>
        <v>1</v>
      </c>
      <c r="J210" s="717"/>
      <c r="K210" s="23">
        <f t="shared" si="30"/>
        <v>1</v>
      </c>
      <c r="L210" s="717"/>
      <c r="M210" s="23">
        <f t="shared" si="31"/>
        <v>1</v>
      </c>
      <c r="N210" s="717"/>
      <c r="O210" s="23">
        <f t="shared" si="32"/>
        <v>1</v>
      </c>
      <c r="P210" s="717"/>
      <c r="Q210" s="23">
        <f t="shared" si="33"/>
        <v>1</v>
      </c>
      <c r="R210" s="713">
        <f t="shared" ca="1" si="34"/>
        <v>14052</v>
      </c>
      <c r="S210" s="360">
        <f t="shared" ca="1" si="25"/>
        <v>81</v>
      </c>
    </row>
    <row r="211" spans="1:19">
      <c r="A211" s="2982" t="str">
        <f>抵押物清单!C189</f>
        <v>旭辉26街区五期（北京）-18#办公LOFT-442</v>
      </c>
      <c r="B211" s="715">
        <f>抵押物清单!D189</f>
        <v>57.51</v>
      </c>
      <c r="C211" s="23">
        <f t="shared" si="26"/>
        <v>1.03</v>
      </c>
      <c r="D211" s="717"/>
      <c r="E211" s="23">
        <f t="shared" si="27"/>
        <v>1</v>
      </c>
      <c r="F211" s="717"/>
      <c r="G211" s="23">
        <f t="shared" si="28"/>
        <v>1</v>
      </c>
      <c r="H211" s="717"/>
      <c r="I211" s="23">
        <f t="shared" si="29"/>
        <v>1</v>
      </c>
      <c r="J211" s="717"/>
      <c r="K211" s="23">
        <f t="shared" si="30"/>
        <v>1</v>
      </c>
      <c r="L211" s="717"/>
      <c r="M211" s="23">
        <f t="shared" si="31"/>
        <v>1</v>
      </c>
      <c r="N211" s="717"/>
      <c r="O211" s="23">
        <f t="shared" si="32"/>
        <v>1</v>
      </c>
      <c r="P211" s="717"/>
      <c r="Q211" s="23">
        <f t="shared" si="33"/>
        <v>1</v>
      </c>
      <c r="R211" s="713">
        <f t="shared" ca="1" si="34"/>
        <v>14052</v>
      </c>
      <c r="S211" s="360">
        <f t="shared" ca="1" si="25"/>
        <v>81</v>
      </c>
    </row>
    <row r="212" spans="1:19">
      <c r="A212" s="2982" t="str">
        <f>抵押物清单!C190</f>
        <v>旭辉26街区五期（北京）-18#办公LOFT-443</v>
      </c>
      <c r="B212" s="715">
        <f>抵押物清单!D190</f>
        <v>57.85</v>
      </c>
      <c r="C212" s="23">
        <f t="shared" si="26"/>
        <v>1.03</v>
      </c>
      <c r="D212" s="717"/>
      <c r="E212" s="23">
        <f t="shared" si="27"/>
        <v>1</v>
      </c>
      <c r="F212" s="717"/>
      <c r="G212" s="23">
        <f t="shared" si="28"/>
        <v>1</v>
      </c>
      <c r="H212" s="717"/>
      <c r="I212" s="23">
        <f t="shared" si="29"/>
        <v>1</v>
      </c>
      <c r="J212" s="717"/>
      <c r="K212" s="23">
        <f t="shared" si="30"/>
        <v>1</v>
      </c>
      <c r="L212" s="717"/>
      <c r="M212" s="23">
        <f t="shared" si="31"/>
        <v>1</v>
      </c>
      <c r="N212" s="717"/>
      <c r="O212" s="23">
        <f t="shared" si="32"/>
        <v>1</v>
      </c>
      <c r="P212" s="717"/>
      <c r="Q212" s="23">
        <f t="shared" si="33"/>
        <v>1</v>
      </c>
      <c r="R212" s="713">
        <f t="shared" ca="1" si="34"/>
        <v>14052</v>
      </c>
      <c r="S212" s="360">
        <f t="shared" ca="1" si="25"/>
        <v>81</v>
      </c>
    </row>
    <row r="213" spans="1:19">
      <c r="A213" s="2982" t="str">
        <f>抵押物清单!C191</f>
        <v>旭辉26街区五期（北京）-18#办公LOFT-444</v>
      </c>
      <c r="B213" s="715">
        <f>抵押物清单!D191</f>
        <v>39.49</v>
      </c>
      <c r="C213" s="23">
        <f t="shared" si="26"/>
        <v>1.01</v>
      </c>
      <c r="D213" s="717"/>
      <c r="E213" s="23">
        <f t="shared" si="27"/>
        <v>1</v>
      </c>
      <c r="F213" s="717"/>
      <c r="G213" s="23">
        <f t="shared" si="28"/>
        <v>1</v>
      </c>
      <c r="H213" s="717"/>
      <c r="I213" s="23">
        <f t="shared" si="29"/>
        <v>1</v>
      </c>
      <c r="J213" s="717"/>
      <c r="K213" s="23">
        <f t="shared" si="30"/>
        <v>1</v>
      </c>
      <c r="L213" s="717"/>
      <c r="M213" s="23">
        <f t="shared" si="31"/>
        <v>1</v>
      </c>
      <c r="N213" s="717"/>
      <c r="O213" s="23">
        <f t="shared" si="32"/>
        <v>1</v>
      </c>
      <c r="P213" s="717"/>
      <c r="Q213" s="23">
        <f t="shared" si="33"/>
        <v>1</v>
      </c>
      <c r="R213" s="713">
        <f t="shared" ca="1" si="34"/>
        <v>13779</v>
      </c>
      <c r="S213" s="360">
        <f t="shared" ca="1" si="25"/>
        <v>54</v>
      </c>
    </row>
    <row r="214" spans="1:19">
      <c r="A214" s="2982" t="str">
        <f>抵押物清单!C192</f>
        <v>旭辉26街区五期（北京）-18#办公LOFT-445</v>
      </c>
      <c r="B214" s="715">
        <f>抵押物清单!D192</f>
        <v>39.119999999999997</v>
      </c>
      <c r="C214" s="23">
        <f t="shared" si="26"/>
        <v>1.01</v>
      </c>
      <c r="D214" s="717"/>
      <c r="E214" s="23">
        <f t="shared" si="27"/>
        <v>1</v>
      </c>
      <c r="F214" s="717"/>
      <c r="G214" s="23">
        <f t="shared" si="28"/>
        <v>1</v>
      </c>
      <c r="H214" s="717"/>
      <c r="I214" s="23">
        <f t="shared" si="29"/>
        <v>1</v>
      </c>
      <c r="J214" s="717"/>
      <c r="K214" s="23">
        <f t="shared" si="30"/>
        <v>1</v>
      </c>
      <c r="L214" s="717"/>
      <c r="M214" s="23">
        <f t="shared" si="31"/>
        <v>1</v>
      </c>
      <c r="N214" s="717"/>
      <c r="O214" s="23">
        <f t="shared" si="32"/>
        <v>1</v>
      </c>
      <c r="P214" s="717"/>
      <c r="Q214" s="23">
        <f t="shared" si="33"/>
        <v>1</v>
      </c>
      <c r="R214" s="713">
        <f t="shared" ca="1" si="34"/>
        <v>13779</v>
      </c>
      <c r="S214" s="360">
        <f t="shared" ca="1" si="25"/>
        <v>54</v>
      </c>
    </row>
    <row r="215" spans="1:19">
      <c r="A215" s="2982" t="str">
        <f>抵押物清单!C193</f>
        <v>旭辉26街区五期（北京）-18#办公LOFT-446</v>
      </c>
      <c r="B215" s="715">
        <f>抵押物清单!D193</f>
        <v>39.119999999999997</v>
      </c>
      <c r="C215" s="23">
        <f t="shared" si="26"/>
        <v>1.01</v>
      </c>
      <c r="D215" s="717"/>
      <c r="E215" s="23">
        <f t="shared" si="27"/>
        <v>1</v>
      </c>
      <c r="F215" s="717"/>
      <c r="G215" s="23">
        <f t="shared" si="28"/>
        <v>1</v>
      </c>
      <c r="H215" s="717"/>
      <c r="I215" s="23">
        <f t="shared" si="29"/>
        <v>1</v>
      </c>
      <c r="J215" s="717"/>
      <c r="K215" s="23">
        <f t="shared" si="30"/>
        <v>1</v>
      </c>
      <c r="L215" s="717"/>
      <c r="M215" s="23">
        <f t="shared" si="31"/>
        <v>1</v>
      </c>
      <c r="N215" s="717"/>
      <c r="O215" s="23">
        <f t="shared" si="32"/>
        <v>1</v>
      </c>
      <c r="P215" s="717"/>
      <c r="Q215" s="23">
        <f t="shared" si="33"/>
        <v>1</v>
      </c>
      <c r="R215" s="713">
        <f t="shared" ca="1" si="34"/>
        <v>13779</v>
      </c>
      <c r="S215" s="360">
        <f t="shared" ca="1" si="25"/>
        <v>54</v>
      </c>
    </row>
    <row r="216" spans="1:19">
      <c r="A216" s="2982" t="str">
        <f>抵押物清单!C194</f>
        <v>旭辉26街区五期（北京）-18#办公LOFT-447</v>
      </c>
      <c r="B216" s="715">
        <f>抵押物清单!D194</f>
        <v>39.119999999999997</v>
      </c>
      <c r="C216" s="23">
        <f t="shared" si="26"/>
        <v>1.01</v>
      </c>
      <c r="D216" s="717"/>
      <c r="E216" s="23">
        <f t="shared" si="27"/>
        <v>1</v>
      </c>
      <c r="F216" s="717"/>
      <c r="G216" s="23">
        <f t="shared" si="28"/>
        <v>1</v>
      </c>
      <c r="H216" s="717"/>
      <c r="I216" s="23">
        <f t="shared" si="29"/>
        <v>1</v>
      </c>
      <c r="J216" s="717"/>
      <c r="K216" s="23">
        <f t="shared" si="30"/>
        <v>1</v>
      </c>
      <c r="L216" s="717"/>
      <c r="M216" s="23">
        <f t="shared" si="31"/>
        <v>1</v>
      </c>
      <c r="N216" s="717"/>
      <c r="O216" s="23">
        <f t="shared" si="32"/>
        <v>1</v>
      </c>
      <c r="P216" s="717"/>
      <c r="Q216" s="23">
        <f t="shared" si="33"/>
        <v>1</v>
      </c>
      <c r="R216" s="713">
        <f t="shared" ca="1" si="34"/>
        <v>13779</v>
      </c>
      <c r="S216" s="360">
        <f t="shared" ref="S216:S279" ca="1" si="35">ROUND(R216*B216/10000,0)</f>
        <v>54</v>
      </c>
    </row>
    <row r="217" spans="1:19">
      <c r="A217" s="2982" t="str">
        <f>抵押物清单!C195</f>
        <v>旭辉26街区五期（北京）-18#办公LOFT-448</v>
      </c>
      <c r="B217" s="715">
        <f>抵押物清单!D195</f>
        <v>39.119999999999997</v>
      </c>
      <c r="C217" s="23">
        <f t="shared" si="26"/>
        <v>1.01</v>
      </c>
      <c r="D217" s="717"/>
      <c r="E217" s="23">
        <f t="shared" si="27"/>
        <v>1</v>
      </c>
      <c r="F217" s="717"/>
      <c r="G217" s="23">
        <f t="shared" si="28"/>
        <v>1</v>
      </c>
      <c r="H217" s="717"/>
      <c r="I217" s="23">
        <f t="shared" si="29"/>
        <v>1</v>
      </c>
      <c r="J217" s="717"/>
      <c r="K217" s="23">
        <f t="shared" si="30"/>
        <v>1</v>
      </c>
      <c r="L217" s="717"/>
      <c r="M217" s="23">
        <f t="shared" si="31"/>
        <v>1</v>
      </c>
      <c r="N217" s="717"/>
      <c r="O217" s="23">
        <f t="shared" si="32"/>
        <v>1</v>
      </c>
      <c r="P217" s="717"/>
      <c r="Q217" s="23">
        <f t="shared" si="33"/>
        <v>1</v>
      </c>
      <c r="R217" s="713">
        <f t="shared" ca="1" si="34"/>
        <v>13779</v>
      </c>
      <c r="S217" s="360">
        <f t="shared" ca="1" si="35"/>
        <v>54</v>
      </c>
    </row>
    <row r="218" spans="1:19">
      <c r="A218" s="2982" t="str">
        <f>抵押物清单!C196</f>
        <v>旭辉26街区五期（北京）-18#办公LOFT-449</v>
      </c>
      <c r="B218" s="715">
        <f>抵押物清单!D196</f>
        <v>39.119999999999997</v>
      </c>
      <c r="C218" s="23">
        <f t="shared" ref="C218:C281" si="36">IF(B218="",1,(LOOKUP(B218,$3:$3,$4:$4)-LOOKUP($B$24,$3:$3,$4:$4)+100)/100)</f>
        <v>1.01</v>
      </c>
      <c r="D218" s="717"/>
      <c r="E218" s="23">
        <f t="shared" ref="E218:E281" si="37">(SUMIF($5:$5,D218,$6:$6)-SUMIF($5:$5,$D$24,$6:$6)+100)/100</f>
        <v>1</v>
      </c>
      <c r="F218" s="717"/>
      <c r="G218" s="23">
        <f t="shared" ref="G218:G281" si="38">(SUMIF($7:$7,F218,$8:$8)-SUMIF($7:$7,$F$24,$8:$8)+100)/100</f>
        <v>1</v>
      </c>
      <c r="H218" s="717"/>
      <c r="I218" s="23">
        <f t="shared" ref="I218:I281" si="39">(SUMIF($9:$9,H218,$10:$10)-SUMIF($9:$9,$H$24,$10:$10)+100)/100</f>
        <v>1</v>
      </c>
      <c r="J218" s="717"/>
      <c r="K218" s="23">
        <f t="shared" ref="K218:K281" si="40">(SUMIF($11:$11,J218,$12:$12)-SUMIF($11:$11,$J$24,$12:$12)+100)/100</f>
        <v>1</v>
      </c>
      <c r="L218" s="717"/>
      <c r="M218" s="23">
        <f t="shared" ref="M218:M281" si="41">(SUMIF($13:$13,L218,$14:$14)-SUMIF($13:$13,$L$24,$14:$14)+100)/100</f>
        <v>1</v>
      </c>
      <c r="N218" s="717"/>
      <c r="O218" s="23">
        <f t="shared" ref="O218:O281" si="42">(SUMIF($15:$15,N218,$16:$16)-SUMIF($15:$15,$N$24,$16:$16)+100)/100</f>
        <v>1</v>
      </c>
      <c r="P218" s="717"/>
      <c r="Q218" s="23">
        <f t="shared" ref="Q218:Q281" si="43">(SUMIF($17:$17,P218,$18:$18)-SUMIF($17:$17,$P$24,$18:$18)+100)/100</f>
        <v>1</v>
      </c>
      <c r="R218" s="713">
        <f t="shared" ref="R218:R281" ca="1" si="44">IF(B218="",0,ROUND($R$24*C218*E218*G218*I218*K218*M218*O218*Q218,0))</f>
        <v>13779</v>
      </c>
      <c r="S218" s="360">
        <f t="shared" ca="1" si="35"/>
        <v>54</v>
      </c>
    </row>
    <row r="219" spans="1:19">
      <c r="A219" s="2982" t="str">
        <f>抵押物清单!C197</f>
        <v>旭辉26街区五期（北京）-18#办公LOFT-450</v>
      </c>
      <c r="B219" s="715">
        <f>抵押物清单!D197</f>
        <v>39.119999999999997</v>
      </c>
      <c r="C219" s="23">
        <f t="shared" si="36"/>
        <v>1.01</v>
      </c>
      <c r="D219" s="717"/>
      <c r="E219" s="23">
        <f t="shared" si="37"/>
        <v>1</v>
      </c>
      <c r="F219" s="717"/>
      <c r="G219" s="23">
        <f t="shared" si="38"/>
        <v>1</v>
      </c>
      <c r="H219" s="717"/>
      <c r="I219" s="23">
        <f t="shared" si="39"/>
        <v>1</v>
      </c>
      <c r="J219" s="717"/>
      <c r="K219" s="23">
        <f t="shared" si="40"/>
        <v>1</v>
      </c>
      <c r="L219" s="717"/>
      <c r="M219" s="23">
        <f t="shared" si="41"/>
        <v>1</v>
      </c>
      <c r="N219" s="717"/>
      <c r="O219" s="23">
        <f t="shared" si="42"/>
        <v>1</v>
      </c>
      <c r="P219" s="717"/>
      <c r="Q219" s="23">
        <f t="shared" si="43"/>
        <v>1</v>
      </c>
      <c r="R219" s="713">
        <f t="shared" ca="1" si="44"/>
        <v>13779</v>
      </c>
      <c r="S219" s="360">
        <f t="shared" ca="1" si="35"/>
        <v>54</v>
      </c>
    </row>
    <row r="220" spans="1:19">
      <c r="A220" s="2982" t="str">
        <f>抵押物清单!C198</f>
        <v>旭辉26街区五期（北京）-18#办公LOFT-451</v>
      </c>
      <c r="B220" s="715">
        <f>抵押物清单!D198</f>
        <v>39.119999999999997</v>
      </c>
      <c r="C220" s="23">
        <f t="shared" si="36"/>
        <v>1.01</v>
      </c>
      <c r="D220" s="717"/>
      <c r="E220" s="23">
        <f t="shared" si="37"/>
        <v>1</v>
      </c>
      <c r="F220" s="717"/>
      <c r="G220" s="23">
        <f t="shared" si="38"/>
        <v>1</v>
      </c>
      <c r="H220" s="717"/>
      <c r="I220" s="23">
        <f t="shared" si="39"/>
        <v>1</v>
      </c>
      <c r="J220" s="717"/>
      <c r="K220" s="23">
        <f t="shared" si="40"/>
        <v>1</v>
      </c>
      <c r="L220" s="717"/>
      <c r="M220" s="23">
        <f t="shared" si="41"/>
        <v>1</v>
      </c>
      <c r="N220" s="717"/>
      <c r="O220" s="23">
        <f t="shared" si="42"/>
        <v>1</v>
      </c>
      <c r="P220" s="717"/>
      <c r="Q220" s="23">
        <f t="shared" si="43"/>
        <v>1</v>
      </c>
      <c r="R220" s="713">
        <f t="shared" ca="1" si="44"/>
        <v>13779</v>
      </c>
      <c r="S220" s="360">
        <f t="shared" ca="1" si="35"/>
        <v>54</v>
      </c>
    </row>
    <row r="221" spans="1:19">
      <c r="A221" s="2982" t="str">
        <f>抵押物清单!C199</f>
        <v>旭辉26街区五期（北京）-18#办公LOFT-452</v>
      </c>
      <c r="B221" s="715">
        <f>抵押物清单!D199</f>
        <v>39.119999999999997</v>
      </c>
      <c r="C221" s="23">
        <f t="shared" si="36"/>
        <v>1.01</v>
      </c>
      <c r="D221" s="717"/>
      <c r="E221" s="23">
        <f t="shared" si="37"/>
        <v>1</v>
      </c>
      <c r="F221" s="717"/>
      <c r="G221" s="23">
        <f t="shared" si="38"/>
        <v>1</v>
      </c>
      <c r="H221" s="717"/>
      <c r="I221" s="23">
        <f t="shared" si="39"/>
        <v>1</v>
      </c>
      <c r="J221" s="717"/>
      <c r="K221" s="23">
        <f t="shared" si="40"/>
        <v>1</v>
      </c>
      <c r="L221" s="717"/>
      <c r="M221" s="23">
        <f t="shared" si="41"/>
        <v>1</v>
      </c>
      <c r="N221" s="717"/>
      <c r="O221" s="23">
        <f t="shared" si="42"/>
        <v>1</v>
      </c>
      <c r="P221" s="717"/>
      <c r="Q221" s="23">
        <f t="shared" si="43"/>
        <v>1</v>
      </c>
      <c r="R221" s="713">
        <f t="shared" ca="1" si="44"/>
        <v>13779</v>
      </c>
      <c r="S221" s="360">
        <f t="shared" ca="1" si="35"/>
        <v>54</v>
      </c>
    </row>
    <row r="222" spans="1:19">
      <c r="A222" s="2982" t="str">
        <f>抵押物清单!C200</f>
        <v>旭辉26街区五期（北京）-18#办公LOFT-453</v>
      </c>
      <c r="B222" s="715">
        <f>抵押物清单!D200</f>
        <v>39.119999999999997</v>
      </c>
      <c r="C222" s="23">
        <f t="shared" si="36"/>
        <v>1.01</v>
      </c>
      <c r="D222" s="717"/>
      <c r="E222" s="23">
        <f t="shared" si="37"/>
        <v>1</v>
      </c>
      <c r="F222" s="717"/>
      <c r="G222" s="23">
        <f t="shared" si="38"/>
        <v>1</v>
      </c>
      <c r="H222" s="717"/>
      <c r="I222" s="23">
        <f t="shared" si="39"/>
        <v>1</v>
      </c>
      <c r="J222" s="717"/>
      <c r="K222" s="23">
        <f t="shared" si="40"/>
        <v>1</v>
      </c>
      <c r="L222" s="717"/>
      <c r="M222" s="23">
        <f t="shared" si="41"/>
        <v>1</v>
      </c>
      <c r="N222" s="717"/>
      <c r="O222" s="23">
        <f t="shared" si="42"/>
        <v>1</v>
      </c>
      <c r="P222" s="717"/>
      <c r="Q222" s="23">
        <f t="shared" si="43"/>
        <v>1</v>
      </c>
      <c r="R222" s="713">
        <f t="shared" ca="1" si="44"/>
        <v>13779</v>
      </c>
      <c r="S222" s="360">
        <f t="shared" ca="1" si="35"/>
        <v>54</v>
      </c>
    </row>
    <row r="223" spans="1:19">
      <c r="A223" s="2982" t="str">
        <f>抵押物清单!C201</f>
        <v>旭辉26街区五期（北京）-18#办公LOFT-454</v>
      </c>
      <c r="B223" s="715">
        <f>抵押物清单!D201</f>
        <v>39.119999999999997</v>
      </c>
      <c r="C223" s="23">
        <f t="shared" si="36"/>
        <v>1.01</v>
      </c>
      <c r="D223" s="717"/>
      <c r="E223" s="23">
        <f t="shared" si="37"/>
        <v>1</v>
      </c>
      <c r="F223" s="717"/>
      <c r="G223" s="23">
        <f t="shared" si="38"/>
        <v>1</v>
      </c>
      <c r="H223" s="717"/>
      <c r="I223" s="23">
        <f t="shared" si="39"/>
        <v>1</v>
      </c>
      <c r="J223" s="717"/>
      <c r="K223" s="23">
        <f t="shared" si="40"/>
        <v>1</v>
      </c>
      <c r="L223" s="717"/>
      <c r="M223" s="23">
        <f t="shared" si="41"/>
        <v>1</v>
      </c>
      <c r="N223" s="717"/>
      <c r="O223" s="23">
        <f t="shared" si="42"/>
        <v>1</v>
      </c>
      <c r="P223" s="717"/>
      <c r="Q223" s="23">
        <f t="shared" si="43"/>
        <v>1</v>
      </c>
      <c r="R223" s="713">
        <f t="shared" ca="1" si="44"/>
        <v>13779</v>
      </c>
      <c r="S223" s="360">
        <f t="shared" ca="1" si="35"/>
        <v>54</v>
      </c>
    </row>
    <row r="224" spans="1:19">
      <c r="A224" s="2982" t="str">
        <f>抵押物清单!C202</f>
        <v>旭辉26街区五期（北京）-18#办公LOFT-455</v>
      </c>
      <c r="B224" s="715">
        <f>抵押物清单!D202</f>
        <v>39.119999999999997</v>
      </c>
      <c r="C224" s="23">
        <f t="shared" si="36"/>
        <v>1.01</v>
      </c>
      <c r="D224" s="717"/>
      <c r="E224" s="23">
        <f t="shared" si="37"/>
        <v>1</v>
      </c>
      <c r="F224" s="717"/>
      <c r="G224" s="23">
        <f t="shared" si="38"/>
        <v>1</v>
      </c>
      <c r="H224" s="717"/>
      <c r="I224" s="23">
        <f t="shared" si="39"/>
        <v>1</v>
      </c>
      <c r="J224" s="717"/>
      <c r="K224" s="23">
        <f t="shared" si="40"/>
        <v>1</v>
      </c>
      <c r="L224" s="717"/>
      <c r="M224" s="23">
        <f t="shared" si="41"/>
        <v>1</v>
      </c>
      <c r="N224" s="717"/>
      <c r="O224" s="23">
        <f t="shared" si="42"/>
        <v>1</v>
      </c>
      <c r="P224" s="717"/>
      <c r="Q224" s="23">
        <f t="shared" si="43"/>
        <v>1</v>
      </c>
      <c r="R224" s="713">
        <f t="shared" ca="1" si="44"/>
        <v>13779</v>
      </c>
      <c r="S224" s="360">
        <f t="shared" ca="1" si="35"/>
        <v>54</v>
      </c>
    </row>
    <row r="225" spans="1:19">
      <c r="A225" s="2982" t="str">
        <f>抵押物清单!C203</f>
        <v>旭辉26街区五期（北京）-18#办公LOFT-456</v>
      </c>
      <c r="B225" s="715">
        <f>抵押物清单!D203</f>
        <v>39.119999999999997</v>
      </c>
      <c r="C225" s="23">
        <f t="shared" si="36"/>
        <v>1.01</v>
      </c>
      <c r="D225" s="717"/>
      <c r="E225" s="23">
        <f t="shared" si="37"/>
        <v>1</v>
      </c>
      <c r="F225" s="717"/>
      <c r="G225" s="23">
        <f t="shared" si="38"/>
        <v>1</v>
      </c>
      <c r="H225" s="717"/>
      <c r="I225" s="23">
        <f t="shared" si="39"/>
        <v>1</v>
      </c>
      <c r="J225" s="717"/>
      <c r="K225" s="23">
        <f t="shared" si="40"/>
        <v>1</v>
      </c>
      <c r="L225" s="717"/>
      <c r="M225" s="23">
        <f t="shared" si="41"/>
        <v>1</v>
      </c>
      <c r="N225" s="717"/>
      <c r="O225" s="23">
        <f t="shared" si="42"/>
        <v>1</v>
      </c>
      <c r="P225" s="717"/>
      <c r="Q225" s="23">
        <f t="shared" si="43"/>
        <v>1</v>
      </c>
      <c r="R225" s="713">
        <f t="shared" ca="1" si="44"/>
        <v>13779</v>
      </c>
      <c r="S225" s="360">
        <f t="shared" ca="1" si="35"/>
        <v>54</v>
      </c>
    </row>
    <row r="226" spans="1:19">
      <c r="A226" s="2982" t="str">
        <f>抵押物清单!C204</f>
        <v>旭辉26街区五期（北京）-18#办公LOFT-457</v>
      </c>
      <c r="B226" s="715">
        <f>抵押物清单!D204</f>
        <v>38.85</v>
      </c>
      <c r="C226" s="23">
        <f t="shared" si="36"/>
        <v>1.01</v>
      </c>
      <c r="D226" s="717"/>
      <c r="E226" s="23">
        <f t="shared" si="37"/>
        <v>1</v>
      </c>
      <c r="F226" s="717"/>
      <c r="G226" s="23">
        <f t="shared" si="38"/>
        <v>1</v>
      </c>
      <c r="H226" s="717"/>
      <c r="I226" s="23">
        <f t="shared" si="39"/>
        <v>1</v>
      </c>
      <c r="J226" s="717"/>
      <c r="K226" s="23">
        <f t="shared" si="40"/>
        <v>1</v>
      </c>
      <c r="L226" s="717"/>
      <c r="M226" s="23">
        <f t="shared" si="41"/>
        <v>1</v>
      </c>
      <c r="N226" s="717"/>
      <c r="O226" s="23">
        <f t="shared" si="42"/>
        <v>1</v>
      </c>
      <c r="P226" s="717"/>
      <c r="Q226" s="23">
        <f t="shared" si="43"/>
        <v>1</v>
      </c>
      <c r="R226" s="713">
        <f t="shared" ca="1" si="44"/>
        <v>13779</v>
      </c>
      <c r="S226" s="360">
        <f t="shared" ca="1" si="35"/>
        <v>54</v>
      </c>
    </row>
    <row r="227" spans="1:19">
      <c r="A227" s="2982" t="str">
        <f>抵押物清单!C205</f>
        <v>旭辉26街区五期（北京）-18#办公LOFT-458</v>
      </c>
      <c r="B227" s="715">
        <f>抵押物清单!D205</f>
        <v>46.28</v>
      </c>
      <c r="C227" s="23">
        <f t="shared" si="36"/>
        <v>1.02</v>
      </c>
      <c r="D227" s="717"/>
      <c r="E227" s="23">
        <f t="shared" si="37"/>
        <v>1</v>
      </c>
      <c r="F227" s="717"/>
      <c r="G227" s="23">
        <f t="shared" si="38"/>
        <v>1</v>
      </c>
      <c r="H227" s="717"/>
      <c r="I227" s="23">
        <f t="shared" si="39"/>
        <v>1</v>
      </c>
      <c r="J227" s="717"/>
      <c r="K227" s="23">
        <f t="shared" si="40"/>
        <v>1</v>
      </c>
      <c r="L227" s="717"/>
      <c r="M227" s="23">
        <f t="shared" si="41"/>
        <v>1</v>
      </c>
      <c r="N227" s="717"/>
      <c r="O227" s="23">
        <f t="shared" si="42"/>
        <v>1</v>
      </c>
      <c r="P227" s="717"/>
      <c r="Q227" s="23">
        <f t="shared" si="43"/>
        <v>1</v>
      </c>
      <c r="R227" s="713">
        <f t="shared" ca="1" si="44"/>
        <v>13916</v>
      </c>
      <c r="S227" s="360">
        <f t="shared" ca="1" si="35"/>
        <v>64</v>
      </c>
    </row>
    <row r="228" spans="1:19">
      <c r="A228" s="2982" t="str">
        <f>抵押物清单!C206</f>
        <v>旭辉26街区五期（北京）-18#办公LOFT-459</v>
      </c>
      <c r="B228" s="715">
        <f>抵押物清单!D206</f>
        <v>39.49</v>
      </c>
      <c r="C228" s="23">
        <f t="shared" si="36"/>
        <v>1.01</v>
      </c>
      <c r="D228" s="717"/>
      <c r="E228" s="23">
        <f t="shared" si="37"/>
        <v>1</v>
      </c>
      <c r="F228" s="717"/>
      <c r="G228" s="23">
        <f t="shared" si="38"/>
        <v>1</v>
      </c>
      <c r="H228" s="717"/>
      <c r="I228" s="23">
        <f t="shared" si="39"/>
        <v>1</v>
      </c>
      <c r="J228" s="717"/>
      <c r="K228" s="23">
        <f t="shared" si="40"/>
        <v>1</v>
      </c>
      <c r="L228" s="717"/>
      <c r="M228" s="23">
        <f t="shared" si="41"/>
        <v>1</v>
      </c>
      <c r="N228" s="717"/>
      <c r="O228" s="23">
        <f t="shared" si="42"/>
        <v>1</v>
      </c>
      <c r="P228" s="717"/>
      <c r="Q228" s="23">
        <f t="shared" si="43"/>
        <v>1</v>
      </c>
      <c r="R228" s="713">
        <f t="shared" ca="1" si="44"/>
        <v>13779</v>
      </c>
      <c r="S228" s="360">
        <f t="shared" ca="1" si="35"/>
        <v>54</v>
      </c>
    </row>
    <row r="229" spans="1:19">
      <c r="A229" s="2982" t="str">
        <f>抵押物清单!C207</f>
        <v>旭辉26街区五期（北京）-18#办公LOFT-460</v>
      </c>
      <c r="B229" s="715">
        <f>抵押物清单!D207</f>
        <v>39.119999999999997</v>
      </c>
      <c r="C229" s="23">
        <f t="shared" si="36"/>
        <v>1.01</v>
      </c>
      <c r="D229" s="717"/>
      <c r="E229" s="23">
        <f t="shared" si="37"/>
        <v>1</v>
      </c>
      <c r="F229" s="717"/>
      <c r="G229" s="23">
        <f t="shared" si="38"/>
        <v>1</v>
      </c>
      <c r="H229" s="717"/>
      <c r="I229" s="23">
        <f t="shared" si="39"/>
        <v>1</v>
      </c>
      <c r="J229" s="717"/>
      <c r="K229" s="23">
        <f t="shared" si="40"/>
        <v>1</v>
      </c>
      <c r="L229" s="717"/>
      <c r="M229" s="23">
        <f t="shared" si="41"/>
        <v>1</v>
      </c>
      <c r="N229" s="717"/>
      <c r="O229" s="23">
        <f t="shared" si="42"/>
        <v>1</v>
      </c>
      <c r="P229" s="717"/>
      <c r="Q229" s="23">
        <f t="shared" si="43"/>
        <v>1</v>
      </c>
      <c r="R229" s="713">
        <f t="shared" ca="1" si="44"/>
        <v>13779</v>
      </c>
      <c r="S229" s="360">
        <f t="shared" ca="1" si="35"/>
        <v>54</v>
      </c>
    </row>
    <row r="230" spans="1:19">
      <c r="A230" s="2982" t="str">
        <f>抵押物清单!C208</f>
        <v>旭辉26街区五期（北京）-18#办公LOFT-461</v>
      </c>
      <c r="B230" s="715">
        <f>抵押物清单!D208</f>
        <v>39.119999999999997</v>
      </c>
      <c r="C230" s="23">
        <f t="shared" si="36"/>
        <v>1.01</v>
      </c>
      <c r="D230" s="717"/>
      <c r="E230" s="23">
        <f t="shared" si="37"/>
        <v>1</v>
      </c>
      <c r="F230" s="717"/>
      <c r="G230" s="23">
        <f t="shared" si="38"/>
        <v>1</v>
      </c>
      <c r="H230" s="717"/>
      <c r="I230" s="23">
        <f t="shared" si="39"/>
        <v>1</v>
      </c>
      <c r="J230" s="717"/>
      <c r="K230" s="23">
        <f t="shared" si="40"/>
        <v>1</v>
      </c>
      <c r="L230" s="717"/>
      <c r="M230" s="23">
        <f t="shared" si="41"/>
        <v>1</v>
      </c>
      <c r="N230" s="717"/>
      <c r="O230" s="23">
        <f t="shared" si="42"/>
        <v>1</v>
      </c>
      <c r="P230" s="717"/>
      <c r="Q230" s="23">
        <f t="shared" si="43"/>
        <v>1</v>
      </c>
      <c r="R230" s="713">
        <f t="shared" ca="1" si="44"/>
        <v>13779</v>
      </c>
      <c r="S230" s="360">
        <f t="shared" ca="1" si="35"/>
        <v>54</v>
      </c>
    </row>
    <row r="231" spans="1:19">
      <c r="A231" s="2982" t="str">
        <f>抵押物清单!C209</f>
        <v>旭辉26街区五期（北京）-18#办公LOFT-462</v>
      </c>
      <c r="B231" s="715">
        <f>抵押物清单!D209</f>
        <v>39.119999999999997</v>
      </c>
      <c r="C231" s="23">
        <f t="shared" si="36"/>
        <v>1.01</v>
      </c>
      <c r="D231" s="717"/>
      <c r="E231" s="23">
        <f t="shared" si="37"/>
        <v>1</v>
      </c>
      <c r="F231" s="717"/>
      <c r="G231" s="23">
        <f t="shared" si="38"/>
        <v>1</v>
      </c>
      <c r="H231" s="717"/>
      <c r="I231" s="23">
        <f t="shared" si="39"/>
        <v>1</v>
      </c>
      <c r="J231" s="717"/>
      <c r="K231" s="23">
        <f t="shared" si="40"/>
        <v>1</v>
      </c>
      <c r="L231" s="717"/>
      <c r="M231" s="23">
        <f t="shared" si="41"/>
        <v>1</v>
      </c>
      <c r="N231" s="717"/>
      <c r="O231" s="23">
        <f t="shared" si="42"/>
        <v>1</v>
      </c>
      <c r="P231" s="717"/>
      <c r="Q231" s="23">
        <f t="shared" si="43"/>
        <v>1</v>
      </c>
      <c r="R231" s="713">
        <f t="shared" ca="1" si="44"/>
        <v>13779</v>
      </c>
      <c r="S231" s="360">
        <f t="shared" ca="1" si="35"/>
        <v>54</v>
      </c>
    </row>
    <row r="232" spans="1:19">
      <c r="A232" s="2982" t="str">
        <f>抵押物清单!C210</f>
        <v>旭辉26街区五期（北京）-18#办公LOFT-463</v>
      </c>
      <c r="B232" s="715">
        <f>抵押物清单!D210</f>
        <v>39.119999999999997</v>
      </c>
      <c r="C232" s="23">
        <f t="shared" si="36"/>
        <v>1.01</v>
      </c>
      <c r="D232" s="717"/>
      <c r="E232" s="23">
        <f t="shared" si="37"/>
        <v>1</v>
      </c>
      <c r="F232" s="717"/>
      <c r="G232" s="23">
        <f t="shared" si="38"/>
        <v>1</v>
      </c>
      <c r="H232" s="717"/>
      <c r="I232" s="23">
        <f t="shared" si="39"/>
        <v>1</v>
      </c>
      <c r="J232" s="717"/>
      <c r="K232" s="23">
        <f t="shared" si="40"/>
        <v>1</v>
      </c>
      <c r="L232" s="717"/>
      <c r="M232" s="23">
        <f t="shared" si="41"/>
        <v>1</v>
      </c>
      <c r="N232" s="717"/>
      <c r="O232" s="23">
        <f t="shared" si="42"/>
        <v>1</v>
      </c>
      <c r="P232" s="717"/>
      <c r="Q232" s="23">
        <f t="shared" si="43"/>
        <v>1</v>
      </c>
      <c r="R232" s="713">
        <f t="shared" ca="1" si="44"/>
        <v>13779</v>
      </c>
      <c r="S232" s="360">
        <f t="shared" ca="1" si="35"/>
        <v>54</v>
      </c>
    </row>
    <row r="233" spans="1:19">
      <c r="A233" s="2982" t="str">
        <f>抵押物清单!C211</f>
        <v>旭辉26街区五期（北京）-18#办公LOFT-464</v>
      </c>
      <c r="B233" s="715">
        <f>抵押物清单!D211</f>
        <v>39.119999999999997</v>
      </c>
      <c r="C233" s="23">
        <f t="shared" si="36"/>
        <v>1.01</v>
      </c>
      <c r="D233" s="717"/>
      <c r="E233" s="23">
        <f t="shared" si="37"/>
        <v>1</v>
      </c>
      <c r="F233" s="717"/>
      <c r="G233" s="23">
        <f t="shared" si="38"/>
        <v>1</v>
      </c>
      <c r="H233" s="717"/>
      <c r="I233" s="23">
        <f t="shared" si="39"/>
        <v>1</v>
      </c>
      <c r="J233" s="717"/>
      <c r="K233" s="23">
        <f t="shared" si="40"/>
        <v>1</v>
      </c>
      <c r="L233" s="717"/>
      <c r="M233" s="23">
        <f t="shared" si="41"/>
        <v>1</v>
      </c>
      <c r="N233" s="717"/>
      <c r="O233" s="23">
        <f t="shared" si="42"/>
        <v>1</v>
      </c>
      <c r="P233" s="717"/>
      <c r="Q233" s="23">
        <f t="shared" si="43"/>
        <v>1</v>
      </c>
      <c r="R233" s="713">
        <f t="shared" ca="1" si="44"/>
        <v>13779</v>
      </c>
      <c r="S233" s="360">
        <f t="shared" ca="1" si="35"/>
        <v>54</v>
      </c>
    </row>
    <row r="234" spans="1:19">
      <c r="A234" s="2982" t="str">
        <f>抵押物清单!C212</f>
        <v>旭辉26街区五期（北京）-18#办公LOFT-465</v>
      </c>
      <c r="B234" s="715">
        <f>抵押物清单!D212</f>
        <v>39.119999999999997</v>
      </c>
      <c r="C234" s="23">
        <f t="shared" si="36"/>
        <v>1.01</v>
      </c>
      <c r="D234" s="717"/>
      <c r="E234" s="23">
        <f t="shared" si="37"/>
        <v>1</v>
      </c>
      <c r="F234" s="717"/>
      <c r="G234" s="23">
        <f t="shared" si="38"/>
        <v>1</v>
      </c>
      <c r="H234" s="717"/>
      <c r="I234" s="23">
        <f t="shared" si="39"/>
        <v>1</v>
      </c>
      <c r="J234" s="717"/>
      <c r="K234" s="23">
        <f t="shared" si="40"/>
        <v>1</v>
      </c>
      <c r="L234" s="717"/>
      <c r="M234" s="23">
        <f t="shared" si="41"/>
        <v>1</v>
      </c>
      <c r="N234" s="717"/>
      <c r="O234" s="23">
        <f t="shared" si="42"/>
        <v>1</v>
      </c>
      <c r="P234" s="717"/>
      <c r="Q234" s="23">
        <f t="shared" si="43"/>
        <v>1</v>
      </c>
      <c r="R234" s="713">
        <f t="shared" ca="1" si="44"/>
        <v>13779</v>
      </c>
      <c r="S234" s="360">
        <f t="shared" ca="1" si="35"/>
        <v>54</v>
      </c>
    </row>
    <row r="235" spans="1:19">
      <c r="A235" s="2982" t="str">
        <f>抵押物清单!C213</f>
        <v>旭辉26街区五期（北京）-18#办公LOFT-466</v>
      </c>
      <c r="B235" s="715">
        <f>抵押物清单!D213</f>
        <v>39.119999999999997</v>
      </c>
      <c r="C235" s="23">
        <f t="shared" si="36"/>
        <v>1.01</v>
      </c>
      <c r="D235" s="717"/>
      <c r="E235" s="23">
        <f t="shared" si="37"/>
        <v>1</v>
      </c>
      <c r="F235" s="717"/>
      <c r="G235" s="23">
        <f t="shared" si="38"/>
        <v>1</v>
      </c>
      <c r="H235" s="717"/>
      <c r="I235" s="23">
        <f t="shared" si="39"/>
        <v>1</v>
      </c>
      <c r="J235" s="717"/>
      <c r="K235" s="23">
        <f t="shared" si="40"/>
        <v>1</v>
      </c>
      <c r="L235" s="717"/>
      <c r="M235" s="23">
        <f t="shared" si="41"/>
        <v>1</v>
      </c>
      <c r="N235" s="717"/>
      <c r="O235" s="23">
        <f t="shared" si="42"/>
        <v>1</v>
      </c>
      <c r="P235" s="717"/>
      <c r="Q235" s="23">
        <f t="shared" si="43"/>
        <v>1</v>
      </c>
      <c r="R235" s="713">
        <f t="shared" ca="1" si="44"/>
        <v>13779</v>
      </c>
      <c r="S235" s="360">
        <f t="shared" ca="1" si="35"/>
        <v>54</v>
      </c>
    </row>
    <row r="236" spans="1:19">
      <c r="A236" s="2982" t="str">
        <f>抵押物清单!C214</f>
        <v>旭辉26街区五期（北京）-18#办公LOFT-467</v>
      </c>
      <c r="B236" s="715">
        <f>抵押物清单!D214</f>
        <v>39.119999999999997</v>
      </c>
      <c r="C236" s="23">
        <f t="shared" si="36"/>
        <v>1.01</v>
      </c>
      <c r="D236" s="717"/>
      <c r="E236" s="23">
        <f t="shared" si="37"/>
        <v>1</v>
      </c>
      <c r="F236" s="717"/>
      <c r="G236" s="23">
        <f t="shared" si="38"/>
        <v>1</v>
      </c>
      <c r="H236" s="717"/>
      <c r="I236" s="23">
        <f t="shared" si="39"/>
        <v>1</v>
      </c>
      <c r="J236" s="717"/>
      <c r="K236" s="23">
        <f t="shared" si="40"/>
        <v>1</v>
      </c>
      <c r="L236" s="717"/>
      <c r="M236" s="23">
        <f t="shared" si="41"/>
        <v>1</v>
      </c>
      <c r="N236" s="717"/>
      <c r="O236" s="23">
        <f t="shared" si="42"/>
        <v>1</v>
      </c>
      <c r="P236" s="717"/>
      <c r="Q236" s="23">
        <f t="shared" si="43"/>
        <v>1</v>
      </c>
      <c r="R236" s="713">
        <f t="shared" ca="1" si="44"/>
        <v>13779</v>
      </c>
      <c r="S236" s="360">
        <f t="shared" ca="1" si="35"/>
        <v>54</v>
      </c>
    </row>
    <row r="237" spans="1:19">
      <c r="A237" s="2982" t="str">
        <f>抵押物清单!C215</f>
        <v>旭辉26街区五期（北京）-18#办公LOFT-468</v>
      </c>
      <c r="B237" s="715">
        <f>抵押物清单!D215</f>
        <v>39.119999999999997</v>
      </c>
      <c r="C237" s="23">
        <f t="shared" si="36"/>
        <v>1.01</v>
      </c>
      <c r="D237" s="717"/>
      <c r="E237" s="23">
        <f t="shared" si="37"/>
        <v>1</v>
      </c>
      <c r="F237" s="717"/>
      <c r="G237" s="23">
        <f t="shared" si="38"/>
        <v>1</v>
      </c>
      <c r="H237" s="717"/>
      <c r="I237" s="23">
        <f t="shared" si="39"/>
        <v>1</v>
      </c>
      <c r="J237" s="717"/>
      <c r="K237" s="23">
        <f t="shared" si="40"/>
        <v>1</v>
      </c>
      <c r="L237" s="717"/>
      <c r="M237" s="23">
        <f t="shared" si="41"/>
        <v>1</v>
      </c>
      <c r="N237" s="717"/>
      <c r="O237" s="23">
        <f t="shared" si="42"/>
        <v>1</v>
      </c>
      <c r="P237" s="717"/>
      <c r="Q237" s="23">
        <f t="shared" si="43"/>
        <v>1</v>
      </c>
      <c r="R237" s="713">
        <f t="shared" ca="1" si="44"/>
        <v>13779</v>
      </c>
      <c r="S237" s="360">
        <f t="shared" ca="1" si="35"/>
        <v>54</v>
      </c>
    </row>
    <row r="238" spans="1:19">
      <c r="A238" s="2982" t="str">
        <f>抵押物清单!C216</f>
        <v>旭辉26街区五期（北京）-18#办公LOFT-469</v>
      </c>
      <c r="B238" s="715">
        <f>抵押物清单!D216</f>
        <v>39.119999999999997</v>
      </c>
      <c r="C238" s="23">
        <f t="shared" si="36"/>
        <v>1.01</v>
      </c>
      <c r="D238" s="717"/>
      <c r="E238" s="23">
        <f t="shared" si="37"/>
        <v>1</v>
      </c>
      <c r="F238" s="717"/>
      <c r="G238" s="23">
        <f t="shared" si="38"/>
        <v>1</v>
      </c>
      <c r="H238" s="717"/>
      <c r="I238" s="23">
        <f t="shared" si="39"/>
        <v>1</v>
      </c>
      <c r="J238" s="717"/>
      <c r="K238" s="23">
        <f t="shared" si="40"/>
        <v>1</v>
      </c>
      <c r="L238" s="717"/>
      <c r="M238" s="23">
        <f t="shared" si="41"/>
        <v>1</v>
      </c>
      <c r="N238" s="717"/>
      <c r="O238" s="23">
        <f t="shared" si="42"/>
        <v>1</v>
      </c>
      <c r="P238" s="717"/>
      <c r="Q238" s="23">
        <f t="shared" si="43"/>
        <v>1</v>
      </c>
      <c r="R238" s="713">
        <f t="shared" ca="1" si="44"/>
        <v>13779</v>
      </c>
      <c r="S238" s="360">
        <f t="shared" ca="1" si="35"/>
        <v>54</v>
      </c>
    </row>
    <row r="239" spans="1:19">
      <c r="A239" s="2982" t="str">
        <f>抵押物清单!C217</f>
        <v>旭辉26街区五期（北京）-18#办公LOFT-470</v>
      </c>
      <c r="B239" s="715">
        <f>抵押物清单!D217</f>
        <v>39.119999999999997</v>
      </c>
      <c r="C239" s="23">
        <f t="shared" si="36"/>
        <v>1.01</v>
      </c>
      <c r="D239" s="717"/>
      <c r="E239" s="23">
        <f t="shared" si="37"/>
        <v>1</v>
      </c>
      <c r="F239" s="717"/>
      <c r="G239" s="23">
        <f t="shared" si="38"/>
        <v>1</v>
      </c>
      <c r="H239" s="717"/>
      <c r="I239" s="23">
        <f t="shared" si="39"/>
        <v>1</v>
      </c>
      <c r="J239" s="717"/>
      <c r="K239" s="23">
        <f t="shared" si="40"/>
        <v>1</v>
      </c>
      <c r="L239" s="717"/>
      <c r="M239" s="23">
        <f t="shared" si="41"/>
        <v>1</v>
      </c>
      <c r="N239" s="717"/>
      <c r="O239" s="23">
        <f t="shared" si="42"/>
        <v>1</v>
      </c>
      <c r="P239" s="717"/>
      <c r="Q239" s="23">
        <f t="shared" si="43"/>
        <v>1</v>
      </c>
      <c r="R239" s="713">
        <f t="shared" ca="1" si="44"/>
        <v>13779</v>
      </c>
      <c r="S239" s="360">
        <f t="shared" ca="1" si="35"/>
        <v>54</v>
      </c>
    </row>
    <row r="240" spans="1:19">
      <c r="A240" s="2982" t="str">
        <f>抵押物清单!C218</f>
        <v>旭辉26街区五期（北京）-18#办公LOFT-471</v>
      </c>
      <c r="B240" s="715">
        <f>抵押物清单!D218</f>
        <v>39.119999999999997</v>
      </c>
      <c r="C240" s="23">
        <f t="shared" si="36"/>
        <v>1.01</v>
      </c>
      <c r="D240" s="717"/>
      <c r="E240" s="23">
        <f t="shared" si="37"/>
        <v>1</v>
      </c>
      <c r="F240" s="717"/>
      <c r="G240" s="23">
        <f t="shared" si="38"/>
        <v>1</v>
      </c>
      <c r="H240" s="717"/>
      <c r="I240" s="23">
        <f t="shared" si="39"/>
        <v>1</v>
      </c>
      <c r="J240" s="717"/>
      <c r="K240" s="23">
        <f t="shared" si="40"/>
        <v>1</v>
      </c>
      <c r="L240" s="717"/>
      <c r="M240" s="23">
        <f t="shared" si="41"/>
        <v>1</v>
      </c>
      <c r="N240" s="717"/>
      <c r="O240" s="23">
        <f t="shared" si="42"/>
        <v>1</v>
      </c>
      <c r="P240" s="717"/>
      <c r="Q240" s="23">
        <f t="shared" si="43"/>
        <v>1</v>
      </c>
      <c r="R240" s="713">
        <f t="shared" ca="1" si="44"/>
        <v>13779</v>
      </c>
      <c r="S240" s="360">
        <f t="shared" ca="1" si="35"/>
        <v>54</v>
      </c>
    </row>
    <row r="241" spans="1:19">
      <c r="A241" s="2982" t="str">
        <f>抵押物清单!C219</f>
        <v>旭辉26街区五期（北京）-18#办公LOFT-472</v>
      </c>
      <c r="B241" s="715">
        <f>抵押物清单!D219</f>
        <v>39.119999999999997</v>
      </c>
      <c r="C241" s="23">
        <f t="shared" si="36"/>
        <v>1.01</v>
      </c>
      <c r="D241" s="717"/>
      <c r="E241" s="23">
        <f t="shared" si="37"/>
        <v>1</v>
      </c>
      <c r="F241" s="717"/>
      <c r="G241" s="23">
        <f t="shared" si="38"/>
        <v>1</v>
      </c>
      <c r="H241" s="717"/>
      <c r="I241" s="23">
        <f t="shared" si="39"/>
        <v>1</v>
      </c>
      <c r="J241" s="717"/>
      <c r="K241" s="23">
        <f t="shared" si="40"/>
        <v>1</v>
      </c>
      <c r="L241" s="717"/>
      <c r="M241" s="23">
        <f t="shared" si="41"/>
        <v>1</v>
      </c>
      <c r="N241" s="717"/>
      <c r="O241" s="23">
        <f t="shared" si="42"/>
        <v>1</v>
      </c>
      <c r="P241" s="717"/>
      <c r="Q241" s="23">
        <f t="shared" si="43"/>
        <v>1</v>
      </c>
      <c r="R241" s="713">
        <f t="shared" ca="1" si="44"/>
        <v>13779</v>
      </c>
      <c r="S241" s="360">
        <f t="shared" ca="1" si="35"/>
        <v>54</v>
      </c>
    </row>
    <row r="242" spans="1:19">
      <c r="A242" s="2982" t="str">
        <f>抵押物清单!C220</f>
        <v>旭辉26街区五期（北京）-18#办公LOFT-473</v>
      </c>
      <c r="B242" s="715">
        <f>抵押物清单!D220</f>
        <v>39.119999999999997</v>
      </c>
      <c r="C242" s="23">
        <f t="shared" si="36"/>
        <v>1.01</v>
      </c>
      <c r="D242" s="717"/>
      <c r="E242" s="23">
        <f t="shared" si="37"/>
        <v>1</v>
      </c>
      <c r="F242" s="717"/>
      <c r="G242" s="23">
        <f t="shared" si="38"/>
        <v>1</v>
      </c>
      <c r="H242" s="717"/>
      <c r="I242" s="23">
        <f t="shared" si="39"/>
        <v>1</v>
      </c>
      <c r="J242" s="717"/>
      <c r="K242" s="23">
        <f t="shared" si="40"/>
        <v>1</v>
      </c>
      <c r="L242" s="717"/>
      <c r="M242" s="23">
        <f t="shared" si="41"/>
        <v>1</v>
      </c>
      <c r="N242" s="717"/>
      <c r="O242" s="23">
        <f t="shared" si="42"/>
        <v>1</v>
      </c>
      <c r="P242" s="717"/>
      <c r="Q242" s="23">
        <f t="shared" si="43"/>
        <v>1</v>
      </c>
      <c r="R242" s="713">
        <f t="shared" ca="1" si="44"/>
        <v>13779</v>
      </c>
      <c r="S242" s="360">
        <f t="shared" ca="1" si="35"/>
        <v>54</v>
      </c>
    </row>
    <row r="243" spans="1:19">
      <c r="A243" s="2982" t="str">
        <f>抵押物清单!C221</f>
        <v>旭辉26街区五期（北京）-18#办公LOFT-474</v>
      </c>
      <c r="B243" s="715">
        <f>抵押物清单!D221</f>
        <v>39.49</v>
      </c>
      <c r="C243" s="23">
        <f t="shared" si="36"/>
        <v>1.01</v>
      </c>
      <c r="D243" s="717"/>
      <c r="E243" s="23">
        <f t="shared" si="37"/>
        <v>1</v>
      </c>
      <c r="F243" s="717"/>
      <c r="G243" s="23">
        <f t="shared" si="38"/>
        <v>1</v>
      </c>
      <c r="H243" s="717"/>
      <c r="I243" s="23">
        <f t="shared" si="39"/>
        <v>1</v>
      </c>
      <c r="J243" s="717"/>
      <c r="K243" s="23">
        <f t="shared" si="40"/>
        <v>1</v>
      </c>
      <c r="L243" s="717"/>
      <c r="M243" s="23">
        <f t="shared" si="41"/>
        <v>1</v>
      </c>
      <c r="N243" s="717"/>
      <c r="O243" s="23">
        <f t="shared" si="42"/>
        <v>1</v>
      </c>
      <c r="P243" s="717"/>
      <c r="Q243" s="23">
        <f t="shared" si="43"/>
        <v>1</v>
      </c>
      <c r="R243" s="713">
        <f t="shared" ca="1" si="44"/>
        <v>13779</v>
      </c>
      <c r="S243" s="360">
        <f t="shared" ca="1" si="35"/>
        <v>54</v>
      </c>
    </row>
    <row r="244" spans="1:19">
      <c r="A244" s="2982" t="str">
        <f>抵押物清单!C222</f>
        <v>旭辉26街区五期（北京）-18#办公LOFT-501</v>
      </c>
      <c r="B244" s="715">
        <f>抵押物清单!D222</f>
        <v>25.69</v>
      </c>
      <c r="C244" s="23">
        <f t="shared" si="36"/>
        <v>1</v>
      </c>
      <c r="D244" s="717"/>
      <c r="E244" s="23">
        <f t="shared" si="37"/>
        <v>1</v>
      </c>
      <c r="F244" s="717"/>
      <c r="G244" s="23">
        <f t="shared" si="38"/>
        <v>1</v>
      </c>
      <c r="H244" s="717"/>
      <c r="I244" s="23">
        <f t="shared" si="39"/>
        <v>1</v>
      </c>
      <c r="J244" s="717"/>
      <c r="K244" s="23">
        <f t="shared" si="40"/>
        <v>1</v>
      </c>
      <c r="L244" s="717"/>
      <c r="M244" s="23">
        <f t="shared" si="41"/>
        <v>1</v>
      </c>
      <c r="N244" s="717"/>
      <c r="O244" s="23">
        <f t="shared" si="42"/>
        <v>1</v>
      </c>
      <c r="P244" s="717"/>
      <c r="Q244" s="23">
        <f t="shared" si="43"/>
        <v>1</v>
      </c>
      <c r="R244" s="713">
        <f t="shared" ca="1" si="44"/>
        <v>13643</v>
      </c>
      <c r="S244" s="360">
        <f t="shared" ca="1" si="35"/>
        <v>35</v>
      </c>
    </row>
    <row r="245" spans="1:19">
      <c r="A245" s="2982" t="str">
        <f>抵押物清单!C223</f>
        <v>旭辉26街区五期（北京）-18#办公LOFT-502</v>
      </c>
      <c r="B245" s="715">
        <f>抵押物清单!D223</f>
        <v>25.4</v>
      </c>
      <c r="C245" s="23">
        <f t="shared" si="36"/>
        <v>1</v>
      </c>
      <c r="D245" s="717"/>
      <c r="E245" s="23">
        <f t="shared" si="37"/>
        <v>1</v>
      </c>
      <c r="F245" s="717"/>
      <c r="G245" s="23">
        <f t="shared" si="38"/>
        <v>1</v>
      </c>
      <c r="H245" s="717"/>
      <c r="I245" s="23">
        <f t="shared" si="39"/>
        <v>1</v>
      </c>
      <c r="J245" s="717"/>
      <c r="K245" s="23">
        <f t="shared" si="40"/>
        <v>1</v>
      </c>
      <c r="L245" s="717"/>
      <c r="M245" s="23">
        <f t="shared" si="41"/>
        <v>1</v>
      </c>
      <c r="N245" s="717"/>
      <c r="O245" s="23">
        <f t="shared" si="42"/>
        <v>1</v>
      </c>
      <c r="P245" s="717"/>
      <c r="Q245" s="23">
        <f t="shared" si="43"/>
        <v>1</v>
      </c>
      <c r="R245" s="713">
        <f t="shared" ca="1" si="44"/>
        <v>13643</v>
      </c>
      <c r="S245" s="360">
        <f t="shared" ca="1" si="35"/>
        <v>35</v>
      </c>
    </row>
    <row r="246" spans="1:19">
      <c r="A246" s="2982" t="str">
        <f>抵押物清单!C224</f>
        <v>旭辉26街区五期（北京）-18#办公LOFT-503</v>
      </c>
      <c r="B246" s="715">
        <f>抵押物清单!D224</f>
        <v>25.4</v>
      </c>
      <c r="C246" s="23">
        <f t="shared" si="36"/>
        <v>1</v>
      </c>
      <c r="D246" s="717"/>
      <c r="E246" s="23">
        <f t="shared" si="37"/>
        <v>1</v>
      </c>
      <c r="F246" s="717"/>
      <c r="G246" s="23">
        <f t="shared" si="38"/>
        <v>1</v>
      </c>
      <c r="H246" s="717"/>
      <c r="I246" s="23">
        <f t="shared" si="39"/>
        <v>1</v>
      </c>
      <c r="J246" s="717"/>
      <c r="K246" s="23">
        <f t="shared" si="40"/>
        <v>1</v>
      </c>
      <c r="L246" s="717"/>
      <c r="M246" s="23">
        <f t="shared" si="41"/>
        <v>1</v>
      </c>
      <c r="N246" s="717"/>
      <c r="O246" s="23">
        <f t="shared" si="42"/>
        <v>1</v>
      </c>
      <c r="P246" s="717"/>
      <c r="Q246" s="23">
        <f t="shared" si="43"/>
        <v>1</v>
      </c>
      <c r="R246" s="713">
        <f t="shared" ca="1" si="44"/>
        <v>13643</v>
      </c>
      <c r="S246" s="360">
        <f t="shared" ca="1" si="35"/>
        <v>35</v>
      </c>
    </row>
    <row r="247" spans="1:19">
      <c r="A247" s="2982" t="str">
        <f>抵押物清单!C225</f>
        <v>旭辉26街区五期（北京）-18#办公LOFT-504</v>
      </c>
      <c r="B247" s="715">
        <f>抵押物清单!D225</f>
        <v>25.4</v>
      </c>
      <c r="C247" s="23">
        <f t="shared" si="36"/>
        <v>1</v>
      </c>
      <c r="D247" s="717"/>
      <c r="E247" s="23">
        <f t="shared" si="37"/>
        <v>1</v>
      </c>
      <c r="F247" s="717"/>
      <c r="G247" s="23">
        <f t="shared" si="38"/>
        <v>1</v>
      </c>
      <c r="H247" s="717"/>
      <c r="I247" s="23">
        <f t="shared" si="39"/>
        <v>1</v>
      </c>
      <c r="J247" s="717"/>
      <c r="K247" s="23">
        <f t="shared" si="40"/>
        <v>1</v>
      </c>
      <c r="L247" s="717"/>
      <c r="M247" s="23">
        <f t="shared" si="41"/>
        <v>1</v>
      </c>
      <c r="N247" s="717"/>
      <c r="O247" s="23">
        <f t="shared" si="42"/>
        <v>1</v>
      </c>
      <c r="P247" s="717"/>
      <c r="Q247" s="23">
        <f t="shared" si="43"/>
        <v>1</v>
      </c>
      <c r="R247" s="713">
        <f t="shared" ca="1" si="44"/>
        <v>13643</v>
      </c>
      <c r="S247" s="360">
        <f t="shared" ca="1" si="35"/>
        <v>35</v>
      </c>
    </row>
    <row r="248" spans="1:19">
      <c r="A248" s="2982" t="str">
        <f>抵押物清单!C226</f>
        <v>旭辉26街区五期（北京）-18#办公LOFT-505</v>
      </c>
      <c r="B248" s="715">
        <f>抵押物清单!D226</f>
        <v>25.4</v>
      </c>
      <c r="C248" s="23">
        <f t="shared" si="36"/>
        <v>1</v>
      </c>
      <c r="D248" s="717"/>
      <c r="E248" s="23">
        <f t="shared" si="37"/>
        <v>1</v>
      </c>
      <c r="F248" s="717"/>
      <c r="G248" s="23">
        <f t="shared" si="38"/>
        <v>1</v>
      </c>
      <c r="H248" s="717"/>
      <c r="I248" s="23">
        <f t="shared" si="39"/>
        <v>1</v>
      </c>
      <c r="J248" s="717"/>
      <c r="K248" s="23">
        <f t="shared" si="40"/>
        <v>1</v>
      </c>
      <c r="L248" s="717"/>
      <c r="M248" s="23">
        <f t="shared" si="41"/>
        <v>1</v>
      </c>
      <c r="N248" s="717"/>
      <c r="O248" s="23">
        <f t="shared" si="42"/>
        <v>1</v>
      </c>
      <c r="P248" s="717"/>
      <c r="Q248" s="23">
        <f t="shared" si="43"/>
        <v>1</v>
      </c>
      <c r="R248" s="713">
        <f t="shared" ca="1" si="44"/>
        <v>13643</v>
      </c>
      <c r="S248" s="360">
        <f t="shared" ca="1" si="35"/>
        <v>35</v>
      </c>
    </row>
    <row r="249" spans="1:19">
      <c r="A249" s="2982" t="str">
        <f>抵押物清单!C227</f>
        <v>旭辉26街区五期（北京）-18#办公LOFT-506</v>
      </c>
      <c r="B249" s="715">
        <f>抵押物清单!D227</f>
        <v>25.4</v>
      </c>
      <c r="C249" s="23">
        <f t="shared" si="36"/>
        <v>1</v>
      </c>
      <c r="D249" s="717"/>
      <c r="E249" s="23">
        <f t="shared" si="37"/>
        <v>1</v>
      </c>
      <c r="F249" s="717"/>
      <c r="G249" s="23">
        <f t="shared" si="38"/>
        <v>1</v>
      </c>
      <c r="H249" s="717"/>
      <c r="I249" s="23">
        <f t="shared" si="39"/>
        <v>1</v>
      </c>
      <c r="J249" s="717"/>
      <c r="K249" s="23">
        <f t="shared" si="40"/>
        <v>1</v>
      </c>
      <c r="L249" s="717"/>
      <c r="M249" s="23">
        <f t="shared" si="41"/>
        <v>1</v>
      </c>
      <c r="N249" s="717"/>
      <c r="O249" s="23">
        <f t="shared" si="42"/>
        <v>1</v>
      </c>
      <c r="P249" s="717"/>
      <c r="Q249" s="23">
        <f t="shared" si="43"/>
        <v>1</v>
      </c>
      <c r="R249" s="713">
        <f t="shared" ca="1" si="44"/>
        <v>13643</v>
      </c>
      <c r="S249" s="360">
        <f t="shared" ca="1" si="35"/>
        <v>35</v>
      </c>
    </row>
    <row r="250" spans="1:19">
      <c r="A250" s="2982" t="str">
        <f>抵押物清单!C228</f>
        <v>旭辉26街区五期（北京）-18#办公LOFT-507</v>
      </c>
      <c r="B250" s="715">
        <f>抵押物清单!D228</f>
        <v>25.4</v>
      </c>
      <c r="C250" s="23">
        <f t="shared" si="36"/>
        <v>1</v>
      </c>
      <c r="D250" s="717"/>
      <c r="E250" s="23">
        <f t="shared" si="37"/>
        <v>1</v>
      </c>
      <c r="F250" s="717"/>
      <c r="G250" s="23">
        <f t="shared" si="38"/>
        <v>1</v>
      </c>
      <c r="H250" s="717"/>
      <c r="I250" s="23">
        <f t="shared" si="39"/>
        <v>1</v>
      </c>
      <c r="J250" s="717"/>
      <c r="K250" s="23">
        <f t="shared" si="40"/>
        <v>1</v>
      </c>
      <c r="L250" s="717"/>
      <c r="M250" s="23">
        <f t="shared" si="41"/>
        <v>1</v>
      </c>
      <c r="N250" s="717"/>
      <c r="O250" s="23">
        <f t="shared" si="42"/>
        <v>1</v>
      </c>
      <c r="P250" s="717"/>
      <c r="Q250" s="23">
        <f t="shared" si="43"/>
        <v>1</v>
      </c>
      <c r="R250" s="713">
        <f t="shared" ca="1" si="44"/>
        <v>13643</v>
      </c>
      <c r="S250" s="360">
        <f t="shared" ca="1" si="35"/>
        <v>35</v>
      </c>
    </row>
    <row r="251" spans="1:19">
      <c r="A251" s="2982" t="str">
        <f>抵押物清单!C229</f>
        <v>旭辉26街区五期（北京）-18#办公LOFT-508</v>
      </c>
      <c r="B251" s="715">
        <f>抵押物清单!D229</f>
        <v>25.4</v>
      </c>
      <c r="C251" s="23">
        <f t="shared" si="36"/>
        <v>1</v>
      </c>
      <c r="D251" s="717"/>
      <c r="E251" s="23">
        <f t="shared" si="37"/>
        <v>1</v>
      </c>
      <c r="F251" s="717"/>
      <c r="G251" s="23">
        <f t="shared" si="38"/>
        <v>1</v>
      </c>
      <c r="H251" s="717"/>
      <c r="I251" s="23">
        <f t="shared" si="39"/>
        <v>1</v>
      </c>
      <c r="J251" s="717"/>
      <c r="K251" s="23">
        <f t="shared" si="40"/>
        <v>1</v>
      </c>
      <c r="L251" s="717"/>
      <c r="M251" s="23">
        <f t="shared" si="41"/>
        <v>1</v>
      </c>
      <c r="N251" s="717"/>
      <c r="O251" s="23">
        <f t="shared" si="42"/>
        <v>1</v>
      </c>
      <c r="P251" s="717"/>
      <c r="Q251" s="23">
        <f t="shared" si="43"/>
        <v>1</v>
      </c>
      <c r="R251" s="713">
        <f t="shared" ca="1" si="44"/>
        <v>13643</v>
      </c>
      <c r="S251" s="360">
        <f t="shared" ca="1" si="35"/>
        <v>35</v>
      </c>
    </row>
    <row r="252" spans="1:19">
      <c r="A252" s="2982" t="str">
        <f>抵押物清单!C230</f>
        <v>旭辉26街区五期（北京）-18#办公LOFT-509</v>
      </c>
      <c r="B252" s="715">
        <f>抵押物清单!D230</f>
        <v>25.4</v>
      </c>
      <c r="C252" s="23">
        <f t="shared" si="36"/>
        <v>1</v>
      </c>
      <c r="D252" s="717"/>
      <c r="E252" s="23">
        <f t="shared" si="37"/>
        <v>1</v>
      </c>
      <c r="F252" s="717"/>
      <c r="G252" s="23">
        <f t="shared" si="38"/>
        <v>1</v>
      </c>
      <c r="H252" s="717"/>
      <c r="I252" s="23">
        <f t="shared" si="39"/>
        <v>1</v>
      </c>
      <c r="J252" s="717"/>
      <c r="K252" s="23">
        <f t="shared" si="40"/>
        <v>1</v>
      </c>
      <c r="L252" s="717"/>
      <c r="M252" s="23">
        <f t="shared" si="41"/>
        <v>1</v>
      </c>
      <c r="N252" s="717"/>
      <c r="O252" s="23">
        <f t="shared" si="42"/>
        <v>1</v>
      </c>
      <c r="P252" s="717"/>
      <c r="Q252" s="23">
        <f t="shared" si="43"/>
        <v>1</v>
      </c>
      <c r="R252" s="713">
        <f t="shared" ca="1" si="44"/>
        <v>13643</v>
      </c>
      <c r="S252" s="360">
        <f t="shared" ca="1" si="35"/>
        <v>35</v>
      </c>
    </row>
    <row r="253" spans="1:19">
      <c r="A253" s="2982" t="str">
        <f>抵押物清单!C231</f>
        <v>旭辉26街区五期（北京）-18#办公LOFT-510</v>
      </c>
      <c r="B253" s="715">
        <f>抵押物清单!D231</f>
        <v>25.4</v>
      </c>
      <c r="C253" s="23">
        <f t="shared" si="36"/>
        <v>1</v>
      </c>
      <c r="D253" s="717"/>
      <c r="E253" s="23">
        <f t="shared" si="37"/>
        <v>1</v>
      </c>
      <c r="F253" s="717"/>
      <c r="G253" s="23">
        <f t="shared" si="38"/>
        <v>1</v>
      </c>
      <c r="H253" s="717"/>
      <c r="I253" s="23">
        <f t="shared" si="39"/>
        <v>1</v>
      </c>
      <c r="J253" s="717"/>
      <c r="K253" s="23">
        <f t="shared" si="40"/>
        <v>1</v>
      </c>
      <c r="L253" s="717"/>
      <c r="M253" s="23">
        <f t="shared" si="41"/>
        <v>1</v>
      </c>
      <c r="N253" s="717"/>
      <c r="O253" s="23">
        <f t="shared" si="42"/>
        <v>1</v>
      </c>
      <c r="P253" s="717"/>
      <c r="Q253" s="23">
        <f t="shared" si="43"/>
        <v>1</v>
      </c>
      <c r="R253" s="713">
        <f t="shared" ca="1" si="44"/>
        <v>13643</v>
      </c>
      <c r="S253" s="360">
        <f t="shared" ca="1" si="35"/>
        <v>35</v>
      </c>
    </row>
    <row r="254" spans="1:19">
      <c r="A254" s="2982" t="str">
        <f>抵押物清单!C232</f>
        <v>旭辉26街区五期（北京）-18#办公LOFT-511</v>
      </c>
      <c r="B254" s="715">
        <f>抵押物清单!D232</f>
        <v>25.4</v>
      </c>
      <c r="C254" s="23">
        <f t="shared" si="36"/>
        <v>1</v>
      </c>
      <c r="D254" s="717"/>
      <c r="E254" s="23">
        <f t="shared" si="37"/>
        <v>1</v>
      </c>
      <c r="F254" s="717"/>
      <c r="G254" s="23">
        <f t="shared" si="38"/>
        <v>1</v>
      </c>
      <c r="H254" s="717"/>
      <c r="I254" s="23">
        <f t="shared" si="39"/>
        <v>1</v>
      </c>
      <c r="J254" s="717"/>
      <c r="K254" s="23">
        <f t="shared" si="40"/>
        <v>1</v>
      </c>
      <c r="L254" s="717"/>
      <c r="M254" s="23">
        <f t="shared" si="41"/>
        <v>1</v>
      </c>
      <c r="N254" s="717"/>
      <c r="O254" s="23">
        <f t="shared" si="42"/>
        <v>1</v>
      </c>
      <c r="P254" s="717"/>
      <c r="Q254" s="23">
        <f t="shared" si="43"/>
        <v>1</v>
      </c>
      <c r="R254" s="713">
        <f t="shared" ca="1" si="44"/>
        <v>13643</v>
      </c>
      <c r="S254" s="360">
        <f t="shared" ca="1" si="35"/>
        <v>35</v>
      </c>
    </row>
    <row r="255" spans="1:19">
      <c r="A255" s="2982" t="str">
        <f>抵押物清单!C233</f>
        <v>旭辉26街区五期（北京）-18#办公LOFT-512</v>
      </c>
      <c r="B255" s="715">
        <f>抵押物清单!D233</f>
        <v>25.4</v>
      </c>
      <c r="C255" s="23">
        <f t="shared" si="36"/>
        <v>1</v>
      </c>
      <c r="D255" s="717"/>
      <c r="E255" s="23">
        <f t="shared" si="37"/>
        <v>1</v>
      </c>
      <c r="F255" s="717"/>
      <c r="G255" s="23">
        <f t="shared" si="38"/>
        <v>1</v>
      </c>
      <c r="H255" s="717"/>
      <c r="I255" s="23">
        <f t="shared" si="39"/>
        <v>1</v>
      </c>
      <c r="J255" s="717"/>
      <c r="K255" s="23">
        <f t="shared" si="40"/>
        <v>1</v>
      </c>
      <c r="L255" s="717"/>
      <c r="M255" s="23">
        <f t="shared" si="41"/>
        <v>1</v>
      </c>
      <c r="N255" s="717"/>
      <c r="O255" s="23">
        <f t="shared" si="42"/>
        <v>1</v>
      </c>
      <c r="P255" s="717"/>
      <c r="Q255" s="23">
        <f t="shared" si="43"/>
        <v>1</v>
      </c>
      <c r="R255" s="713">
        <f t="shared" ca="1" si="44"/>
        <v>13643</v>
      </c>
      <c r="S255" s="360">
        <f t="shared" ca="1" si="35"/>
        <v>35</v>
      </c>
    </row>
    <row r="256" spans="1:19">
      <c r="A256" s="2982" t="str">
        <f>抵押物清单!C234</f>
        <v>旭辉26街区五期（北京）-18#办公LOFT-513</v>
      </c>
      <c r="B256" s="715">
        <f>抵押物清单!D234</f>
        <v>25.4</v>
      </c>
      <c r="C256" s="23">
        <f t="shared" si="36"/>
        <v>1</v>
      </c>
      <c r="D256" s="717"/>
      <c r="E256" s="23">
        <f t="shared" si="37"/>
        <v>1</v>
      </c>
      <c r="F256" s="717"/>
      <c r="G256" s="23">
        <f t="shared" si="38"/>
        <v>1</v>
      </c>
      <c r="H256" s="717"/>
      <c r="I256" s="23">
        <f t="shared" si="39"/>
        <v>1</v>
      </c>
      <c r="J256" s="717"/>
      <c r="K256" s="23">
        <f t="shared" si="40"/>
        <v>1</v>
      </c>
      <c r="L256" s="717"/>
      <c r="M256" s="23">
        <f t="shared" si="41"/>
        <v>1</v>
      </c>
      <c r="N256" s="717"/>
      <c r="O256" s="23">
        <f t="shared" si="42"/>
        <v>1</v>
      </c>
      <c r="P256" s="717"/>
      <c r="Q256" s="23">
        <f t="shared" si="43"/>
        <v>1</v>
      </c>
      <c r="R256" s="713">
        <f t="shared" ca="1" si="44"/>
        <v>13643</v>
      </c>
      <c r="S256" s="360">
        <f t="shared" ca="1" si="35"/>
        <v>35</v>
      </c>
    </row>
    <row r="257" spans="1:19">
      <c r="A257" s="2982" t="str">
        <f>抵押物清单!C235</f>
        <v>旭辉26街区五期（北京）-18#办公LOFT-514</v>
      </c>
      <c r="B257" s="715">
        <f>抵押物清单!D235</f>
        <v>25.4</v>
      </c>
      <c r="C257" s="23">
        <f t="shared" si="36"/>
        <v>1</v>
      </c>
      <c r="D257" s="717"/>
      <c r="E257" s="23">
        <f t="shared" si="37"/>
        <v>1</v>
      </c>
      <c r="F257" s="717"/>
      <c r="G257" s="23">
        <f t="shared" si="38"/>
        <v>1</v>
      </c>
      <c r="H257" s="717"/>
      <c r="I257" s="23">
        <f t="shared" si="39"/>
        <v>1</v>
      </c>
      <c r="J257" s="717"/>
      <c r="K257" s="23">
        <f t="shared" si="40"/>
        <v>1</v>
      </c>
      <c r="L257" s="717"/>
      <c r="M257" s="23">
        <f t="shared" si="41"/>
        <v>1</v>
      </c>
      <c r="N257" s="717"/>
      <c r="O257" s="23">
        <f t="shared" si="42"/>
        <v>1</v>
      </c>
      <c r="P257" s="717"/>
      <c r="Q257" s="23">
        <f t="shared" si="43"/>
        <v>1</v>
      </c>
      <c r="R257" s="713">
        <f t="shared" ca="1" si="44"/>
        <v>13643</v>
      </c>
      <c r="S257" s="360">
        <f t="shared" ca="1" si="35"/>
        <v>35</v>
      </c>
    </row>
    <row r="258" spans="1:19">
      <c r="A258" s="2982" t="str">
        <f>抵押物清单!C236</f>
        <v>旭辉26街区五期（北京）-18#办公LOFT-515</v>
      </c>
      <c r="B258" s="715">
        <f>抵押物清单!D236</f>
        <v>25.4</v>
      </c>
      <c r="C258" s="23">
        <f t="shared" si="36"/>
        <v>1</v>
      </c>
      <c r="D258" s="717"/>
      <c r="E258" s="23">
        <f t="shared" si="37"/>
        <v>1</v>
      </c>
      <c r="F258" s="717"/>
      <c r="G258" s="23">
        <f t="shared" si="38"/>
        <v>1</v>
      </c>
      <c r="H258" s="717"/>
      <c r="I258" s="23">
        <f t="shared" si="39"/>
        <v>1</v>
      </c>
      <c r="J258" s="717"/>
      <c r="K258" s="23">
        <f t="shared" si="40"/>
        <v>1</v>
      </c>
      <c r="L258" s="717"/>
      <c r="M258" s="23">
        <f t="shared" si="41"/>
        <v>1</v>
      </c>
      <c r="N258" s="717"/>
      <c r="O258" s="23">
        <f t="shared" si="42"/>
        <v>1</v>
      </c>
      <c r="P258" s="717"/>
      <c r="Q258" s="23">
        <f t="shared" si="43"/>
        <v>1</v>
      </c>
      <c r="R258" s="713">
        <f t="shared" ca="1" si="44"/>
        <v>13643</v>
      </c>
      <c r="S258" s="360">
        <f t="shared" ca="1" si="35"/>
        <v>35</v>
      </c>
    </row>
    <row r="259" spans="1:19">
      <c r="A259" s="2982" t="str">
        <f>抵押物清单!C237</f>
        <v>旭辉26街区五期（北京）-18#办公LOFT-516</v>
      </c>
      <c r="B259" s="715">
        <f>抵押物清单!D237</f>
        <v>25.4</v>
      </c>
      <c r="C259" s="23">
        <f t="shared" si="36"/>
        <v>1</v>
      </c>
      <c r="D259" s="717"/>
      <c r="E259" s="23">
        <f t="shared" si="37"/>
        <v>1</v>
      </c>
      <c r="F259" s="717"/>
      <c r="G259" s="23">
        <f t="shared" si="38"/>
        <v>1</v>
      </c>
      <c r="H259" s="717"/>
      <c r="I259" s="23">
        <f t="shared" si="39"/>
        <v>1</v>
      </c>
      <c r="J259" s="717"/>
      <c r="K259" s="23">
        <f t="shared" si="40"/>
        <v>1</v>
      </c>
      <c r="L259" s="717"/>
      <c r="M259" s="23">
        <f t="shared" si="41"/>
        <v>1</v>
      </c>
      <c r="N259" s="717"/>
      <c r="O259" s="23">
        <f t="shared" si="42"/>
        <v>1</v>
      </c>
      <c r="P259" s="717"/>
      <c r="Q259" s="23">
        <f t="shared" si="43"/>
        <v>1</v>
      </c>
      <c r="R259" s="713">
        <f t="shared" ca="1" si="44"/>
        <v>13643</v>
      </c>
      <c r="S259" s="360">
        <f t="shared" ca="1" si="35"/>
        <v>35</v>
      </c>
    </row>
    <row r="260" spans="1:19">
      <c r="A260" s="2982" t="str">
        <f>抵押物清单!C238</f>
        <v>旭辉26街区五期（北京）-18#办公LOFT-517</v>
      </c>
      <c r="B260" s="715">
        <f>抵押物清单!D238</f>
        <v>25.4</v>
      </c>
      <c r="C260" s="23">
        <f t="shared" si="36"/>
        <v>1</v>
      </c>
      <c r="D260" s="717"/>
      <c r="E260" s="23">
        <f t="shared" si="37"/>
        <v>1</v>
      </c>
      <c r="F260" s="717"/>
      <c r="G260" s="23">
        <f t="shared" si="38"/>
        <v>1</v>
      </c>
      <c r="H260" s="717"/>
      <c r="I260" s="23">
        <f t="shared" si="39"/>
        <v>1</v>
      </c>
      <c r="J260" s="717"/>
      <c r="K260" s="23">
        <f t="shared" si="40"/>
        <v>1</v>
      </c>
      <c r="L260" s="717"/>
      <c r="M260" s="23">
        <f t="shared" si="41"/>
        <v>1</v>
      </c>
      <c r="N260" s="717"/>
      <c r="O260" s="23">
        <f t="shared" si="42"/>
        <v>1</v>
      </c>
      <c r="P260" s="717"/>
      <c r="Q260" s="23">
        <f t="shared" si="43"/>
        <v>1</v>
      </c>
      <c r="R260" s="713">
        <f t="shared" ca="1" si="44"/>
        <v>13643</v>
      </c>
      <c r="S260" s="360">
        <f t="shared" ca="1" si="35"/>
        <v>35</v>
      </c>
    </row>
    <row r="261" spans="1:19">
      <c r="A261" s="2982" t="str">
        <f>抵押物清单!C239</f>
        <v>旭辉26街区五期（北京）-18#办公LOFT-518</v>
      </c>
      <c r="B261" s="715">
        <f>抵押物清单!D239</f>
        <v>25.4</v>
      </c>
      <c r="C261" s="23">
        <f t="shared" si="36"/>
        <v>1</v>
      </c>
      <c r="D261" s="717"/>
      <c r="E261" s="23">
        <f t="shared" si="37"/>
        <v>1</v>
      </c>
      <c r="F261" s="717"/>
      <c r="G261" s="23">
        <f t="shared" si="38"/>
        <v>1</v>
      </c>
      <c r="H261" s="717"/>
      <c r="I261" s="23">
        <f t="shared" si="39"/>
        <v>1</v>
      </c>
      <c r="J261" s="717"/>
      <c r="K261" s="23">
        <f t="shared" si="40"/>
        <v>1</v>
      </c>
      <c r="L261" s="717"/>
      <c r="M261" s="23">
        <f t="shared" si="41"/>
        <v>1</v>
      </c>
      <c r="N261" s="717"/>
      <c r="O261" s="23">
        <f t="shared" si="42"/>
        <v>1</v>
      </c>
      <c r="P261" s="717"/>
      <c r="Q261" s="23">
        <f t="shared" si="43"/>
        <v>1</v>
      </c>
      <c r="R261" s="713">
        <f t="shared" ca="1" si="44"/>
        <v>13643</v>
      </c>
      <c r="S261" s="360">
        <f t="shared" ca="1" si="35"/>
        <v>35</v>
      </c>
    </row>
    <row r="262" spans="1:19">
      <c r="A262" s="2982" t="str">
        <f>抵押物清单!C240</f>
        <v>旭辉26街区五期（北京）-18#办公LOFT-519</v>
      </c>
      <c r="B262" s="715">
        <f>抵押物清单!D240</f>
        <v>25.4</v>
      </c>
      <c r="C262" s="23">
        <f t="shared" si="36"/>
        <v>1</v>
      </c>
      <c r="D262" s="717"/>
      <c r="E262" s="23">
        <f t="shared" si="37"/>
        <v>1</v>
      </c>
      <c r="F262" s="717"/>
      <c r="G262" s="23">
        <f t="shared" si="38"/>
        <v>1</v>
      </c>
      <c r="H262" s="717"/>
      <c r="I262" s="23">
        <f t="shared" si="39"/>
        <v>1</v>
      </c>
      <c r="J262" s="717"/>
      <c r="K262" s="23">
        <f t="shared" si="40"/>
        <v>1</v>
      </c>
      <c r="L262" s="717"/>
      <c r="M262" s="23">
        <f t="shared" si="41"/>
        <v>1</v>
      </c>
      <c r="N262" s="717"/>
      <c r="O262" s="23">
        <f t="shared" si="42"/>
        <v>1</v>
      </c>
      <c r="P262" s="717"/>
      <c r="Q262" s="23">
        <f t="shared" si="43"/>
        <v>1</v>
      </c>
      <c r="R262" s="713">
        <f t="shared" ca="1" si="44"/>
        <v>13643</v>
      </c>
      <c r="S262" s="360">
        <f t="shared" ca="1" si="35"/>
        <v>35</v>
      </c>
    </row>
    <row r="263" spans="1:19">
      <c r="A263" s="2982" t="str">
        <f>抵押物清单!C241</f>
        <v>旭辉26街区五期（北京）-18#办公LOFT-520</v>
      </c>
      <c r="B263" s="715">
        <f>抵押物清单!D241</f>
        <v>25.4</v>
      </c>
      <c r="C263" s="23">
        <f t="shared" si="36"/>
        <v>1</v>
      </c>
      <c r="D263" s="717"/>
      <c r="E263" s="23">
        <f t="shared" si="37"/>
        <v>1</v>
      </c>
      <c r="F263" s="717"/>
      <c r="G263" s="23">
        <f t="shared" si="38"/>
        <v>1</v>
      </c>
      <c r="H263" s="717"/>
      <c r="I263" s="23">
        <f t="shared" si="39"/>
        <v>1</v>
      </c>
      <c r="J263" s="717"/>
      <c r="K263" s="23">
        <f t="shared" si="40"/>
        <v>1</v>
      </c>
      <c r="L263" s="717"/>
      <c r="M263" s="23">
        <f t="shared" si="41"/>
        <v>1</v>
      </c>
      <c r="N263" s="717"/>
      <c r="O263" s="23">
        <f t="shared" si="42"/>
        <v>1</v>
      </c>
      <c r="P263" s="717"/>
      <c r="Q263" s="23">
        <f t="shared" si="43"/>
        <v>1</v>
      </c>
      <c r="R263" s="713">
        <f t="shared" ca="1" si="44"/>
        <v>13643</v>
      </c>
      <c r="S263" s="360">
        <f t="shared" ca="1" si="35"/>
        <v>35</v>
      </c>
    </row>
    <row r="264" spans="1:19">
      <c r="A264" s="2982" t="str">
        <f>抵押物清单!C242</f>
        <v>旭辉26街区五期（北京）-18#办公LOFT-521</v>
      </c>
      <c r="B264" s="715">
        <f>抵押物清单!D242</f>
        <v>25.4</v>
      </c>
      <c r="C264" s="23">
        <f t="shared" si="36"/>
        <v>1</v>
      </c>
      <c r="D264" s="717"/>
      <c r="E264" s="23">
        <f t="shared" si="37"/>
        <v>1</v>
      </c>
      <c r="F264" s="717"/>
      <c r="G264" s="23">
        <f t="shared" si="38"/>
        <v>1</v>
      </c>
      <c r="H264" s="717"/>
      <c r="I264" s="23">
        <f t="shared" si="39"/>
        <v>1</v>
      </c>
      <c r="J264" s="717"/>
      <c r="K264" s="23">
        <f t="shared" si="40"/>
        <v>1</v>
      </c>
      <c r="L264" s="717"/>
      <c r="M264" s="23">
        <f t="shared" si="41"/>
        <v>1</v>
      </c>
      <c r="N264" s="717"/>
      <c r="O264" s="23">
        <f t="shared" si="42"/>
        <v>1</v>
      </c>
      <c r="P264" s="717"/>
      <c r="Q264" s="23">
        <f t="shared" si="43"/>
        <v>1</v>
      </c>
      <c r="R264" s="713">
        <f t="shared" ca="1" si="44"/>
        <v>13643</v>
      </c>
      <c r="S264" s="360">
        <f t="shared" ca="1" si="35"/>
        <v>35</v>
      </c>
    </row>
    <row r="265" spans="1:19">
      <c r="A265" s="2982" t="str">
        <f>抵押物清单!C243</f>
        <v>旭辉26街区五期（北京）-18#办公LOFT-522</v>
      </c>
      <c r="B265" s="715">
        <f>抵押物清单!D243</f>
        <v>25.4</v>
      </c>
      <c r="C265" s="23">
        <f t="shared" si="36"/>
        <v>1</v>
      </c>
      <c r="D265" s="717"/>
      <c r="E265" s="23">
        <f t="shared" si="37"/>
        <v>1</v>
      </c>
      <c r="F265" s="717"/>
      <c r="G265" s="23">
        <f t="shared" si="38"/>
        <v>1</v>
      </c>
      <c r="H265" s="717"/>
      <c r="I265" s="23">
        <f t="shared" si="39"/>
        <v>1</v>
      </c>
      <c r="J265" s="717"/>
      <c r="K265" s="23">
        <f t="shared" si="40"/>
        <v>1</v>
      </c>
      <c r="L265" s="717"/>
      <c r="M265" s="23">
        <f t="shared" si="41"/>
        <v>1</v>
      </c>
      <c r="N265" s="717"/>
      <c r="O265" s="23">
        <f t="shared" si="42"/>
        <v>1</v>
      </c>
      <c r="P265" s="717"/>
      <c r="Q265" s="23">
        <f t="shared" si="43"/>
        <v>1</v>
      </c>
      <c r="R265" s="713">
        <f t="shared" ca="1" si="44"/>
        <v>13643</v>
      </c>
      <c r="S265" s="360">
        <f t="shared" ca="1" si="35"/>
        <v>35</v>
      </c>
    </row>
    <row r="266" spans="1:19">
      <c r="A266" s="2982" t="str">
        <f>抵押物清单!C244</f>
        <v>旭辉26街区五期（北京）-18#办公LOFT-523</v>
      </c>
      <c r="B266" s="715">
        <f>抵押物清单!D244</f>
        <v>25.4</v>
      </c>
      <c r="C266" s="23">
        <f t="shared" si="36"/>
        <v>1</v>
      </c>
      <c r="D266" s="717"/>
      <c r="E266" s="23">
        <f t="shared" si="37"/>
        <v>1</v>
      </c>
      <c r="F266" s="717"/>
      <c r="G266" s="23">
        <f t="shared" si="38"/>
        <v>1</v>
      </c>
      <c r="H266" s="717"/>
      <c r="I266" s="23">
        <f t="shared" si="39"/>
        <v>1</v>
      </c>
      <c r="J266" s="717"/>
      <c r="K266" s="23">
        <f t="shared" si="40"/>
        <v>1</v>
      </c>
      <c r="L266" s="717"/>
      <c r="M266" s="23">
        <f t="shared" si="41"/>
        <v>1</v>
      </c>
      <c r="N266" s="717"/>
      <c r="O266" s="23">
        <f t="shared" si="42"/>
        <v>1</v>
      </c>
      <c r="P266" s="717"/>
      <c r="Q266" s="23">
        <f t="shared" si="43"/>
        <v>1</v>
      </c>
      <c r="R266" s="713">
        <f t="shared" ca="1" si="44"/>
        <v>13643</v>
      </c>
      <c r="S266" s="360">
        <f t="shared" ca="1" si="35"/>
        <v>35</v>
      </c>
    </row>
    <row r="267" spans="1:19">
      <c r="A267" s="2982" t="str">
        <f>抵押物清单!C245</f>
        <v>旭辉26街区五期（北京）-18#办公LOFT-524</v>
      </c>
      <c r="B267" s="715">
        <f>抵押物清单!D245</f>
        <v>25.4</v>
      </c>
      <c r="C267" s="23">
        <f t="shared" si="36"/>
        <v>1</v>
      </c>
      <c r="D267" s="717"/>
      <c r="E267" s="23">
        <f t="shared" si="37"/>
        <v>1</v>
      </c>
      <c r="F267" s="717"/>
      <c r="G267" s="23">
        <f t="shared" si="38"/>
        <v>1</v>
      </c>
      <c r="H267" s="717"/>
      <c r="I267" s="23">
        <f t="shared" si="39"/>
        <v>1</v>
      </c>
      <c r="J267" s="717"/>
      <c r="K267" s="23">
        <f t="shared" si="40"/>
        <v>1</v>
      </c>
      <c r="L267" s="717"/>
      <c r="M267" s="23">
        <f t="shared" si="41"/>
        <v>1</v>
      </c>
      <c r="N267" s="717"/>
      <c r="O267" s="23">
        <f t="shared" si="42"/>
        <v>1</v>
      </c>
      <c r="P267" s="717"/>
      <c r="Q267" s="23">
        <f t="shared" si="43"/>
        <v>1</v>
      </c>
      <c r="R267" s="713">
        <f t="shared" ca="1" si="44"/>
        <v>13643</v>
      </c>
      <c r="S267" s="360">
        <f t="shared" ca="1" si="35"/>
        <v>35</v>
      </c>
    </row>
    <row r="268" spans="1:19">
      <c r="A268" s="2982" t="str">
        <f>抵押物清单!C246</f>
        <v>旭辉26街区五期（北京）-18#办公LOFT-525</v>
      </c>
      <c r="B268" s="715">
        <f>抵押物清单!D246</f>
        <v>25.4</v>
      </c>
      <c r="C268" s="23">
        <f t="shared" si="36"/>
        <v>1</v>
      </c>
      <c r="D268" s="717"/>
      <c r="E268" s="23">
        <f t="shared" si="37"/>
        <v>1</v>
      </c>
      <c r="F268" s="717"/>
      <c r="G268" s="23">
        <f t="shared" si="38"/>
        <v>1</v>
      </c>
      <c r="H268" s="717"/>
      <c r="I268" s="23">
        <f t="shared" si="39"/>
        <v>1</v>
      </c>
      <c r="J268" s="717"/>
      <c r="K268" s="23">
        <f t="shared" si="40"/>
        <v>1</v>
      </c>
      <c r="L268" s="717"/>
      <c r="M268" s="23">
        <f t="shared" si="41"/>
        <v>1</v>
      </c>
      <c r="N268" s="717"/>
      <c r="O268" s="23">
        <f t="shared" si="42"/>
        <v>1</v>
      </c>
      <c r="P268" s="717"/>
      <c r="Q268" s="23">
        <f t="shared" si="43"/>
        <v>1</v>
      </c>
      <c r="R268" s="713">
        <f t="shared" ca="1" si="44"/>
        <v>13643</v>
      </c>
      <c r="S268" s="360">
        <f t="shared" ca="1" si="35"/>
        <v>35</v>
      </c>
    </row>
    <row r="269" spans="1:19">
      <c r="A269" s="2982" t="str">
        <f>抵押物清单!C247</f>
        <v>旭辉26街区五期（北京）-18#办公LOFT-526</v>
      </c>
      <c r="B269" s="715">
        <f>抵押物清单!D247</f>
        <v>25.4</v>
      </c>
      <c r="C269" s="23">
        <f t="shared" si="36"/>
        <v>1</v>
      </c>
      <c r="D269" s="717"/>
      <c r="E269" s="23">
        <f t="shared" si="37"/>
        <v>1</v>
      </c>
      <c r="F269" s="717"/>
      <c r="G269" s="23">
        <f t="shared" si="38"/>
        <v>1</v>
      </c>
      <c r="H269" s="717"/>
      <c r="I269" s="23">
        <f t="shared" si="39"/>
        <v>1</v>
      </c>
      <c r="J269" s="717"/>
      <c r="K269" s="23">
        <f t="shared" si="40"/>
        <v>1</v>
      </c>
      <c r="L269" s="717"/>
      <c r="M269" s="23">
        <f t="shared" si="41"/>
        <v>1</v>
      </c>
      <c r="N269" s="717"/>
      <c r="O269" s="23">
        <f t="shared" si="42"/>
        <v>1</v>
      </c>
      <c r="P269" s="717"/>
      <c r="Q269" s="23">
        <f t="shared" si="43"/>
        <v>1</v>
      </c>
      <c r="R269" s="713">
        <f t="shared" ca="1" si="44"/>
        <v>13643</v>
      </c>
      <c r="S269" s="360">
        <f t="shared" ca="1" si="35"/>
        <v>35</v>
      </c>
    </row>
    <row r="270" spans="1:19">
      <c r="A270" s="2982" t="str">
        <f>抵押物清单!C248</f>
        <v>旭辉26街区五期（北京）-18#办公LOFT-527</v>
      </c>
      <c r="B270" s="715">
        <f>抵押物清单!D248</f>
        <v>25.4</v>
      </c>
      <c r="C270" s="23">
        <f t="shared" si="36"/>
        <v>1</v>
      </c>
      <c r="D270" s="717"/>
      <c r="E270" s="23">
        <f t="shared" si="37"/>
        <v>1</v>
      </c>
      <c r="F270" s="717"/>
      <c r="G270" s="23">
        <f t="shared" si="38"/>
        <v>1</v>
      </c>
      <c r="H270" s="717"/>
      <c r="I270" s="23">
        <f t="shared" si="39"/>
        <v>1</v>
      </c>
      <c r="J270" s="717"/>
      <c r="K270" s="23">
        <f t="shared" si="40"/>
        <v>1</v>
      </c>
      <c r="L270" s="717"/>
      <c r="M270" s="23">
        <f t="shared" si="41"/>
        <v>1</v>
      </c>
      <c r="N270" s="717"/>
      <c r="O270" s="23">
        <f t="shared" si="42"/>
        <v>1</v>
      </c>
      <c r="P270" s="717"/>
      <c r="Q270" s="23">
        <f t="shared" si="43"/>
        <v>1</v>
      </c>
      <c r="R270" s="713">
        <f t="shared" ca="1" si="44"/>
        <v>13643</v>
      </c>
      <c r="S270" s="360">
        <f t="shared" ca="1" si="35"/>
        <v>35</v>
      </c>
    </row>
    <row r="271" spans="1:19">
      <c r="A271" s="2982" t="str">
        <f>抵押物清单!C249</f>
        <v>旭辉26街区五期（北京）-18#办公LOFT-528</v>
      </c>
      <c r="B271" s="715">
        <f>抵押物清单!D249</f>
        <v>25.4</v>
      </c>
      <c r="C271" s="23">
        <f t="shared" si="36"/>
        <v>1</v>
      </c>
      <c r="D271" s="717"/>
      <c r="E271" s="23">
        <f t="shared" si="37"/>
        <v>1</v>
      </c>
      <c r="F271" s="717"/>
      <c r="G271" s="23">
        <f t="shared" si="38"/>
        <v>1</v>
      </c>
      <c r="H271" s="717"/>
      <c r="I271" s="23">
        <f t="shared" si="39"/>
        <v>1</v>
      </c>
      <c r="J271" s="717"/>
      <c r="K271" s="23">
        <f t="shared" si="40"/>
        <v>1</v>
      </c>
      <c r="L271" s="717"/>
      <c r="M271" s="23">
        <f t="shared" si="41"/>
        <v>1</v>
      </c>
      <c r="N271" s="717"/>
      <c r="O271" s="23">
        <f t="shared" si="42"/>
        <v>1</v>
      </c>
      <c r="P271" s="717"/>
      <c r="Q271" s="23">
        <f t="shared" si="43"/>
        <v>1</v>
      </c>
      <c r="R271" s="713">
        <f t="shared" ca="1" si="44"/>
        <v>13643</v>
      </c>
      <c r="S271" s="360">
        <f t="shared" ca="1" si="35"/>
        <v>35</v>
      </c>
    </row>
    <row r="272" spans="1:19">
      <c r="A272" s="2982" t="str">
        <f>抵押物清单!C250</f>
        <v>旭辉26街区五期（北京）-18#办公LOFT-529</v>
      </c>
      <c r="B272" s="715">
        <f>抵押物清单!D250</f>
        <v>25.69</v>
      </c>
      <c r="C272" s="23">
        <f t="shared" si="36"/>
        <v>1</v>
      </c>
      <c r="D272" s="717"/>
      <c r="E272" s="23">
        <f t="shared" si="37"/>
        <v>1</v>
      </c>
      <c r="F272" s="717"/>
      <c r="G272" s="23">
        <f t="shared" si="38"/>
        <v>1</v>
      </c>
      <c r="H272" s="717"/>
      <c r="I272" s="23">
        <f t="shared" si="39"/>
        <v>1</v>
      </c>
      <c r="J272" s="717"/>
      <c r="K272" s="23">
        <f t="shared" si="40"/>
        <v>1</v>
      </c>
      <c r="L272" s="717"/>
      <c r="M272" s="23">
        <f t="shared" si="41"/>
        <v>1</v>
      </c>
      <c r="N272" s="717"/>
      <c r="O272" s="23">
        <f t="shared" si="42"/>
        <v>1</v>
      </c>
      <c r="P272" s="717"/>
      <c r="Q272" s="23">
        <f t="shared" si="43"/>
        <v>1</v>
      </c>
      <c r="R272" s="713">
        <f t="shared" ca="1" si="44"/>
        <v>13643</v>
      </c>
      <c r="S272" s="360">
        <f t="shared" ca="1" si="35"/>
        <v>35</v>
      </c>
    </row>
    <row r="273" spans="1:19">
      <c r="A273" s="2982" t="str">
        <f>抵押物清单!C251</f>
        <v>旭辉26街区五期（北京）-18#办公LOFT-530</v>
      </c>
      <c r="B273" s="715">
        <f>抵押物清单!D251</f>
        <v>57.85</v>
      </c>
      <c r="C273" s="23">
        <f t="shared" si="36"/>
        <v>1.03</v>
      </c>
      <c r="D273" s="717"/>
      <c r="E273" s="23">
        <f t="shared" si="37"/>
        <v>1</v>
      </c>
      <c r="F273" s="717"/>
      <c r="G273" s="23">
        <f t="shared" si="38"/>
        <v>1</v>
      </c>
      <c r="H273" s="717"/>
      <c r="I273" s="23">
        <f t="shared" si="39"/>
        <v>1</v>
      </c>
      <c r="J273" s="717"/>
      <c r="K273" s="23">
        <f t="shared" si="40"/>
        <v>1</v>
      </c>
      <c r="L273" s="717"/>
      <c r="M273" s="23">
        <f t="shared" si="41"/>
        <v>1</v>
      </c>
      <c r="N273" s="717"/>
      <c r="O273" s="23">
        <f t="shared" si="42"/>
        <v>1</v>
      </c>
      <c r="P273" s="717"/>
      <c r="Q273" s="23">
        <f t="shared" si="43"/>
        <v>1</v>
      </c>
      <c r="R273" s="713">
        <f t="shared" ca="1" si="44"/>
        <v>14052</v>
      </c>
      <c r="S273" s="360">
        <f t="shared" ca="1" si="35"/>
        <v>81</v>
      </c>
    </row>
    <row r="274" spans="1:19">
      <c r="A274" s="2982" t="str">
        <f>抵押物清单!C252</f>
        <v>旭辉26街区五期（北京）-18#办公LOFT-531</v>
      </c>
      <c r="B274" s="715">
        <f>抵押物清单!D252</f>
        <v>57.51</v>
      </c>
      <c r="C274" s="23">
        <f t="shared" si="36"/>
        <v>1.03</v>
      </c>
      <c r="D274" s="717"/>
      <c r="E274" s="23">
        <f t="shared" si="37"/>
        <v>1</v>
      </c>
      <c r="F274" s="717"/>
      <c r="G274" s="23">
        <f t="shared" si="38"/>
        <v>1</v>
      </c>
      <c r="H274" s="717"/>
      <c r="I274" s="23">
        <f t="shared" si="39"/>
        <v>1</v>
      </c>
      <c r="J274" s="717"/>
      <c r="K274" s="23">
        <f t="shared" si="40"/>
        <v>1</v>
      </c>
      <c r="L274" s="717"/>
      <c r="M274" s="23">
        <f t="shared" si="41"/>
        <v>1</v>
      </c>
      <c r="N274" s="717"/>
      <c r="O274" s="23">
        <f t="shared" si="42"/>
        <v>1</v>
      </c>
      <c r="P274" s="717"/>
      <c r="Q274" s="23">
        <f t="shared" si="43"/>
        <v>1</v>
      </c>
      <c r="R274" s="713">
        <f t="shared" ca="1" si="44"/>
        <v>14052</v>
      </c>
      <c r="S274" s="360">
        <f t="shared" ca="1" si="35"/>
        <v>81</v>
      </c>
    </row>
    <row r="275" spans="1:19">
      <c r="A275" s="2982" t="str">
        <f>抵押物清单!C253</f>
        <v>旭辉26街区五期（北京）-18#办公LOFT-532</v>
      </c>
      <c r="B275" s="715">
        <f>抵押物清单!D253</f>
        <v>57.51</v>
      </c>
      <c r="C275" s="23">
        <f t="shared" si="36"/>
        <v>1.03</v>
      </c>
      <c r="D275" s="717"/>
      <c r="E275" s="23">
        <f t="shared" si="37"/>
        <v>1</v>
      </c>
      <c r="F275" s="717"/>
      <c r="G275" s="23">
        <f t="shared" si="38"/>
        <v>1</v>
      </c>
      <c r="H275" s="717"/>
      <c r="I275" s="23">
        <f t="shared" si="39"/>
        <v>1</v>
      </c>
      <c r="J275" s="717"/>
      <c r="K275" s="23">
        <f t="shared" si="40"/>
        <v>1</v>
      </c>
      <c r="L275" s="717"/>
      <c r="M275" s="23">
        <f t="shared" si="41"/>
        <v>1</v>
      </c>
      <c r="N275" s="717"/>
      <c r="O275" s="23">
        <f t="shared" si="42"/>
        <v>1</v>
      </c>
      <c r="P275" s="717"/>
      <c r="Q275" s="23">
        <f t="shared" si="43"/>
        <v>1</v>
      </c>
      <c r="R275" s="713">
        <f t="shared" ca="1" si="44"/>
        <v>14052</v>
      </c>
      <c r="S275" s="360">
        <f t="shared" ca="1" si="35"/>
        <v>81</v>
      </c>
    </row>
    <row r="276" spans="1:19">
      <c r="A276" s="2982" t="str">
        <f>抵押物清单!C254</f>
        <v>旭辉26街区五期（北京）-18#办公LOFT-533</v>
      </c>
      <c r="B276" s="715">
        <f>抵押物清单!D254</f>
        <v>57.51</v>
      </c>
      <c r="C276" s="23">
        <f t="shared" si="36"/>
        <v>1.03</v>
      </c>
      <c r="D276" s="717"/>
      <c r="E276" s="23">
        <f t="shared" si="37"/>
        <v>1</v>
      </c>
      <c r="F276" s="717"/>
      <c r="G276" s="23">
        <f t="shared" si="38"/>
        <v>1</v>
      </c>
      <c r="H276" s="717"/>
      <c r="I276" s="23">
        <f t="shared" si="39"/>
        <v>1</v>
      </c>
      <c r="J276" s="717"/>
      <c r="K276" s="23">
        <f t="shared" si="40"/>
        <v>1</v>
      </c>
      <c r="L276" s="717"/>
      <c r="M276" s="23">
        <f t="shared" si="41"/>
        <v>1</v>
      </c>
      <c r="N276" s="717"/>
      <c r="O276" s="23">
        <f t="shared" si="42"/>
        <v>1</v>
      </c>
      <c r="P276" s="717"/>
      <c r="Q276" s="23">
        <f t="shared" si="43"/>
        <v>1</v>
      </c>
      <c r="R276" s="713">
        <f t="shared" ca="1" si="44"/>
        <v>14052</v>
      </c>
      <c r="S276" s="360">
        <f t="shared" ca="1" si="35"/>
        <v>81</v>
      </c>
    </row>
    <row r="277" spans="1:19">
      <c r="A277" s="2982" t="str">
        <f>抵押物清单!C255</f>
        <v>旭辉26街区五期（北京）-18#办公LOFT-534</v>
      </c>
      <c r="B277" s="715">
        <f>抵押物清单!D255</f>
        <v>57.51</v>
      </c>
      <c r="C277" s="23">
        <f t="shared" si="36"/>
        <v>1.03</v>
      </c>
      <c r="D277" s="717"/>
      <c r="E277" s="23">
        <f t="shared" si="37"/>
        <v>1</v>
      </c>
      <c r="F277" s="717"/>
      <c r="G277" s="23">
        <f t="shared" si="38"/>
        <v>1</v>
      </c>
      <c r="H277" s="717"/>
      <c r="I277" s="23">
        <f t="shared" si="39"/>
        <v>1</v>
      </c>
      <c r="J277" s="717"/>
      <c r="K277" s="23">
        <f t="shared" si="40"/>
        <v>1</v>
      </c>
      <c r="L277" s="717"/>
      <c r="M277" s="23">
        <f t="shared" si="41"/>
        <v>1</v>
      </c>
      <c r="N277" s="717"/>
      <c r="O277" s="23">
        <f t="shared" si="42"/>
        <v>1</v>
      </c>
      <c r="P277" s="717"/>
      <c r="Q277" s="23">
        <f t="shared" si="43"/>
        <v>1</v>
      </c>
      <c r="R277" s="713">
        <f t="shared" ca="1" si="44"/>
        <v>14052</v>
      </c>
      <c r="S277" s="360">
        <f t="shared" ca="1" si="35"/>
        <v>81</v>
      </c>
    </row>
    <row r="278" spans="1:19">
      <c r="A278" s="2982" t="str">
        <f>抵押物清单!C256</f>
        <v>旭辉26街区五期（北京）-18#办公LOFT-535</v>
      </c>
      <c r="B278" s="715">
        <f>抵押物清单!D256</f>
        <v>57.51</v>
      </c>
      <c r="C278" s="23">
        <f t="shared" si="36"/>
        <v>1.03</v>
      </c>
      <c r="D278" s="717"/>
      <c r="E278" s="23">
        <f t="shared" si="37"/>
        <v>1</v>
      </c>
      <c r="F278" s="717"/>
      <c r="G278" s="23">
        <f t="shared" si="38"/>
        <v>1</v>
      </c>
      <c r="H278" s="717"/>
      <c r="I278" s="23">
        <f t="shared" si="39"/>
        <v>1</v>
      </c>
      <c r="J278" s="717"/>
      <c r="K278" s="23">
        <f t="shared" si="40"/>
        <v>1</v>
      </c>
      <c r="L278" s="717"/>
      <c r="M278" s="23">
        <f t="shared" si="41"/>
        <v>1</v>
      </c>
      <c r="N278" s="717"/>
      <c r="O278" s="23">
        <f t="shared" si="42"/>
        <v>1</v>
      </c>
      <c r="P278" s="717"/>
      <c r="Q278" s="23">
        <f t="shared" si="43"/>
        <v>1</v>
      </c>
      <c r="R278" s="713">
        <f t="shared" ca="1" si="44"/>
        <v>14052</v>
      </c>
      <c r="S278" s="360">
        <f t="shared" ca="1" si="35"/>
        <v>81</v>
      </c>
    </row>
    <row r="279" spans="1:19">
      <c r="A279" s="2982" t="str">
        <f>抵押物清单!C257</f>
        <v>旭辉26街区五期（北京）-18#办公LOFT-536</v>
      </c>
      <c r="B279" s="715">
        <f>抵押物清单!D257</f>
        <v>57.51</v>
      </c>
      <c r="C279" s="23">
        <f t="shared" si="36"/>
        <v>1.03</v>
      </c>
      <c r="D279" s="717"/>
      <c r="E279" s="23">
        <f t="shared" si="37"/>
        <v>1</v>
      </c>
      <c r="F279" s="717"/>
      <c r="G279" s="23">
        <f t="shared" si="38"/>
        <v>1</v>
      </c>
      <c r="H279" s="717"/>
      <c r="I279" s="23">
        <f t="shared" si="39"/>
        <v>1</v>
      </c>
      <c r="J279" s="717"/>
      <c r="K279" s="23">
        <f t="shared" si="40"/>
        <v>1</v>
      </c>
      <c r="L279" s="717"/>
      <c r="M279" s="23">
        <f t="shared" si="41"/>
        <v>1</v>
      </c>
      <c r="N279" s="717"/>
      <c r="O279" s="23">
        <f t="shared" si="42"/>
        <v>1</v>
      </c>
      <c r="P279" s="717"/>
      <c r="Q279" s="23">
        <f t="shared" si="43"/>
        <v>1</v>
      </c>
      <c r="R279" s="713">
        <f t="shared" ca="1" si="44"/>
        <v>14052</v>
      </c>
      <c r="S279" s="360">
        <f t="shared" ca="1" si="35"/>
        <v>81</v>
      </c>
    </row>
    <row r="280" spans="1:19">
      <c r="A280" s="2982" t="str">
        <f>抵押物清单!C258</f>
        <v>旭辉26街区五期（北京）-18#办公LOFT-537</v>
      </c>
      <c r="B280" s="715">
        <f>抵押物清单!D258</f>
        <v>57.51</v>
      </c>
      <c r="C280" s="23">
        <f t="shared" si="36"/>
        <v>1.03</v>
      </c>
      <c r="D280" s="717"/>
      <c r="E280" s="23">
        <f t="shared" si="37"/>
        <v>1</v>
      </c>
      <c r="F280" s="717"/>
      <c r="G280" s="23">
        <f t="shared" si="38"/>
        <v>1</v>
      </c>
      <c r="H280" s="717"/>
      <c r="I280" s="23">
        <f t="shared" si="39"/>
        <v>1</v>
      </c>
      <c r="J280" s="717"/>
      <c r="K280" s="23">
        <f t="shared" si="40"/>
        <v>1</v>
      </c>
      <c r="L280" s="717"/>
      <c r="M280" s="23">
        <f t="shared" si="41"/>
        <v>1</v>
      </c>
      <c r="N280" s="717"/>
      <c r="O280" s="23">
        <f t="shared" si="42"/>
        <v>1</v>
      </c>
      <c r="P280" s="717"/>
      <c r="Q280" s="23">
        <f t="shared" si="43"/>
        <v>1</v>
      </c>
      <c r="R280" s="713">
        <f t="shared" ca="1" si="44"/>
        <v>14052</v>
      </c>
      <c r="S280" s="360">
        <f t="shared" ref="S280:S343" ca="1" si="45">ROUND(R280*B280/10000,0)</f>
        <v>81</v>
      </c>
    </row>
    <row r="281" spans="1:19">
      <c r="A281" s="2982" t="str">
        <f>抵押物清单!C259</f>
        <v>旭辉26街区五期（北京）-18#办公LOFT-538</v>
      </c>
      <c r="B281" s="715">
        <f>抵押物清单!D259</f>
        <v>57.51</v>
      </c>
      <c r="C281" s="23">
        <f t="shared" si="36"/>
        <v>1.03</v>
      </c>
      <c r="D281" s="717"/>
      <c r="E281" s="23">
        <f t="shared" si="37"/>
        <v>1</v>
      </c>
      <c r="F281" s="717"/>
      <c r="G281" s="23">
        <f t="shared" si="38"/>
        <v>1</v>
      </c>
      <c r="H281" s="717"/>
      <c r="I281" s="23">
        <f t="shared" si="39"/>
        <v>1</v>
      </c>
      <c r="J281" s="717"/>
      <c r="K281" s="23">
        <f t="shared" si="40"/>
        <v>1</v>
      </c>
      <c r="L281" s="717"/>
      <c r="M281" s="23">
        <f t="shared" si="41"/>
        <v>1</v>
      </c>
      <c r="N281" s="717"/>
      <c r="O281" s="23">
        <f t="shared" si="42"/>
        <v>1</v>
      </c>
      <c r="P281" s="717"/>
      <c r="Q281" s="23">
        <f t="shared" si="43"/>
        <v>1</v>
      </c>
      <c r="R281" s="713">
        <f t="shared" ca="1" si="44"/>
        <v>14052</v>
      </c>
      <c r="S281" s="360">
        <f t="shared" ca="1" si="45"/>
        <v>81</v>
      </c>
    </row>
    <row r="282" spans="1:19">
      <c r="A282" s="2982" t="str">
        <f>抵押物清单!C260</f>
        <v>旭辉26街区五期（北京）-18#办公LOFT-539</v>
      </c>
      <c r="B282" s="715">
        <f>抵押物清单!D260</f>
        <v>57.51</v>
      </c>
      <c r="C282" s="23">
        <f t="shared" ref="C282:C345" si="46">IF(B282="",1,(LOOKUP(B282,$3:$3,$4:$4)-LOOKUP($B$24,$3:$3,$4:$4)+100)/100)</f>
        <v>1.03</v>
      </c>
      <c r="D282" s="717"/>
      <c r="E282" s="23">
        <f t="shared" ref="E282:E345" si="47">(SUMIF($5:$5,D282,$6:$6)-SUMIF($5:$5,$D$24,$6:$6)+100)/100</f>
        <v>1</v>
      </c>
      <c r="F282" s="717"/>
      <c r="G282" s="23">
        <f t="shared" ref="G282:G345" si="48">(SUMIF($7:$7,F282,$8:$8)-SUMIF($7:$7,$F$24,$8:$8)+100)/100</f>
        <v>1</v>
      </c>
      <c r="H282" s="717"/>
      <c r="I282" s="23">
        <f t="shared" ref="I282:I345" si="49">(SUMIF($9:$9,H282,$10:$10)-SUMIF($9:$9,$H$24,$10:$10)+100)/100</f>
        <v>1</v>
      </c>
      <c r="J282" s="717"/>
      <c r="K282" s="23">
        <f t="shared" ref="K282:K345" si="50">(SUMIF($11:$11,J282,$12:$12)-SUMIF($11:$11,$J$24,$12:$12)+100)/100</f>
        <v>1</v>
      </c>
      <c r="L282" s="717"/>
      <c r="M282" s="23">
        <f t="shared" ref="M282:M345" si="51">(SUMIF($13:$13,L282,$14:$14)-SUMIF($13:$13,$L$24,$14:$14)+100)/100</f>
        <v>1</v>
      </c>
      <c r="N282" s="717"/>
      <c r="O282" s="23">
        <f t="shared" ref="O282:O345" si="52">(SUMIF($15:$15,N282,$16:$16)-SUMIF($15:$15,$N$24,$16:$16)+100)/100</f>
        <v>1</v>
      </c>
      <c r="P282" s="717"/>
      <c r="Q282" s="23">
        <f t="shared" ref="Q282:Q345" si="53">(SUMIF($17:$17,P282,$18:$18)-SUMIF($17:$17,$P$24,$18:$18)+100)/100</f>
        <v>1</v>
      </c>
      <c r="R282" s="713">
        <f t="shared" ref="R282:R345" ca="1" si="54">IF(B282="",0,ROUND($R$24*C282*E282*G282*I282*K282*M282*O282*Q282,0))</f>
        <v>14052</v>
      </c>
      <c r="S282" s="360">
        <f t="shared" ca="1" si="45"/>
        <v>81</v>
      </c>
    </row>
    <row r="283" spans="1:19">
      <c r="A283" s="2982" t="str">
        <f>抵押物清单!C261</f>
        <v>旭辉26街区五期（北京）-18#办公LOFT-540</v>
      </c>
      <c r="B283" s="715">
        <f>抵押物清单!D261</f>
        <v>57.51</v>
      </c>
      <c r="C283" s="23">
        <f t="shared" si="46"/>
        <v>1.03</v>
      </c>
      <c r="D283" s="717"/>
      <c r="E283" s="23">
        <f t="shared" si="47"/>
        <v>1</v>
      </c>
      <c r="F283" s="717"/>
      <c r="G283" s="23">
        <f t="shared" si="48"/>
        <v>1</v>
      </c>
      <c r="H283" s="717"/>
      <c r="I283" s="23">
        <f t="shared" si="49"/>
        <v>1</v>
      </c>
      <c r="J283" s="717"/>
      <c r="K283" s="23">
        <f t="shared" si="50"/>
        <v>1</v>
      </c>
      <c r="L283" s="717"/>
      <c r="M283" s="23">
        <f t="shared" si="51"/>
        <v>1</v>
      </c>
      <c r="N283" s="717"/>
      <c r="O283" s="23">
        <f t="shared" si="52"/>
        <v>1</v>
      </c>
      <c r="P283" s="717"/>
      <c r="Q283" s="23">
        <f t="shared" si="53"/>
        <v>1</v>
      </c>
      <c r="R283" s="713">
        <f t="shared" ca="1" si="54"/>
        <v>14052</v>
      </c>
      <c r="S283" s="360">
        <f t="shared" ca="1" si="45"/>
        <v>81</v>
      </c>
    </row>
    <row r="284" spans="1:19">
      <c r="A284" s="2982" t="str">
        <f>抵押物清单!C262</f>
        <v>旭辉26街区五期（北京）-18#办公LOFT-541</v>
      </c>
      <c r="B284" s="715">
        <f>抵押物清单!D262</f>
        <v>57.51</v>
      </c>
      <c r="C284" s="23">
        <f t="shared" si="46"/>
        <v>1.03</v>
      </c>
      <c r="D284" s="717"/>
      <c r="E284" s="23">
        <f t="shared" si="47"/>
        <v>1</v>
      </c>
      <c r="F284" s="717"/>
      <c r="G284" s="23">
        <f t="shared" si="48"/>
        <v>1</v>
      </c>
      <c r="H284" s="717"/>
      <c r="I284" s="23">
        <f t="shared" si="49"/>
        <v>1</v>
      </c>
      <c r="J284" s="717"/>
      <c r="K284" s="23">
        <f t="shared" si="50"/>
        <v>1</v>
      </c>
      <c r="L284" s="717"/>
      <c r="M284" s="23">
        <f t="shared" si="51"/>
        <v>1</v>
      </c>
      <c r="N284" s="717"/>
      <c r="O284" s="23">
        <f t="shared" si="52"/>
        <v>1</v>
      </c>
      <c r="P284" s="717"/>
      <c r="Q284" s="23">
        <f t="shared" si="53"/>
        <v>1</v>
      </c>
      <c r="R284" s="713">
        <f t="shared" ca="1" si="54"/>
        <v>14052</v>
      </c>
      <c r="S284" s="360">
        <f t="shared" ca="1" si="45"/>
        <v>81</v>
      </c>
    </row>
    <row r="285" spans="1:19">
      <c r="A285" s="2982" t="str">
        <f>抵押物清单!C263</f>
        <v>旭辉26街区五期（北京）-18#办公LOFT-542</v>
      </c>
      <c r="B285" s="715">
        <f>抵押物清单!D263</f>
        <v>57.51</v>
      </c>
      <c r="C285" s="23">
        <f t="shared" si="46"/>
        <v>1.03</v>
      </c>
      <c r="D285" s="717"/>
      <c r="E285" s="23">
        <f t="shared" si="47"/>
        <v>1</v>
      </c>
      <c r="F285" s="717"/>
      <c r="G285" s="23">
        <f t="shared" si="48"/>
        <v>1</v>
      </c>
      <c r="H285" s="717"/>
      <c r="I285" s="23">
        <f t="shared" si="49"/>
        <v>1</v>
      </c>
      <c r="J285" s="717"/>
      <c r="K285" s="23">
        <f t="shared" si="50"/>
        <v>1</v>
      </c>
      <c r="L285" s="717"/>
      <c r="M285" s="23">
        <f t="shared" si="51"/>
        <v>1</v>
      </c>
      <c r="N285" s="717"/>
      <c r="O285" s="23">
        <f t="shared" si="52"/>
        <v>1</v>
      </c>
      <c r="P285" s="717"/>
      <c r="Q285" s="23">
        <f t="shared" si="53"/>
        <v>1</v>
      </c>
      <c r="R285" s="713">
        <f t="shared" ca="1" si="54"/>
        <v>14052</v>
      </c>
      <c r="S285" s="360">
        <f t="shared" ca="1" si="45"/>
        <v>81</v>
      </c>
    </row>
    <row r="286" spans="1:19">
      <c r="A286" s="2982" t="str">
        <f>抵押物清单!C264</f>
        <v>旭辉26街区五期（北京）-18#办公LOFT-543</v>
      </c>
      <c r="B286" s="715">
        <f>抵押物清单!D264</f>
        <v>57.51</v>
      </c>
      <c r="C286" s="23">
        <f t="shared" si="46"/>
        <v>1.03</v>
      </c>
      <c r="D286" s="717"/>
      <c r="E286" s="23">
        <f t="shared" si="47"/>
        <v>1</v>
      </c>
      <c r="F286" s="717"/>
      <c r="G286" s="23">
        <f t="shared" si="48"/>
        <v>1</v>
      </c>
      <c r="H286" s="717"/>
      <c r="I286" s="23">
        <f t="shared" si="49"/>
        <v>1</v>
      </c>
      <c r="J286" s="717"/>
      <c r="K286" s="23">
        <f t="shared" si="50"/>
        <v>1</v>
      </c>
      <c r="L286" s="717"/>
      <c r="M286" s="23">
        <f t="shared" si="51"/>
        <v>1</v>
      </c>
      <c r="N286" s="717"/>
      <c r="O286" s="23">
        <f t="shared" si="52"/>
        <v>1</v>
      </c>
      <c r="P286" s="717"/>
      <c r="Q286" s="23">
        <f t="shared" si="53"/>
        <v>1</v>
      </c>
      <c r="R286" s="713">
        <f t="shared" ca="1" si="54"/>
        <v>14052</v>
      </c>
      <c r="S286" s="360">
        <f t="shared" ca="1" si="45"/>
        <v>81</v>
      </c>
    </row>
    <row r="287" spans="1:19">
      <c r="A287" s="2982" t="str">
        <f>抵押物清单!C265</f>
        <v>旭辉26街区五期（北京）-18#办公LOFT-544</v>
      </c>
      <c r="B287" s="715">
        <f>抵押物清单!D265</f>
        <v>57.85</v>
      </c>
      <c r="C287" s="23">
        <f t="shared" si="46"/>
        <v>1.03</v>
      </c>
      <c r="D287" s="717"/>
      <c r="E287" s="23">
        <f t="shared" si="47"/>
        <v>1</v>
      </c>
      <c r="F287" s="717"/>
      <c r="G287" s="23">
        <f t="shared" si="48"/>
        <v>1</v>
      </c>
      <c r="H287" s="717"/>
      <c r="I287" s="23">
        <f t="shared" si="49"/>
        <v>1</v>
      </c>
      <c r="J287" s="717"/>
      <c r="K287" s="23">
        <f t="shared" si="50"/>
        <v>1</v>
      </c>
      <c r="L287" s="717"/>
      <c r="M287" s="23">
        <f t="shared" si="51"/>
        <v>1</v>
      </c>
      <c r="N287" s="717"/>
      <c r="O287" s="23">
        <f t="shared" si="52"/>
        <v>1</v>
      </c>
      <c r="P287" s="717"/>
      <c r="Q287" s="23">
        <f t="shared" si="53"/>
        <v>1</v>
      </c>
      <c r="R287" s="713">
        <f t="shared" ca="1" si="54"/>
        <v>14052</v>
      </c>
      <c r="S287" s="360">
        <f t="shared" ca="1" si="45"/>
        <v>81</v>
      </c>
    </row>
    <row r="288" spans="1:19">
      <c r="A288" s="2982" t="str">
        <f>抵押物清单!C266</f>
        <v>旭辉26街区五期（北京）-18#办公LOFT-545</v>
      </c>
      <c r="B288" s="715">
        <f>抵押物清单!D266</f>
        <v>39.49</v>
      </c>
      <c r="C288" s="23">
        <f t="shared" si="46"/>
        <v>1.01</v>
      </c>
      <c r="D288" s="717"/>
      <c r="E288" s="23">
        <f t="shared" si="47"/>
        <v>1</v>
      </c>
      <c r="F288" s="717"/>
      <c r="G288" s="23">
        <f t="shared" si="48"/>
        <v>1</v>
      </c>
      <c r="H288" s="717"/>
      <c r="I288" s="23">
        <f t="shared" si="49"/>
        <v>1</v>
      </c>
      <c r="J288" s="717"/>
      <c r="K288" s="23">
        <f t="shared" si="50"/>
        <v>1</v>
      </c>
      <c r="L288" s="717"/>
      <c r="M288" s="23">
        <f t="shared" si="51"/>
        <v>1</v>
      </c>
      <c r="N288" s="717"/>
      <c r="O288" s="23">
        <f t="shared" si="52"/>
        <v>1</v>
      </c>
      <c r="P288" s="717"/>
      <c r="Q288" s="23">
        <f t="shared" si="53"/>
        <v>1</v>
      </c>
      <c r="R288" s="713">
        <f t="shared" ca="1" si="54"/>
        <v>13779</v>
      </c>
      <c r="S288" s="360">
        <f t="shared" ca="1" si="45"/>
        <v>54</v>
      </c>
    </row>
    <row r="289" spans="1:19">
      <c r="A289" s="2982" t="str">
        <f>抵押物清单!C267</f>
        <v>旭辉26街区五期（北京）-18#办公LOFT-546</v>
      </c>
      <c r="B289" s="715">
        <f>抵押物清单!D267</f>
        <v>39.119999999999997</v>
      </c>
      <c r="C289" s="23">
        <f t="shared" si="46"/>
        <v>1.01</v>
      </c>
      <c r="D289" s="717"/>
      <c r="E289" s="23">
        <f t="shared" si="47"/>
        <v>1</v>
      </c>
      <c r="F289" s="717"/>
      <c r="G289" s="23">
        <f t="shared" si="48"/>
        <v>1</v>
      </c>
      <c r="H289" s="717"/>
      <c r="I289" s="23">
        <f t="shared" si="49"/>
        <v>1</v>
      </c>
      <c r="J289" s="717"/>
      <c r="K289" s="23">
        <f t="shared" si="50"/>
        <v>1</v>
      </c>
      <c r="L289" s="717"/>
      <c r="M289" s="23">
        <f t="shared" si="51"/>
        <v>1</v>
      </c>
      <c r="N289" s="717"/>
      <c r="O289" s="23">
        <f t="shared" si="52"/>
        <v>1</v>
      </c>
      <c r="P289" s="717"/>
      <c r="Q289" s="23">
        <f t="shared" si="53"/>
        <v>1</v>
      </c>
      <c r="R289" s="713">
        <f t="shared" ca="1" si="54"/>
        <v>13779</v>
      </c>
      <c r="S289" s="360">
        <f t="shared" ca="1" si="45"/>
        <v>54</v>
      </c>
    </row>
    <row r="290" spans="1:19">
      <c r="A290" s="2982" t="str">
        <f>抵押物清单!C268</f>
        <v>旭辉26街区五期（北京）-18#办公LOFT-547</v>
      </c>
      <c r="B290" s="715">
        <f>抵押物清单!D268</f>
        <v>39.119999999999997</v>
      </c>
      <c r="C290" s="23">
        <f t="shared" si="46"/>
        <v>1.01</v>
      </c>
      <c r="D290" s="717"/>
      <c r="E290" s="23">
        <f t="shared" si="47"/>
        <v>1</v>
      </c>
      <c r="F290" s="717"/>
      <c r="G290" s="23">
        <f t="shared" si="48"/>
        <v>1</v>
      </c>
      <c r="H290" s="717"/>
      <c r="I290" s="23">
        <f t="shared" si="49"/>
        <v>1</v>
      </c>
      <c r="J290" s="717"/>
      <c r="K290" s="23">
        <f t="shared" si="50"/>
        <v>1</v>
      </c>
      <c r="L290" s="717"/>
      <c r="M290" s="23">
        <f t="shared" si="51"/>
        <v>1</v>
      </c>
      <c r="N290" s="717"/>
      <c r="O290" s="23">
        <f t="shared" si="52"/>
        <v>1</v>
      </c>
      <c r="P290" s="717"/>
      <c r="Q290" s="23">
        <f t="shared" si="53"/>
        <v>1</v>
      </c>
      <c r="R290" s="713">
        <f t="shared" ca="1" si="54"/>
        <v>13779</v>
      </c>
      <c r="S290" s="360">
        <f t="shared" ca="1" si="45"/>
        <v>54</v>
      </c>
    </row>
    <row r="291" spans="1:19">
      <c r="A291" s="2982" t="str">
        <f>抵押物清单!C269</f>
        <v>旭辉26街区五期（北京）-18#办公LOFT-548</v>
      </c>
      <c r="B291" s="715">
        <f>抵押物清单!D269</f>
        <v>39.119999999999997</v>
      </c>
      <c r="C291" s="23">
        <f t="shared" si="46"/>
        <v>1.01</v>
      </c>
      <c r="D291" s="717"/>
      <c r="E291" s="23">
        <f t="shared" si="47"/>
        <v>1</v>
      </c>
      <c r="F291" s="717"/>
      <c r="G291" s="23">
        <f t="shared" si="48"/>
        <v>1</v>
      </c>
      <c r="H291" s="717"/>
      <c r="I291" s="23">
        <f t="shared" si="49"/>
        <v>1</v>
      </c>
      <c r="J291" s="717"/>
      <c r="K291" s="23">
        <f t="shared" si="50"/>
        <v>1</v>
      </c>
      <c r="L291" s="717"/>
      <c r="M291" s="23">
        <f t="shared" si="51"/>
        <v>1</v>
      </c>
      <c r="N291" s="717"/>
      <c r="O291" s="23">
        <f t="shared" si="52"/>
        <v>1</v>
      </c>
      <c r="P291" s="717"/>
      <c r="Q291" s="23">
        <f t="shared" si="53"/>
        <v>1</v>
      </c>
      <c r="R291" s="713">
        <f t="shared" ca="1" si="54"/>
        <v>13779</v>
      </c>
      <c r="S291" s="360">
        <f t="shared" ca="1" si="45"/>
        <v>54</v>
      </c>
    </row>
    <row r="292" spans="1:19">
      <c r="A292" s="2982" t="str">
        <f>抵押物清单!C270</f>
        <v>旭辉26街区五期（北京）-18#办公LOFT-549</v>
      </c>
      <c r="B292" s="715">
        <f>抵押物清单!D270</f>
        <v>39.119999999999997</v>
      </c>
      <c r="C292" s="23">
        <f t="shared" si="46"/>
        <v>1.01</v>
      </c>
      <c r="D292" s="717"/>
      <c r="E292" s="23">
        <f t="shared" si="47"/>
        <v>1</v>
      </c>
      <c r="F292" s="717"/>
      <c r="G292" s="23">
        <f t="shared" si="48"/>
        <v>1</v>
      </c>
      <c r="H292" s="717"/>
      <c r="I292" s="23">
        <f t="shared" si="49"/>
        <v>1</v>
      </c>
      <c r="J292" s="717"/>
      <c r="K292" s="23">
        <f t="shared" si="50"/>
        <v>1</v>
      </c>
      <c r="L292" s="717"/>
      <c r="M292" s="23">
        <f t="shared" si="51"/>
        <v>1</v>
      </c>
      <c r="N292" s="717"/>
      <c r="O292" s="23">
        <f t="shared" si="52"/>
        <v>1</v>
      </c>
      <c r="P292" s="717"/>
      <c r="Q292" s="23">
        <f t="shared" si="53"/>
        <v>1</v>
      </c>
      <c r="R292" s="713">
        <f t="shared" ca="1" si="54"/>
        <v>13779</v>
      </c>
      <c r="S292" s="360">
        <f t="shared" ca="1" si="45"/>
        <v>54</v>
      </c>
    </row>
    <row r="293" spans="1:19">
      <c r="A293" s="2982" t="str">
        <f>抵押物清单!C271</f>
        <v>旭辉26街区五期（北京）-18#办公LOFT-550</v>
      </c>
      <c r="B293" s="715">
        <f>抵押物清单!D271</f>
        <v>39.119999999999997</v>
      </c>
      <c r="C293" s="23">
        <f t="shared" si="46"/>
        <v>1.01</v>
      </c>
      <c r="D293" s="717"/>
      <c r="E293" s="23">
        <f t="shared" si="47"/>
        <v>1</v>
      </c>
      <c r="F293" s="717"/>
      <c r="G293" s="23">
        <f t="shared" si="48"/>
        <v>1</v>
      </c>
      <c r="H293" s="717"/>
      <c r="I293" s="23">
        <f t="shared" si="49"/>
        <v>1</v>
      </c>
      <c r="J293" s="717"/>
      <c r="K293" s="23">
        <f t="shared" si="50"/>
        <v>1</v>
      </c>
      <c r="L293" s="717"/>
      <c r="M293" s="23">
        <f t="shared" si="51"/>
        <v>1</v>
      </c>
      <c r="N293" s="717"/>
      <c r="O293" s="23">
        <f t="shared" si="52"/>
        <v>1</v>
      </c>
      <c r="P293" s="717"/>
      <c r="Q293" s="23">
        <f t="shared" si="53"/>
        <v>1</v>
      </c>
      <c r="R293" s="713">
        <f t="shared" ca="1" si="54"/>
        <v>13779</v>
      </c>
      <c r="S293" s="360">
        <f t="shared" ca="1" si="45"/>
        <v>54</v>
      </c>
    </row>
    <row r="294" spans="1:19">
      <c r="A294" s="2982" t="str">
        <f>抵押物清单!C272</f>
        <v>旭辉26街区五期（北京）-18#办公LOFT-551</v>
      </c>
      <c r="B294" s="715">
        <f>抵押物清单!D272</f>
        <v>39.119999999999997</v>
      </c>
      <c r="C294" s="23">
        <f t="shared" si="46"/>
        <v>1.01</v>
      </c>
      <c r="D294" s="717"/>
      <c r="E294" s="23">
        <f t="shared" si="47"/>
        <v>1</v>
      </c>
      <c r="F294" s="717"/>
      <c r="G294" s="23">
        <f t="shared" si="48"/>
        <v>1</v>
      </c>
      <c r="H294" s="717"/>
      <c r="I294" s="23">
        <f t="shared" si="49"/>
        <v>1</v>
      </c>
      <c r="J294" s="717"/>
      <c r="K294" s="23">
        <f t="shared" si="50"/>
        <v>1</v>
      </c>
      <c r="L294" s="717"/>
      <c r="M294" s="23">
        <f t="shared" si="51"/>
        <v>1</v>
      </c>
      <c r="N294" s="717"/>
      <c r="O294" s="23">
        <f t="shared" si="52"/>
        <v>1</v>
      </c>
      <c r="P294" s="717"/>
      <c r="Q294" s="23">
        <f t="shared" si="53"/>
        <v>1</v>
      </c>
      <c r="R294" s="713">
        <f t="shared" ca="1" si="54"/>
        <v>13779</v>
      </c>
      <c r="S294" s="360">
        <f t="shared" ca="1" si="45"/>
        <v>54</v>
      </c>
    </row>
    <row r="295" spans="1:19">
      <c r="A295" s="2982" t="str">
        <f>抵押物清单!C273</f>
        <v>旭辉26街区五期（北京）-18#办公LOFT-552</v>
      </c>
      <c r="B295" s="715">
        <f>抵押物清单!D273</f>
        <v>39.119999999999997</v>
      </c>
      <c r="C295" s="23">
        <f t="shared" si="46"/>
        <v>1.01</v>
      </c>
      <c r="D295" s="717"/>
      <c r="E295" s="23">
        <f t="shared" si="47"/>
        <v>1</v>
      </c>
      <c r="F295" s="717"/>
      <c r="G295" s="23">
        <f t="shared" si="48"/>
        <v>1</v>
      </c>
      <c r="H295" s="717"/>
      <c r="I295" s="23">
        <f t="shared" si="49"/>
        <v>1</v>
      </c>
      <c r="J295" s="717"/>
      <c r="K295" s="23">
        <f t="shared" si="50"/>
        <v>1</v>
      </c>
      <c r="L295" s="717"/>
      <c r="M295" s="23">
        <f t="shared" si="51"/>
        <v>1</v>
      </c>
      <c r="N295" s="717"/>
      <c r="O295" s="23">
        <f t="shared" si="52"/>
        <v>1</v>
      </c>
      <c r="P295" s="717"/>
      <c r="Q295" s="23">
        <f t="shared" si="53"/>
        <v>1</v>
      </c>
      <c r="R295" s="713">
        <f t="shared" ca="1" si="54"/>
        <v>13779</v>
      </c>
      <c r="S295" s="360">
        <f t="shared" ca="1" si="45"/>
        <v>54</v>
      </c>
    </row>
    <row r="296" spans="1:19">
      <c r="A296" s="2982" t="str">
        <f>抵押物清单!C274</f>
        <v>旭辉26街区五期（北京）-18#办公LOFT-553</v>
      </c>
      <c r="B296" s="715">
        <f>抵押物清单!D274</f>
        <v>39.119999999999997</v>
      </c>
      <c r="C296" s="23">
        <f t="shared" si="46"/>
        <v>1.01</v>
      </c>
      <c r="D296" s="717"/>
      <c r="E296" s="23">
        <f t="shared" si="47"/>
        <v>1</v>
      </c>
      <c r="F296" s="717"/>
      <c r="G296" s="23">
        <f t="shared" si="48"/>
        <v>1</v>
      </c>
      <c r="H296" s="717"/>
      <c r="I296" s="23">
        <f t="shared" si="49"/>
        <v>1</v>
      </c>
      <c r="J296" s="717"/>
      <c r="K296" s="23">
        <f t="shared" si="50"/>
        <v>1</v>
      </c>
      <c r="L296" s="717"/>
      <c r="M296" s="23">
        <f t="shared" si="51"/>
        <v>1</v>
      </c>
      <c r="N296" s="717"/>
      <c r="O296" s="23">
        <f t="shared" si="52"/>
        <v>1</v>
      </c>
      <c r="P296" s="717"/>
      <c r="Q296" s="23">
        <f t="shared" si="53"/>
        <v>1</v>
      </c>
      <c r="R296" s="713">
        <f t="shared" ca="1" si="54"/>
        <v>13779</v>
      </c>
      <c r="S296" s="360">
        <f t="shared" ca="1" si="45"/>
        <v>54</v>
      </c>
    </row>
    <row r="297" spans="1:19">
      <c r="A297" s="2982" t="str">
        <f>抵押物清单!C275</f>
        <v>旭辉26街区五期（北京）-18#办公LOFT-554</v>
      </c>
      <c r="B297" s="715">
        <f>抵押物清单!D275</f>
        <v>39.119999999999997</v>
      </c>
      <c r="C297" s="23">
        <f t="shared" si="46"/>
        <v>1.01</v>
      </c>
      <c r="D297" s="717"/>
      <c r="E297" s="23">
        <f t="shared" si="47"/>
        <v>1</v>
      </c>
      <c r="F297" s="717"/>
      <c r="G297" s="23">
        <f t="shared" si="48"/>
        <v>1</v>
      </c>
      <c r="H297" s="717"/>
      <c r="I297" s="23">
        <f t="shared" si="49"/>
        <v>1</v>
      </c>
      <c r="J297" s="717"/>
      <c r="K297" s="23">
        <f t="shared" si="50"/>
        <v>1</v>
      </c>
      <c r="L297" s="717"/>
      <c r="M297" s="23">
        <f t="shared" si="51"/>
        <v>1</v>
      </c>
      <c r="N297" s="717"/>
      <c r="O297" s="23">
        <f t="shared" si="52"/>
        <v>1</v>
      </c>
      <c r="P297" s="717"/>
      <c r="Q297" s="23">
        <f t="shared" si="53"/>
        <v>1</v>
      </c>
      <c r="R297" s="713">
        <f t="shared" ca="1" si="54"/>
        <v>13779</v>
      </c>
      <c r="S297" s="360">
        <f t="shared" ca="1" si="45"/>
        <v>54</v>
      </c>
    </row>
    <row r="298" spans="1:19">
      <c r="A298" s="2982" t="str">
        <f>抵押物清单!C276</f>
        <v>旭辉26街区五期（北京）-18#办公LOFT-555</v>
      </c>
      <c r="B298" s="715">
        <f>抵押物清单!D276</f>
        <v>39.119999999999997</v>
      </c>
      <c r="C298" s="23">
        <f t="shared" si="46"/>
        <v>1.01</v>
      </c>
      <c r="D298" s="717"/>
      <c r="E298" s="23">
        <f t="shared" si="47"/>
        <v>1</v>
      </c>
      <c r="F298" s="717"/>
      <c r="G298" s="23">
        <f t="shared" si="48"/>
        <v>1</v>
      </c>
      <c r="H298" s="717"/>
      <c r="I298" s="23">
        <f t="shared" si="49"/>
        <v>1</v>
      </c>
      <c r="J298" s="717"/>
      <c r="K298" s="23">
        <f t="shared" si="50"/>
        <v>1</v>
      </c>
      <c r="L298" s="717"/>
      <c r="M298" s="23">
        <f t="shared" si="51"/>
        <v>1</v>
      </c>
      <c r="N298" s="717"/>
      <c r="O298" s="23">
        <f t="shared" si="52"/>
        <v>1</v>
      </c>
      <c r="P298" s="717"/>
      <c r="Q298" s="23">
        <f t="shared" si="53"/>
        <v>1</v>
      </c>
      <c r="R298" s="713">
        <f t="shared" ca="1" si="54"/>
        <v>13779</v>
      </c>
      <c r="S298" s="360">
        <f t="shared" ca="1" si="45"/>
        <v>54</v>
      </c>
    </row>
    <row r="299" spans="1:19">
      <c r="A299" s="2982" t="str">
        <f>抵押物清单!C277</f>
        <v>旭辉26街区五期（北京）-18#办公LOFT-556</v>
      </c>
      <c r="B299" s="715">
        <f>抵押物清单!D277</f>
        <v>39.119999999999997</v>
      </c>
      <c r="C299" s="23">
        <f t="shared" si="46"/>
        <v>1.01</v>
      </c>
      <c r="D299" s="717"/>
      <c r="E299" s="23">
        <f t="shared" si="47"/>
        <v>1</v>
      </c>
      <c r="F299" s="717"/>
      <c r="G299" s="23">
        <f t="shared" si="48"/>
        <v>1</v>
      </c>
      <c r="H299" s="717"/>
      <c r="I299" s="23">
        <f t="shared" si="49"/>
        <v>1</v>
      </c>
      <c r="J299" s="717"/>
      <c r="K299" s="23">
        <f t="shared" si="50"/>
        <v>1</v>
      </c>
      <c r="L299" s="717"/>
      <c r="M299" s="23">
        <f t="shared" si="51"/>
        <v>1</v>
      </c>
      <c r="N299" s="717"/>
      <c r="O299" s="23">
        <f t="shared" si="52"/>
        <v>1</v>
      </c>
      <c r="P299" s="717"/>
      <c r="Q299" s="23">
        <f t="shared" si="53"/>
        <v>1</v>
      </c>
      <c r="R299" s="713">
        <f t="shared" ca="1" si="54"/>
        <v>13779</v>
      </c>
      <c r="S299" s="360">
        <f t="shared" ca="1" si="45"/>
        <v>54</v>
      </c>
    </row>
    <row r="300" spans="1:19">
      <c r="A300" s="2982" t="str">
        <f>抵押物清单!C278</f>
        <v>旭辉26街区五期（北京）-18#办公LOFT-557</v>
      </c>
      <c r="B300" s="715">
        <f>抵押物清单!D278</f>
        <v>39.119999999999997</v>
      </c>
      <c r="C300" s="23">
        <f t="shared" si="46"/>
        <v>1.01</v>
      </c>
      <c r="D300" s="717"/>
      <c r="E300" s="23">
        <f t="shared" si="47"/>
        <v>1</v>
      </c>
      <c r="F300" s="717"/>
      <c r="G300" s="23">
        <f t="shared" si="48"/>
        <v>1</v>
      </c>
      <c r="H300" s="717"/>
      <c r="I300" s="23">
        <f t="shared" si="49"/>
        <v>1</v>
      </c>
      <c r="J300" s="717"/>
      <c r="K300" s="23">
        <f t="shared" si="50"/>
        <v>1</v>
      </c>
      <c r="L300" s="717"/>
      <c r="M300" s="23">
        <f t="shared" si="51"/>
        <v>1</v>
      </c>
      <c r="N300" s="717"/>
      <c r="O300" s="23">
        <f t="shared" si="52"/>
        <v>1</v>
      </c>
      <c r="P300" s="717"/>
      <c r="Q300" s="23">
        <f t="shared" si="53"/>
        <v>1</v>
      </c>
      <c r="R300" s="713">
        <f t="shared" ca="1" si="54"/>
        <v>13779</v>
      </c>
      <c r="S300" s="360">
        <f t="shared" ca="1" si="45"/>
        <v>54</v>
      </c>
    </row>
    <row r="301" spans="1:19">
      <c r="A301" s="2982" t="str">
        <f>抵押物清单!C279</f>
        <v>旭辉26街区五期（北京）-18#办公LOFT-558</v>
      </c>
      <c r="B301" s="715">
        <f>抵押物清单!D279</f>
        <v>38.85</v>
      </c>
      <c r="C301" s="23">
        <f t="shared" si="46"/>
        <v>1.01</v>
      </c>
      <c r="D301" s="717"/>
      <c r="E301" s="23">
        <f t="shared" si="47"/>
        <v>1</v>
      </c>
      <c r="F301" s="717"/>
      <c r="G301" s="23">
        <f t="shared" si="48"/>
        <v>1</v>
      </c>
      <c r="H301" s="717"/>
      <c r="I301" s="23">
        <f t="shared" si="49"/>
        <v>1</v>
      </c>
      <c r="J301" s="717"/>
      <c r="K301" s="23">
        <f t="shared" si="50"/>
        <v>1</v>
      </c>
      <c r="L301" s="717"/>
      <c r="M301" s="23">
        <f t="shared" si="51"/>
        <v>1</v>
      </c>
      <c r="N301" s="717"/>
      <c r="O301" s="23">
        <f t="shared" si="52"/>
        <v>1</v>
      </c>
      <c r="P301" s="717"/>
      <c r="Q301" s="23">
        <f t="shared" si="53"/>
        <v>1</v>
      </c>
      <c r="R301" s="713">
        <f t="shared" ca="1" si="54"/>
        <v>13779</v>
      </c>
      <c r="S301" s="360">
        <f t="shared" ca="1" si="45"/>
        <v>54</v>
      </c>
    </row>
    <row r="302" spans="1:19">
      <c r="A302" s="2982" t="str">
        <f>抵押物清单!C280</f>
        <v>旭辉26街区五期（北京）-18#办公LOFT-559</v>
      </c>
      <c r="B302" s="715">
        <f>抵押物清单!D280</f>
        <v>46.28</v>
      </c>
      <c r="C302" s="23">
        <f t="shared" si="46"/>
        <v>1.02</v>
      </c>
      <c r="D302" s="717"/>
      <c r="E302" s="23">
        <f t="shared" si="47"/>
        <v>1</v>
      </c>
      <c r="F302" s="717"/>
      <c r="G302" s="23">
        <f t="shared" si="48"/>
        <v>1</v>
      </c>
      <c r="H302" s="717"/>
      <c r="I302" s="23">
        <f t="shared" si="49"/>
        <v>1</v>
      </c>
      <c r="J302" s="717"/>
      <c r="K302" s="23">
        <f t="shared" si="50"/>
        <v>1</v>
      </c>
      <c r="L302" s="717"/>
      <c r="M302" s="23">
        <f t="shared" si="51"/>
        <v>1</v>
      </c>
      <c r="N302" s="717"/>
      <c r="O302" s="23">
        <f t="shared" si="52"/>
        <v>1</v>
      </c>
      <c r="P302" s="717"/>
      <c r="Q302" s="23">
        <f t="shared" si="53"/>
        <v>1</v>
      </c>
      <c r="R302" s="713">
        <f t="shared" ca="1" si="54"/>
        <v>13916</v>
      </c>
      <c r="S302" s="360">
        <f t="shared" ca="1" si="45"/>
        <v>64</v>
      </c>
    </row>
    <row r="303" spans="1:19">
      <c r="A303" s="2982" t="str">
        <f>抵押物清单!C281</f>
        <v>旭辉26街区五期（北京）-18#办公LOFT-560</v>
      </c>
      <c r="B303" s="715">
        <f>抵押物清单!D281</f>
        <v>39.49</v>
      </c>
      <c r="C303" s="23">
        <f t="shared" si="46"/>
        <v>1.01</v>
      </c>
      <c r="D303" s="717"/>
      <c r="E303" s="23">
        <f t="shared" si="47"/>
        <v>1</v>
      </c>
      <c r="F303" s="717"/>
      <c r="G303" s="23">
        <f t="shared" si="48"/>
        <v>1</v>
      </c>
      <c r="H303" s="717"/>
      <c r="I303" s="23">
        <f t="shared" si="49"/>
        <v>1</v>
      </c>
      <c r="J303" s="717"/>
      <c r="K303" s="23">
        <f t="shared" si="50"/>
        <v>1</v>
      </c>
      <c r="L303" s="717"/>
      <c r="M303" s="23">
        <f t="shared" si="51"/>
        <v>1</v>
      </c>
      <c r="N303" s="717"/>
      <c r="O303" s="23">
        <f t="shared" si="52"/>
        <v>1</v>
      </c>
      <c r="P303" s="717"/>
      <c r="Q303" s="23">
        <f t="shared" si="53"/>
        <v>1</v>
      </c>
      <c r="R303" s="713">
        <f t="shared" ca="1" si="54"/>
        <v>13779</v>
      </c>
      <c r="S303" s="360">
        <f t="shared" ca="1" si="45"/>
        <v>54</v>
      </c>
    </row>
    <row r="304" spans="1:19">
      <c r="A304" s="2982" t="str">
        <f>抵押物清单!C282</f>
        <v>旭辉26街区五期（北京）-18#办公LOFT-561</v>
      </c>
      <c r="B304" s="715">
        <f>抵押物清单!D282</f>
        <v>39.119999999999997</v>
      </c>
      <c r="C304" s="23">
        <f t="shared" si="46"/>
        <v>1.01</v>
      </c>
      <c r="D304" s="717"/>
      <c r="E304" s="23">
        <f t="shared" si="47"/>
        <v>1</v>
      </c>
      <c r="F304" s="717"/>
      <c r="G304" s="23">
        <f t="shared" si="48"/>
        <v>1</v>
      </c>
      <c r="H304" s="717"/>
      <c r="I304" s="23">
        <f t="shared" si="49"/>
        <v>1</v>
      </c>
      <c r="J304" s="717"/>
      <c r="K304" s="23">
        <f t="shared" si="50"/>
        <v>1</v>
      </c>
      <c r="L304" s="717"/>
      <c r="M304" s="23">
        <f t="shared" si="51"/>
        <v>1</v>
      </c>
      <c r="N304" s="717"/>
      <c r="O304" s="23">
        <f t="shared" si="52"/>
        <v>1</v>
      </c>
      <c r="P304" s="717"/>
      <c r="Q304" s="23">
        <f t="shared" si="53"/>
        <v>1</v>
      </c>
      <c r="R304" s="713">
        <f t="shared" ca="1" si="54"/>
        <v>13779</v>
      </c>
      <c r="S304" s="360">
        <f t="shared" ca="1" si="45"/>
        <v>54</v>
      </c>
    </row>
    <row r="305" spans="1:19">
      <c r="A305" s="2982" t="str">
        <f>抵押物清单!C283</f>
        <v>旭辉26街区五期（北京）-18#办公LOFT-562</v>
      </c>
      <c r="B305" s="715">
        <f>抵押物清单!D283</f>
        <v>39.119999999999997</v>
      </c>
      <c r="C305" s="23">
        <f t="shared" si="46"/>
        <v>1.01</v>
      </c>
      <c r="D305" s="717"/>
      <c r="E305" s="23">
        <f t="shared" si="47"/>
        <v>1</v>
      </c>
      <c r="F305" s="717"/>
      <c r="G305" s="23">
        <f t="shared" si="48"/>
        <v>1</v>
      </c>
      <c r="H305" s="717"/>
      <c r="I305" s="23">
        <f t="shared" si="49"/>
        <v>1</v>
      </c>
      <c r="J305" s="717"/>
      <c r="K305" s="23">
        <f t="shared" si="50"/>
        <v>1</v>
      </c>
      <c r="L305" s="717"/>
      <c r="M305" s="23">
        <f t="shared" si="51"/>
        <v>1</v>
      </c>
      <c r="N305" s="717"/>
      <c r="O305" s="23">
        <f t="shared" si="52"/>
        <v>1</v>
      </c>
      <c r="P305" s="717"/>
      <c r="Q305" s="23">
        <f t="shared" si="53"/>
        <v>1</v>
      </c>
      <c r="R305" s="713">
        <f t="shared" ca="1" si="54"/>
        <v>13779</v>
      </c>
      <c r="S305" s="360">
        <f t="shared" ca="1" si="45"/>
        <v>54</v>
      </c>
    </row>
    <row r="306" spans="1:19">
      <c r="A306" s="2982" t="str">
        <f>抵押物清单!C284</f>
        <v>旭辉26街区五期（北京）-18#办公LOFT-563</v>
      </c>
      <c r="B306" s="715">
        <f>抵押物清单!D284</f>
        <v>39.119999999999997</v>
      </c>
      <c r="C306" s="23">
        <f t="shared" si="46"/>
        <v>1.01</v>
      </c>
      <c r="D306" s="717"/>
      <c r="E306" s="23">
        <f t="shared" si="47"/>
        <v>1</v>
      </c>
      <c r="F306" s="717"/>
      <c r="G306" s="23">
        <f t="shared" si="48"/>
        <v>1</v>
      </c>
      <c r="H306" s="717"/>
      <c r="I306" s="23">
        <f t="shared" si="49"/>
        <v>1</v>
      </c>
      <c r="J306" s="717"/>
      <c r="K306" s="23">
        <f t="shared" si="50"/>
        <v>1</v>
      </c>
      <c r="L306" s="717"/>
      <c r="M306" s="23">
        <f t="shared" si="51"/>
        <v>1</v>
      </c>
      <c r="N306" s="717"/>
      <c r="O306" s="23">
        <f t="shared" si="52"/>
        <v>1</v>
      </c>
      <c r="P306" s="717"/>
      <c r="Q306" s="23">
        <f t="shared" si="53"/>
        <v>1</v>
      </c>
      <c r="R306" s="713">
        <f t="shared" ca="1" si="54"/>
        <v>13779</v>
      </c>
      <c r="S306" s="360">
        <f t="shared" ca="1" si="45"/>
        <v>54</v>
      </c>
    </row>
    <row r="307" spans="1:19">
      <c r="A307" s="2982" t="str">
        <f>抵押物清单!C285</f>
        <v>旭辉26街区五期（北京）-18#办公LOFT-564</v>
      </c>
      <c r="B307" s="715">
        <f>抵押物清单!D285</f>
        <v>39.119999999999997</v>
      </c>
      <c r="C307" s="23">
        <f t="shared" si="46"/>
        <v>1.01</v>
      </c>
      <c r="D307" s="717"/>
      <c r="E307" s="23">
        <f t="shared" si="47"/>
        <v>1</v>
      </c>
      <c r="F307" s="717"/>
      <c r="G307" s="23">
        <f t="shared" si="48"/>
        <v>1</v>
      </c>
      <c r="H307" s="717"/>
      <c r="I307" s="23">
        <f t="shared" si="49"/>
        <v>1</v>
      </c>
      <c r="J307" s="717"/>
      <c r="K307" s="23">
        <f t="shared" si="50"/>
        <v>1</v>
      </c>
      <c r="L307" s="717"/>
      <c r="M307" s="23">
        <f t="shared" si="51"/>
        <v>1</v>
      </c>
      <c r="N307" s="717"/>
      <c r="O307" s="23">
        <f t="shared" si="52"/>
        <v>1</v>
      </c>
      <c r="P307" s="717"/>
      <c r="Q307" s="23">
        <f t="shared" si="53"/>
        <v>1</v>
      </c>
      <c r="R307" s="713">
        <f t="shared" ca="1" si="54"/>
        <v>13779</v>
      </c>
      <c r="S307" s="360">
        <f t="shared" ca="1" si="45"/>
        <v>54</v>
      </c>
    </row>
    <row r="308" spans="1:19">
      <c r="A308" s="2982" t="str">
        <f>抵押物清单!C286</f>
        <v>旭辉26街区五期（北京）-18#办公LOFT-565</v>
      </c>
      <c r="B308" s="715">
        <f>抵押物清单!D286</f>
        <v>39.119999999999997</v>
      </c>
      <c r="C308" s="23">
        <f t="shared" si="46"/>
        <v>1.01</v>
      </c>
      <c r="D308" s="717"/>
      <c r="E308" s="23">
        <f t="shared" si="47"/>
        <v>1</v>
      </c>
      <c r="F308" s="717"/>
      <c r="G308" s="23">
        <f t="shared" si="48"/>
        <v>1</v>
      </c>
      <c r="H308" s="717"/>
      <c r="I308" s="23">
        <f t="shared" si="49"/>
        <v>1</v>
      </c>
      <c r="J308" s="717"/>
      <c r="K308" s="23">
        <f t="shared" si="50"/>
        <v>1</v>
      </c>
      <c r="L308" s="717"/>
      <c r="M308" s="23">
        <f t="shared" si="51"/>
        <v>1</v>
      </c>
      <c r="N308" s="717"/>
      <c r="O308" s="23">
        <f t="shared" si="52"/>
        <v>1</v>
      </c>
      <c r="P308" s="717"/>
      <c r="Q308" s="23">
        <f t="shared" si="53"/>
        <v>1</v>
      </c>
      <c r="R308" s="713">
        <f t="shared" ca="1" si="54"/>
        <v>13779</v>
      </c>
      <c r="S308" s="360">
        <f t="shared" ca="1" si="45"/>
        <v>54</v>
      </c>
    </row>
    <row r="309" spans="1:19">
      <c r="A309" s="2982" t="str">
        <f>抵押物清单!C287</f>
        <v>旭辉26街区五期（北京）-18#办公LOFT-566</v>
      </c>
      <c r="B309" s="715">
        <f>抵押物清单!D287</f>
        <v>39.119999999999997</v>
      </c>
      <c r="C309" s="23">
        <f t="shared" si="46"/>
        <v>1.01</v>
      </c>
      <c r="D309" s="717"/>
      <c r="E309" s="23">
        <f t="shared" si="47"/>
        <v>1</v>
      </c>
      <c r="F309" s="717"/>
      <c r="G309" s="23">
        <f t="shared" si="48"/>
        <v>1</v>
      </c>
      <c r="H309" s="717"/>
      <c r="I309" s="23">
        <f t="shared" si="49"/>
        <v>1</v>
      </c>
      <c r="J309" s="717"/>
      <c r="K309" s="23">
        <f t="shared" si="50"/>
        <v>1</v>
      </c>
      <c r="L309" s="717"/>
      <c r="M309" s="23">
        <f t="shared" si="51"/>
        <v>1</v>
      </c>
      <c r="N309" s="717"/>
      <c r="O309" s="23">
        <f t="shared" si="52"/>
        <v>1</v>
      </c>
      <c r="P309" s="717"/>
      <c r="Q309" s="23">
        <f t="shared" si="53"/>
        <v>1</v>
      </c>
      <c r="R309" s="713">
        <f t="shared" ca="1" si="54"/>
        <v>13779</v>
      </c>
      <c r="S309" s="360">
        <f t="shared" ca="1" si="45"/>
        <v>54</v>
      </c>
    </row>
    <row r="310" spans="1:19">
      <c r="A310" s="2982" t="str">
        <f>抵押物清单!C288</f>
        <v>旭辉26街区五期（北京）-18#办公LOFT-567</v>
      </c>
      <c r="B310" s="715">
        <f>抵押物清单!D288</f>
        <v>39.119999999999997</v>
      </c>
      <c r="C310" s="23">
        <f t="shared" si="46"/>
        <v>1.01</v>
      </c>
      <c r="D310" s="717"/>
      <c r="E310" s="23">
        <f t="shared" si="47"/>
        <v>1</v>
      </c>
      <c r="F310" s="717"/>
      <c r="G310" s="23">
        <f t="shared" si="48"/>
        <v>1</v>
      </c>
      <c r="H310" s="717"/>
      <c r="I310" s="23">
        <f t="shared" si="49"/>
        <v>1</v>
      </c>
      <c r="J310" s="717"/>
      <c r="K310" s="23">
        <f t="shared" si="50"/>
        <v>1</v>
      </c>
      <c r="L310" s="717"/>
      <c r="M310" s="23">
        <f t="shared" si="51"/>
        <v>1</v>
      </c>
      <c r="N310" s="717"/>
      <c r="O310" s="23">
        <f t="shared" si="52"/>
        <v>1</v>
      </c>
      <c r="P310" s="717"/>
      <c r="Q310" s="23">
        <f t="shared" si="53"/>
        <v>1</v>
      </c>
      <c r="R310" s="713">
        <f t="shared" ca="1" si="54"/>
        <v>13779</v>
      </c>
      <c r="S310" s="360">
        <f t="shared" ca="1" si="45"/>
        <v>54</v>
      </c>
    </row>
    <row r="311" spans="1:19">
      <c r="A311" s="2982" t="str">
        <f>抵押物清单!C289</f>
        <v>旭辉26街区五期（北京）-18#办公LOFT-568</v>
      </c>
      <c r="B311" s="715">
        <f>抵押物清单!D289</f>
        <v>39.119999999999997</v>
      </c>
      <c r="C311" s="23">
        <f t="shared" si="46"/>
        <v>1.01</v>
      </c>
      <c r="D311" s="717"/>
      <c r="E311" s="23">
        <f t="shared" si="47"/>
        <v>1</v>
      </c>
      <c r="F311" s="717"/>
      <c r="G311" s="23">
        <f t="shared" si="48"/>
        <v>1</v>
      </c>
      <c r="H311" s="717"/>
      <c r="I311" s="23">
        <f t="shared" si="49"/>
        <v>1</v>
      </c>
      <c r="J311" s="717"/>
      <c r="K311" s="23">
        <f t="shared" si="50"/>
        <v>1</v>
      </c>
      <c r="L311" s="717"/>
      <c r="M311" s="23">
        <f t="shared" si="51"/>
        <v>1</v>
      </c>
      <c r="N311" s="717"/>
      <c r="O311" s="23">
        <f t="shared" si="52"/>
        <v>1</v>
      </c>
      <c r="P311" s="717"/>
      <c r="Q311" s="23">
        <f t="shared" si="53"/>
        <v>1</v>
      </c>
      <c r="R311" s="713">
        <f t="shared" ca="1" si="54"/>
        <v>13779</v>
      </c>
      <c r="S311" s="360">
        <f t="shared" ca="1" si="45"/>
        <v>54</v>
      </c>
    </row>
    <row r="312" spans="1:19">
      <c r="A312" s="2982" t="str">
        <f>抵押物清单!C290</f>
        <v>旭辉26街区五期（北京）-18#办公LOFT-569</v>
      </c>
      <c r="B312" s="715">
        <f>抵押物清单!D290</f>
        <v>39.119999999999997</v>
      </c>
      <c r="C312" s="23">
        <f t="shared" si="46"/>
        <v>1.01</v>
      </c>
      <c r="D312" s="717"/>
      <c r="E312" s="23">
        <f t="shared" si="47"/>
        <v>1</v>
      </c>
      <c r="F312" s="717"/>
      <c r="G312" s="23">
        <f t="shared" si="48"/>
        <v>1</v>
      </c>
      <c r="H312" s="717"/>
      <c r="I312" s="23">
        <f t="shared" si="49"/>
        <v>1</v>
      </c>
      <c r="J312" s="717"/>
      <c r="K312" s="23">
        <f t="shared" si="50"/>
        <v>1</v>
      </c>
      <c r="L312" s="717"/>
      <c r="M312" s="23">
        <f t="shared" si="51"/>
        <v>1</v>
      </c>
      <c r="N312" s="717"/>
      <c r="O312" s="23">
        <f t="shared" si="52"/>
        <v>1</v>
      </c>
      <c r="P312" s="717"/>
      <c r="Q312" s="23">
        <f t="shared" si="53"/>
        <v>1</v>
      </c>
      <c r="R312" s="713">
        <f t="shared" ca="1" si="54"/>
        <v>13779</v>
      </c>
      <c r="S312" s="360">
        <f t="shared" ca="1" si="45"/>
        <v>54</v>
      </c>
    </row>
    <row r="313" spans="1:19">
      <c r="A313" s="2982" t="str">
        <f>抵押物清单!C291</f>
        <v>旭辉26街区五期（北京）-18#办公LOFT-570</v>
      </c>
      <c r="B313" s="715">
        <f>抵押物清单!D291</f>
        <v>39.119999999999997</v>
      </c>
      <c r="C313" s="23">
        <f t="shared" si="46"/>
        <v>1.01</v>
      </c>
      <c r="D313" s="717"/>
      <c r="E313" s="23">
        <f t="shared" si="47"/>
        <v>1</v>
      </c>
      <c r="F313" s="717"/>
      <c r="G313" s="23">
        <f t="shared" si="48"/>
        <v>1</v>
      </c>
      <c r="H313" s="717"/>
      <c r="I313" s="23">
        <f t="shared" si="49"/>
        <v>1</v>
      </c>
      <c r="J313" s="717"/>
      <c r="K313" s="23">
        <f t="shared" si="50"/>
        <v>1</v>
      </c>
      <c r="L313" s="717"/>
      <c r="M313" s="23">
        <f t="shared" si="51"/>
        <v>1</v>
      </c>
      <c r="N313" s="717"/>
      <c r="O313" s="23">
        <f t="shared" si="52"/>
        <v>1</v>
      </c>
      <c r="P313" s="717"/>
      <c r="Q313" s="23">
        <f t="shared" si="53"/>
        <v>1</v>
      </c>
      <c r="R313" s="713">
        <f t="shared" ca="1" si="54"/>
        <v>13779</v>
      </c>
      <c r="S313" s="360">
        <f t="shared" ca="1" si="45"/>
        <v>54</v>
      </c>
    </row>
    <row r="314" spans="1:19">
      <c r="A314" s="2982" t="str">
        <f>抵押物清单!C292</f>
        <v>旭辉26街区五期（北京）-18#办公LOFT-571</v>
      </c>
      <c r="B314" s="715">
        <f>抵押物清单!D292</f>
        <v>39.119999999999997</v>
      </c>
      <c r="C314" s="23">
        <f t="shared" si="46"/>
        <v>1.01</v>
      </c>
      <c r="D314" s="717"/>
      <c r="E314" s="23">
        <f t="shared" si="47"/>
        <v>1</v>
      </c>
      <c r="F314" s="717"/>
      <c r="G314" s="23">
        <f t="shared" si="48"/>
        <v>1</v>
      </c>
      <c r="H314" s="717"/>
      <c r="I314" s="23">
        <f t="shared" si="49"/>
        <v>1</v>
      </c>
      <c r="J314" s="717"/>
      <c r="K314" s="23">
        <f t="shared" si="50"/>
        <v>1</v>
      </c>
      <c r="L314" s="717"/>
      <c r="M314" s="23">
        <f t="shared" si="51"/>
        <v>1</v>
      </c>
      <c r="N314" s="717"/>
      <c r="O314" s="23">
        <f t="shared" si="52"/>
        <v>1</v>
      </c>
      <c r="P314" s="717"/>
      <c r="Q314" s="23">
        <f t="shared" si="53"/>
        <v>1</v>
      </c>
      <c r="R314" s="713">
        <f t="shared" ca="1" si="54"/>
        <v>13779</v>
      </c>
      <c r="S314" s="360">
        <f t="shared" ca="1" si="45"/>
        <v>54</v>
      </c>
    </row>
    <row r="315" spans="1:19">
      <c r="A315" s="2982" t="str">
        <f>抵押物清单!C293</f>
        <v>旭辉26街区五期（北京）-18#办公LOFT-572</v>
      </c>
      <c r="B315" s="715">
        <f>抵押物清单!D293</f>
        <v>39.119999999999997</v>
      </c>
      <c r="C315" s="23">
        <f t="shared" si="46"/>
        <v>1.01</v>
      </c>
      <c r="D315" s="717"/>
      <c r="E315" s="23">
        <f t="shared" si="47"/>
        <v>1</v>
      </c>
      <c r="F315" s="717"/>
      <c r="G315" s="23">
        <f t="shared" si="48"/>
        <v>1</v>
      </c>
      <c r="H315" s="717"/>
      <c r="I315" s="23">
        <f t="shared" si="49"/>
        <v>1</v>
      </c>
      <c r="J315" s="717"/>
      <c r="K315" s="23">
        <f t="shared" si="50"/>
        <v>1</v>
      </c>
      <c r="L315" s="717"/>
      <c r="M315" s="23">
        <f t="shared" si="51"/>
        <v>1</v>
      </c>
      <c r="N315" s="717"/>
      <c r="O315" s="23">
        <f t="shared" si="52"/>
        <v>1</v>
      </c>
      <c r="P315" s="717"/>
      <c r="Q315" s="23">
        <f t="shared" si="53"/>
        <v>1</v>
      </c>
      <c r="R315" s="713">
        <f t="shared" ca="1" si="54"/>
        <v>13779</v>
      </c>
      <c r="S315" s="360">
        <f t="shared" ca="1" si="45"/>
        <v>54</v>
      </c>
    </row>
    <row r="316" spans="1:19">
      <c r="A316" s="2982" t="str">
        <f>抵押物清单!C294</f>
        <v>旭辉26街区五期（北京）-18#办公LOFT-573</v>
      </c>
      <c r="B316" s="715">
        <f>抵押物清单!D294</f>
        <v>39.119999999999997</v>
      </c>
      <c r="C316" s="23">
        <f t="shared" si="46"/>
        <v>1.01</v>
      </c>
      <c r="D316" s="717"/>
      <c r="E316" s="23">
        <f t="shared" si="47"/>
        <v>1</v>
      </c>
      <c r="F316" s="717"/>
      <c r="G316" s="23">
        <f t="shared" si="48"/>
        <v>1</v>
      </c>
      <c r="H316" s="717"/>
      <c r="I316" s="23">
        <f t="shared" si="49"/>
        <v>1</v>
      </c>
      <c r="J316" s="717"/>
      <c r="K316" s="23">
        <f t="shared" si="50"/>
        <v>1</v>
      </c>
      <c r="L316" s="717"/>
      <c r="M316" s="23">
        <f t="shared" si="51"/>
        <v>1</v>
      </c>
      <c r="N316" s="717"/>
      <c r="O316" s="23">
        <f t="shared" si="52"/>
        <v>1</v>
      </c>
      <c r="P316" s="717"/>
      <c r="Q316" s="23">
        <f t="shared" si="53"/>
        <v>1</v>
      </c>
      <c r="R316" s="713">
        <f t="shared" ca="1" si="54"/>
        <v>13779</v>
      </c>
      <c r="S316" s="360">
        <f t="shared" ca="1" si="45"/>
        <v>54</v>
      </c>
    </row>
    <row r="317" spans="1:19">
      <c r="A317" s="2982" t="str">
        <f>抵押物清单!C295</f>
        <v>旭辉26街区五期（北京）-18#办公LOFT-574</v>
      </c>
      <c r="B317" s="715">
        <f>抵押物清单!D295</f>
        <v>39.119999999999997</v>
      </c>
      <c r="C317" s="23">
        <f t="shared" si="46"/>
        <v>1.01</v>
      </c>
      <c r="D317" s="717"/>
      <c r="E317" s="23">
        <f t="shared" si="47"/>
        <v>1</v>
      </c>
      <c r="F317" s="717"/>
      <c r="G317" s="23">
        <f t="shared" si="48"/>
        <v>1</v>
      </c>
      <c r="H317" s="717"/>
      <c r="I317" s="23">
        <f t="shared" si="49"/>
        <v>1</v>
      </c>
      <c r="J317" s="717"/>
      <c r="K317" s="23">
        <f t="shared" si="50"/>
        <v>1</v>
      </c>
      <c r="L317" s="717"/>
      <c r="M317" s="23">
        <f t="shared" si="51"/>
        <v>1</v>
      </c>
      <c r="N317" s="717"/>
      <c r="O317" s="23">
        <f t="shared" si="52"/>
        <v>1</v>
      </c>
      <c r="P317" s="717"/>
      <c r="Q317" s="23">
        <f t="shared" si="53"/>
        <v>1</v>
      </c>
      <c r="R317" s="713">
        <f t="shared" ca="1" si="54"/>
        <v>13779</v>
      </c>
      <c r="S317" s="360">
        <f t="shared" ca="1" si="45"/>
        <v>54</v>
      </c>
    </row>
    <row r="318" spans="1:19">
      <c r="A318" s="2982" t="str">
        <f>抵押物清单!C296</f>
        <v>旭辉26街区五期（北京）-18#办公LOFT-575</v>
      </c>
      <c r="B318" s="715">
        <f>抵押物清单!D296</f>
        <v>39.49</v>
      </c>
      <c r="C318" s="23">
        <f t="shared" si="46"/>
        <v>1.01</v>
      </c>
      <c r="D318" s="717"/>
      <c r="E318" s="23">
        <f t="shared" si="47"/>
        <v>1</v>
      </c>
      <c r="F318" s="717"/>
      <c r="G318" s="23">
        <f t="shared" si="48"/>
        <v>1</v>
      </c>
      <c r="H318" s="717"/>
      <c r="I318" s="23">
        <f t="shared" si="49"/>
        <v>1</v>
      </c>
      <c r="J318" s="717"/>
      <c r="K318" s="23">
        <f t="shared" si="50"/>
        <v>1</v>
      </c>
      <c r="L318" s="717"/>
      <c r="M318" s="23">
        <f t="shared" si="51"/>
        <v>1</v>
      </c>
      <c r="N318" s="717"/>
      <c r="O318" s="23">
        <f t="shared" si="52"/>
        <v>1</v>
      </c>
      <c r="P318" s="717"/>
      <c r="Q318" s="23">
        <f t="shared" si="53"/>
        <v>1</v>
      </c>
      <c r="R318" s="713">
        <f t="shared" ca="1" si="54"/>
        <v>13779</v>
      </c>
      <c r="S318" s="360">
        <f t="shared" ca="1" si="45"/>
        <v>54</v>
      </c>
    </row>
    <row r="319" spans="1:19">
      <c r="A319" s="2982" t="str">
        <f>抵押物清单!C297</f>
        <v>旭辉26街区五期（北京）-18#办公LOFT-601</v>
      </c>
      <c r="B319" s="715">
        <f>抵押物清单!D297</f>
        <v>34.29</v>
      </c>
      <c r="C319" s="23">
        <f t="shared" si="46"/>
        <v>1.01</v>
      </c>
      <c r="D319" s="717"/>
      <c r="E319" s="23">
        <f t="shared" si="47"/>
        <v>1</v>
      </c>
      <c r="F319" s="717"/>
      <c r="G319" s="23">
        <f t="shared" si="48"/>
        <v>1</v>
      </c>
      <c r="H319" s="717"/>
      <c r="I319" s="23">
        <f t="shared" si="49"/>
        <v>1</v>
      </c>
      <c r="J319" s="717"/>
      <c r="K319" s="23">
        <f t="shared" si="50"/>
        <v>1</v>
      </c>
      <c r="L319" s="717"/>
      <c r="M319" s="23">
        <f t="shared" si="51"/>
        <v>1</v>
      </c>
      <c r="N319" s="717"/>
      <c r="O319" s="23">
        <f t="shared" si="52"/>
        <v>1</v>
      </c>
      <c r="P319" s="717"/>
      <c r="Q319" s="23">
        <f t="shared" si="53"/>
        <v>1</v>
      </c>
      <c r="R319" s="713">
        <f t="shared" ca="1" si="54"/>
        <v>13779</v>
      </c>
      <c r="S319" s="360">
        <f t="shared" ca="1" si="45"/>
        <v>47</v>
      </c>
    </row>
    <row r="320" spans="1:19">
      <c r="A320" s="2982" t="str">
        <f>抵押物清单!C298</f>
        <v>旭辉26街区五期（北京）-18#办公LOFT-602</v>
      </c>
      <c r="B320" s="715">
        <f>抵押物清单!D298</f>
        <v>25.4</v>
      </c>
      <c r="C320" s="23">
        <f t="shared" si="46"/>
        <v>1</v>
      </c>
      <c r="D320" s="717"/>
      <c r="E320" s="23">
        <f t="shared" si="47"/>
        <v>1</v>
      </c>
      <c r="F320" s="717"/>
      <c r="G320" s="23">
        <f t="shared" si="48"/>
        <v>1</v>
      </c>
      <c r="H320" s="717"/>
      <c r="I320" s="23">
        <f t="shared" si="49"/>
        <v>1</v>
      </c>
      <c r="J320" s="717"/>
      <c r="K320" s="23">
        <f t="shared" si="50"/>
        <v>1</v>
      </c>
      <c r="L320" s="717"/>
      <c r="M320" s="23">
        <f t="shared" si="51"/>
        <v>1</v>
      </c>
      <c r="N320" s="717"/>
      <c r="O320" s="23">
        <f t="shared" si="52"/>
        <v>1</v>
      </c>
      <c r="P320" s="717"/>
      <c r="Q320" s="23">
        <f t="shared" si="53"/>
        <v>1</v>
      </c>
      <c r="R320" s="713">
        <f t="shared" ca="1" si="54"/>
        <v>13643</v>
      </c>
      <c r="S320" s="360">
        <f t="shared" ca="1" si="45"/>
        <v>35</v>
      </c>
    </row>
    <row r="321" spans="1:19">
      <c r="A321" s="2982" t="str">
        <f>抵押物清单!C299</f>
        <v>旭辉26街区五期（北京）-18#办公LOFT-603</v>
      </c>
      <c r="B321" s="715">
        <f>抵押物清单!D299</f>
        <v>25.4</v>
      </c>
      <c r="C321" s="23">
        <f t="shared" si="46"/>
        <v>1</v>
      </c>
      <c r="D321" s="717"/>
      <c r="E321" s="23">
        <f t="shared" si="47"/>
        <v>1</v>
      </c>
      <c r="F321" s="717"/>
      <c r="G321" s="23">
        <f t="shared" si="48"/>
        <v>1</v>
      </c>
      <c r="H321" s="717"/>
      <c r="I321" s="23">
        <f t="shared" si="49"/>
        <v>1</v>
      </c>
      <c r="J321" s="717"/>
      <c r="K321" s="23">
        <f t="shared" si="50"/>
        <v>1</v>
      </c>
      <c r="L321" s="717"/>
      <c r="M321" s="23">
        <f t="shared" si="51"/>
        <v>1</v>
      </c>
      <c r="N321" s="717"/>
      <c r="O321" s="23">
        <f t="shared" si="52"/>
        <v>1</v>
      </c>
      <c r="P321" s="717"/>
      <c r="Q321" s="23">
        <f t="shared" si="53"/>
        <v>1</v>
      </c>
      <c r="R321" s="713">
        <f t="shared" ca="1" si="54"/>
        <v>13643</v>
      </c>
      <c r="S321" s="360">
        <f t="shared" ca="1" si="45"/>
        <v>35</v>
      </c>
    </row>
    <row r="322" spans="1:19">
      <c r="A322" s="2982" t="str">
        <f>抵押物清单!C300</f>
        <v>旭辉26街区五期（北京）-18#办公LOFT-604</v>
      </c>
      <c r="B322" s="715">
        <f>抵押物清单!D300</f>
        <v>25.4</v>
      </c>
      <c r="C322" s="23">
        <f t="shared" si="46"/>
        <v>1</v>
      </c>
      <c r="D322" s="717"/>
      <c r="E322" s="23">
        <f t="shared" si="47"/>
        <v>1</v>
      </c>
      <c r="F322" s="717"/>
      <c r="G322" s="23">
        <f t="shared" si="48"/>
        <v>1</v>
      </c>
      <c r="H322" s="717"/>
      <c r="I322" s="23">
        <f t="shared" si="49"/>
        <v>1</v>
      </c>
      <c r="J322" s="717"/>
      <c r="K322" s="23">
        <f t="shared" si="50"/>
        <v>1</v>
      </c>
      <c r="L322" s="717"/>
      <c r="M322" s="23">
        <f t="shared" si="51"/>
        <v>1</v>
      </c>
      <c r="N322" s="717"/>
      <c r="O322" s="23">
        <f t="shared" si="52"/>
        <v>1</v>
      </c>
      <c r="P322" s="717"/>
      <c r="Q322" s="23">
        <f t="shared" si="53"/>
        <v>1</v>
      </c>
      <c r="R322" s="713">
        <f t="shared" ca="1" si="54"/>
        <v>13643</v>
      </c>
      <c r="S322" s="360">
        <f t="shared" ca="1" si="45"/>
        <v>35</v>
      </c>
    </row>
    <row r="323" spans="1:19">
      <c r="A323" s="2982" t="str">
        <f>抵押物清单!C301</f>
        <v>旭辉26街区五期（北京）-18#办公LOFT-605</v>
      </c>
      <c r="B323" s="715">
        <f>抵押物清单!D301</f>
        <v>25.4</v>
      </c>
      <c r="C323" s="23">
        <f t="shared" si="46"/>
        <v>1</v>
      </c>
      <c r="D323" s="717"/>
      <c r="E323" s="23">
        <f t="shared" si="47"/>
        <v>1</v>
      </c>
      <c r="F323" s="717"/>
      <c r="G323" s="23">
        <f t="shared" si="48"/>
        <v>1</v>
      </c>
      <c r="H323" s="717"/>
      <c r="I323" s="23">
        <f t="shared" si="49"/>
        <v>1</v>
      </c>
      <c r="J323" s="717"/>
      <c r="K323" s="23">
        <f t="shared" si="50"/>
        <v>1</v>
      </c>
      <c r="L323" s="717"/>
      <c r="M323" s="23">
        <f t="shared" si="51"/>
        <v>1</v>
      </c>
      <c r="N323" s="717"/>
      <c r="O323" s="23">
        <f t="shared" si="52"/>
        <v>1</v>
      </c>
      <c r="P323" s="717"/>
      <c r="Q323" s="23">
        <f t="shared" si="53"/>
        <v>1</v>
      </c>
      <c r="R323" s="713">
        <f t="shared" ca="1" si="54"/>
        <v>13643</v>
      </c>
      <c r="S323" s="360">
        <f t="shared" ca="1" si="45"/>
        <v>35</v>
      </c>
    </row>
    <row r="324" spans="1:19">
      <c r="A324" s="2982" t="str">
        <f>抵押物清单!C302</f>
        <v>旭辉26街区五期（北京）-18#办公LOFT-606</v>
      </c>
      <c r="B324" s="715">
        <f>抵押物清单!D302</f>
        <v>25.4</v>
      </c>
      <c r="C324" s="23">
        <f t="shared" si="46"/>
        <v>1</v>
      </c>
      <c r="D324" s="717"/>
      <c r="E324" s="23">
        <f t="shared" si="47"/>
        <v>1</v>
      </c>
      <c r="F324" s="717"/>
      <c r="G324" s="23">
        <f t="shared" si="48"/>
        <v>1</v>
      </c>
      <c r="H324" s="717"/>
      <c r="I324" s="23">
        <f t="shared" si="49"/>
        <v>1</v>
      </c>
      <c r="J324" s="717"/>
      <c r="K324" s="23">
        <f t="shared" si="50"/>
        <v>1</v>
      </c>
      <c r="L324" s="717"/>
      <c r="M324" s="23">
        <f t="shared" si="51"/>
        <v>1</v>
      </c>
      <c r="N324" s="717"/>
      <c r="O324" s="23">
        <f t="shared" si="52"/>
        <v>1</v>
      </c>
      <c r="P324" s="717"/>
      <c r="Q324" s="23">
        <f t="shared" si="53"/>
        <v>1</v>
      </c>
      <c r="R324" s="713">
        <f t="shared" ca="1" si="54"/>
        <v>13643</v>
      </c>
      <c r="S324" s="360">
        <f t="shared" ca="1" si="45"/>
        <v>35</v>
      </c>
    </row>
    <row r="325" spans="1:19">
      <c r="A325" s="2982" t="str">
        <f>抵押物清单!C303</f>
        <v>旭辉26街区五期（北京）-18#办公LOFT-607</v>
      </c>
      <c r="B325" s="715">
        <f>抵押物清单!D303</f>
        <v>25.4</v>
      </c>
      <c r="C325" s="23">
        <f t="shared" si="46"/>
        <v>1</v>
      </c>
      <c r="D325" s="717"/>
      <c r="E325" s="23">
        <f t="shared" si="47"/>
        <v>1</v>
      </c>
      <c r="F325" s="717"/>
      <c r="G325" s="23">
        <f t="shared" si="48"/>
        <v>1</v>
      </c>
      <c r="H325" s="717"/>
      <c r="I325" s="23">
        <f t="shared" si="49"/>
        <v>1</v>
      </c>
      <c r="J325" s="717"/>
      <c r="K325" s="23">
        <f t="shared" si="50"/>
        <v>1</v>
      </c>
      <c r="L325" s="717"/>
      <c r="M325" s="23">
        <f t="shared" si="51"/>
        <v>1</v>
      </c>
      <c r="N325" s="717"/>
      <c r="O325" s="23">
        <f t="shared" si="52"/>
        <v>1</v>
      </c>
      <c r="P325" s="717"/>
      <c r="Q325" s="23">
        <f t="shared" si="53"/>
        <v>1</v>
      </c>
      <c r="R325" s="713">
        <f t="shared" ca="1" si="54"/>
        <v>13643</v>
      </c>
      <c r="S325" s="360">
        <f t="shared" ca="1" si="45"/>
        <v>35</v>
      </c>
    </row>
    <row r="326" spans="1:19">
      <c r="A326" s="2982" t="str">
        <f>抵押物清单!C304</f>
        <v>旭辉26街区五期（北京）-18#办公LOFT-608</v>
      </c>
      <c r="B326" s="715">
        <f>抵押物清单!D304</f>
        <v>25.4</v>
      </c>
      <c r="C326" s="23">
        <f t="shared" si="46"/>
        <v>1</v>
      </c>
      <c r="D326" s="717"/>
      <c r="E326" s="23">
        <f t="shared" si="47"/>
        <v>1</v>
      </c>
      <c r="F326" s="717"/>
      <c r="G326" s="23">
        <f t="shared" si="48"/>
        <v>1</v>
      </c>
      <c r="H326" s="717"/>
      <c r="I326" s="23">
        <f t="shared" si="49"/>
        <v>1</v>
      </c>
      <c r="J326" s="717"/>
      <c r="K326" s="23">
        <f t="shared" si="50"/>
        <v>1</v>
      </c>
      <c r="L326" s="717"/>
      <c r="M326" s="23">
        <f t="shared" si="51"/>
        <v>1</v>
      </c>
      <c r="N326" s="717"/>
      <c r="O326" s="23">
        <f t="shared" si="52"/>
        <v>1</v>
      </c>
      <c r="P326" s="717"/>
      <c r="Q326" s="23">
        <f t="shared" si="53"/>
        <v>1</v>
      </c>
      <c r="R326" s="713">
        <f t="shared" ca="1" si="54"/>
        <v>13643</v>
      </c>
      <c r="S326" s="360">
        <f t="shared" ca="1" si="45"/>
        <v>35</v>
      </c>
    </row>
    <row r="327" spans="1:19">
      <c r="A327" s="2982" t="str">
        <f>抵押物清单!C305</f>
        <v>旭辉26街区五期（北京）-18#办公LOFT-609</v>
      </c>
      <c r="B327" s="715">
        <f>抵押物清单!D305</f>
        <v>25.4</v>
      </c>
      <c r="C327" s="23">
        <f t="shared" si="46"/>
        <v>1</v>
      </c>
      <c r="D327" s="717"/>
      <c r="E327" s="23">
        <f t="shared" si="47"/>
        <v>1</v>
      </c>
      <c r="F327" s="717"/>
      <c r="G327" s="23">
        <f t="shared" si="48"/>
        <v>1</v>
      </c>
      <c r="H327" s="717"/>
      <c r="I327" s="23">
        <f t="shared" si="49"/>
        <v>1</v>
      </c>
      <c r="J327" s="717"/>
      <c r="K327" s="23">
        <f t="shared" si="50"/>
        <v>1</v>
      </c>
      <c r="L327" s="717"/>
      <c r="M327" s="23">
        <f t="shared" si="51"/>
        <v>1</v>
      </c>
      <c r="N327" s="717"/>
      <c r="O327" s="23">
        <f t="shared" si="52"/>
        <v>1</v>
      </c>
      <c r="P327" s="717"/>
      <c r="Q327" s="23">
        <f t="shared" si="53"/>
        <v>1</v>
      </c>
      <c r="R327" s="713">
        <f t="shared" ca="1" si="54"/>
        <v>13643</v>
      </c>
      <c r="S327" s="360">
        <f t="shared" ca="1" si="45"/>
        <v>35</v>
      </c>
    </row>
    <row r="328" spans="1:19">
      <c r="A328" s="2982" t="str">
        <f>抵押物清单!C306</f>
        <v>旭辉26街区五期（北京）-18#办公LOFT-610</v>
      </c>
      <c r="B328" s="715">
        <f>抵押物清单!D306</f>
        <v>25.4</v>
      </c>
      <c r="C328" s="23">
        <f t="shared" si="46"/>
        <v>1</v>
      </c>
      <c r="D328" s="717"/>
      <c r="E328" s="23">
        <f t="shared" si="47"/>
        <v>1</v>
      </c>
      <c r="F328" s="717"/>
      <c r="G328" s="23">
        <f t="shared" si="48"/>
        <v>1</v>
      </c>
      <c r="H328" s="717"/>
      <c r="I328" s="23">
        <f t="shared" si="49"/>
        <v>1</v>
      </c>
      <c r="J328" s="717"/>
      <c r="K328" s="23">
        <f t="shared" si="50"/>
        <v>1</v>
      </c>
      <c r="L328" s="717"/>
      <c r="M328" s="23">
        <f t="shared" si="51"/>
        <v>1</v>
      </c>
      <c r="N328" s="717"/>
      <c r="O328" s="23">
        <f t="shared" si="52"/>
        <v>1</v>
      </c>
      <c r="P328" s="717"/>
      <c r="Q328" s="23">
        <f t="shared" si="53"/>
        <v>1</v>
      </c>
      <c r="R328" s="713">
        <f t="shared" ca="1" si="54"/>
        <v>13643</v>
      </c>
      <c r="S328" s="360">
        <f t="shared" ca="1" si="45"/>
        <v>35</v>
      </c>
    </row>
    <row r="329" spans="1:19">
      <c r="A329" s="2982" t="str">
        <f>抵押物清单!C307</f>
        <v>旭辉26街区五期（北京）-18#办公LOFT-611</v>
      </c>
      <c r="B329" s="715">
        <f>抵押物清单!D307</f>
        <v>25.4</v>
      </c>
      <c r="C329" s="23">
        <f t="shared" si="46"/>
        <v>1</v>
      </c>
      <c r="D329" s="717"/>
      <c r="E329" s="23">
        <f t="shared" si="47"/>
        <v>1</v>
      </c>
      <c r="F329" s="717"/>
      <c r="G329" s="23">
        <f t="shared" si="48"/>
        <v>1</v>
      </c>
      <c r="H329" s="717"/>
      <c r="I329" s="23">
        <f t="shared" si="49"/>
        <v>1</v>
      </c>
      <c r="J329" s="717"/>
      <c r="K329" s="23">
        <f t="shared" si="50"/>
        <v>1</v>
      </c>
      <c r="L329" s="717"/>
      <c r="M329" s="23">
        <f t="shared" si="51"/>
        <v>1</v>
      </c>
      <c r="N329" s="717"/>
      <c r="O329" s="23">
        <f t="shared" si="52"/>
        <v>1</v>
      </c>
      <c r="P329" s="717"/>
      <c r="Q329" s="23">
        <f t="shared" si="53"/>
        <v>1</v>
      </c>
      <c r="R329" s="713">
        <f t="shared" ca="1" si="54"/>
        <v>13643</v>
      </c>
      <c r="S329" s="360">
        <f t="shared" ca="1" si="45"/>
        <v>35</v>
      </c>
    </row>
    <row r="330" spans="1:19">
      <c r="A330" s="2982" t="str">
        <f>抵押物清单!C308</f>
        <v>旭辉26街区五期（北京）-18#办公LOFT-612</v>
      </c>
      <c r="B330" s="715">
        <f>抵押物清单!D308</f>
        <v>25.4</v>
      </c>
      <c r="C330" s="23">
        <f t="shared" si="46"/>
        <v>1</v>
      </c>
      <c r="D330" s="717"/>
      <c r="E330" s="23">
        <f t="shared" si="47"/>
        <v>1</v>
      </c>
      <c r="F330" s="717"/>
      <c r="G330" s="23">
        <f t="shared" si="48"/>
        <v>1</v>
      </c>
      <c r="H330" s="717"/>
      <c r="I330" s="23">
        <f t="shared" si="49"/>
        <v>1</v>
      </c>
      <c r="J330" s="717"/>
      <c r="K330" s="23">
        <f t="shared" si="50"/>
        <v>1</v>
      </c>
      <c r="L330" s="717"/>
      <c r="M330" s="23">
        <f t="shared" si="51"/>
        <v>1</v>
      </c>
      <c r="N330" s="717"/>
      <c r="O330" s="23">
        <f t="shared" si="52"/>
        <v>1</v>
      </c>
      <c r="P330" s="717"/>
      <c r="Q330" s="23">
        <f t="shared" si="53"/>
        <v>1</v>
      </c>
      <c r="R330" s="713">
        <f t="shared" ca="1" si="54"/>
        <v>13643</v>
      </c>
      <c r="S330" s="360">
        <f t="shared" ca="1" si="45"/>
        <v>35</v>
      </c>
    </row>
    <row r="331" spans="1:19">
      <c r="A331" s="2982" t="str">
        <f>抵押物清单!C309</f>
        <v>旭辉26街区五期（北京）-18#办公LOFT-613</v>
      </c>
      <c r="B331" s="715">
        <f>抵押物清单!D309</f>
        <v>25.4</v>
      </c>
      <c r="C331" s="23">
        <f t="shared" si="46"/>
        <v>1</v>
      </c>
      <c r="D331" s="717"/>
      <c r="E331" s="23">
        <f t="shared" si="47"/>
        <v>1</v>
      </c>
      <c r="F331" s="717"/>
      <c r="G331" s="23">
        <f t="shared" si="48"/>
        <v>1</v>
      </c>
      <c r="H331" s="717"/>
      <c r="I331" s="23">
        <f t="shared" si="49"/>
        <v>1</v>
      </c>
      <c r="J331" s="717"/>
      <c r="K331" s="23">
        <f t="shared" si="50"/>
        <v>1</v>
      </c>
      <c r="L331" s="717"/>
      <c r="M331" s="23">
        <f t="shared" si="51"/>
        <v>1</v>
      </c>
      <c r="N331" s="717"/>
      <c r="O331" s="23">
        <f t="shared" si="52"/>
        <v>1</v>
      </c>
      <c r="P331" s="717"/>
      <c r="Q331" s="23">
        <f t="shared" si="53"/>
        <v>1</v>
      </c>
      <c r="R331" s="713">
        <f t="shared" ca="1" si="54"/>
        <v>13643</v>
      </c>
      <c r="S331" s="360">
        <f t="shared" ca="1" si="45"/>
        <v>35</v>
      </c>
    </row>
    <row r="332" spans="1:19">
      <c r="A332" s="2982" t="str">
        <f>抵押物清单!C310</f>
        <v>旭辉26街区五期（北京）-18#办公LOFT-614</v>
      </c>
      <c r="B332" s="715">
        <f>抵押物清单!D310</f>
        <v>25.4</v>
      </c>
      <c r="C332" s="23">
        <f t="shared" si="46"/>
        <v>1</v>
      </c>
      <c r="D332" s="717"/>
      <c r="E332" s="23">
        <f t="shared" si="47"/>
        <v>1</v>
      </c>
      <c r="F332" s="717"/>
      <c r="G332" s="23">
        <f t="shared" si="48"/>
        <v>1</v>
      </c>
      <c r="H332" s="717"/>
      <c r="I332" s="23">
        <f t="shared" si="49"/>
        <v>1</v>
      </c>
      <c r="J332" s="717"/>
      <c r="K332" s="23">
        <f t="shared" si="50"/>
        <v>1</v>
      </c>
      <c r="L332" s="717"/>
      <c r="M332" s="23">
        <f t="shared" si="51"/>
        <v>1</v>
      </c>
      <c r="N332" s="717"/>
      <c r="O332" s="23">
        <f t="shared" si="52"/>
        <v>1</v>
      </c>
      <c r="P332" s="717"/>
      <c r="Q332" s="23">
        <f t="shared" si="53"/>
        <v>1</v>
      </c>
      <c r="R332" s="713">
        <f t="shared" ca="1" si="54"/>
        <v>13643</v>
      </c>
      <c r="S332" s="360">
        <f t="shared" ca="1" si="45"/>
        <v>35</v>
      </c>
    </row>
    <row r="333" spans="1:19">
      <c r="A333" s="2982" t="str">
        <f>抵押物清单!C311</f>
        <v>旭辉26街区五期（北京）-18#办公LOFT-615</v>
      </c>
      <c r="B333" s="715">
        <f>抵押物清单!D311</f>
        <v>25.4</v>
      </c>
      <c r="C333" s="23">
        <f t="shared" si="46"/>
        <v>1</v>
      </c>
      <c r="D333" s="717"/>
      <c r="E333" s="23">
        <f t="shared" si="47"/>
        <v>1</v>
      </c>
      <c r="F333" s="717"/>
      <c r="G333" s="23">
        <f t="shared" si="48"/>
        <v>1</v>
      </c>
      <c r="H333" s="717"/>
      <c r="I333" s="23">
        <f t="shared" si="49"/>
        <v>1</v>
      </c>
      <c r="J333" s="717"/>
      <c r="K333" s="23">
        <f t="shared" si="50"/>
        <v>1</v>
      </c>
      <c r="L333" s="717"/>
      <c r="M333" s="23">
        <f t="shared" si="51"/>
        <v>1</v>
      </c>
      <c r="N333" s="717"/>
      <c r="O333" s="23">
        <f t="shared" si="52"/>
        <v>1</v>
      </c>
      <c r="P333" s="717"/>
      <c r="Q333" s="23">
        <f t="shared" si="53"/>
        <v>1</v>
      </c>
      <c r="R333" s="713">
        <f t="shared" ca="1" si="54"/>
        <v>13643</v>
      </c>
      <c r="S333" s="360">
        <f t="shared" ca="1" si="45"/>
        <v>35</v>
      </c>
    </row>
    <row r="334" spans="1:19">
      <c r="A334" s="2982" t="str">
        <f>抵押物清单!C312</f>
        <v>旭辉26街区五期（北京）-18#办公LOFT-616</v>
      </c>
      <c r="B334" s="715">
        <f>抵押物清单!D312</f>
        <v>25.4</v>
      </c>
      <c r="C334" s="23">
        <f t="shared" si="46"/>
        <v>1</v>
      </c>
      <c r="D334" s="717"/>
      <c r="E334" s="23">
        <f t="shared" si="47"/>
        <v>1</v>
      </c>
      <c r="F334" s="717"/>
      <c r="G334" s="23">
        <f t="shared" si="48"/>
        <v>1</v>
      </c>
      <c r="H334" s="717"/>
      <c r="I334" s="23">
        <f t="shared" si="49"/>
        <v>1</v>
      </c>
      <c r="J334" s="717"/>
      <c r="K334" s="23">
        <f t="shared" si="50"/>
        <v>1</v>
      </c>
      <c r="L334" s="717"/>
      <c r="M334" s="23">
        <f t="shared" si="51"/>
        <v>1</v>
      </c>
      <c r="N334" s="717"/>
      <c r="O334" s="23">
        <f t="shared" si="52"/>
        <v>1</v>
      </c>
      <c r="P334" s="717"/>
      <c r="Q334" s="23">
        <f t="shared" si="53"/>
        <v>1</v>
      </c>
      <c r="R334" s="713">
        <f t="shared" ca="1" si="54"/>
        <v>13643</v>
      </c>
      <c r="S334" s="360">
        <f t="shared" ca="1" si="45"/>
        <v>35</v>
      </c>
    </row>
    <row r="335" spans="1:19">
      <c r="A335" s="2982" t="str">
        <f>抵押物清单!C313</f>
        <v>旭辉26街区五期（北京）-18#办公LOFT-617</v>
      </c>
      <c r="B335" s="715">
        <f>抵押物清单!D313</f>
        <v>25.4</v>
      </c>
      <c r="C335" s="23">
        <f t="shared" si="46"/>
        <v>1</v>
      </c>
      <c r="D335" s="717"/>
      <c r="E335" s="23">
        <f t="shared" si="47"/>
        <v>1</v>
      </c>
      <c r="F335" s="717"/>
      <c r="G335" s="23">
        <f t="shared" si="48"/>
        <v>1</v>
      </c>
      <c r="H335" s="717"/>
      <c r="I335" s="23">
        <f t="shared" si="49"/>
        <v>1</v>
      </c>
      <c r="J335" s="717"/>
      <c r="K335" s="23">
        <f t="shared" si="50"/>
        <v>1</v>
      </c>
      <c r="L335" s="717"/>
      <c r="M335" s="23">
        <f t="shared" si="51"/>
        <v>1</v>
      </c>
      <c r="N335" s="717"/>
      <c r="O335" s="23">
        <f t="shared" si="52"/>
        <v>1</v>
      </c>
      <c r="P335" s="717"/>
      <c r="Q335" s="23">
        <f t="shared" si="53"/>
        <v>1</v>
      </c>
      <c r="R335" s="713">
        <f t="shared" ca="1" si="54"/>
        <v>13643</v>
      </c>
      <c r="S335" s="360">
        <f t="shared" ca="1" si="45"/>
        <v>35</v>
      </c>
    </row>
    <row r="336" spans="1:19">
      <c r="A336" s="2982" t="str">
        <f>抵押物清单!C314</f>
        <v>旭辉26街区五期（北京）-18#办公LOFT-618</v>
      </c>
      <c r="B336" s="715">
        <f>抵押物清单!D314</f>
        <v>25.4</v>
      </c>
      <c r="C336" s="23">
        <f t="shared" si="46"/>
        <v>1</v>
      </c>
      <c r="D336" s="717"/>
      <c r="E336" s="23">
        <f t="shared" si="47"/>
        <v>1</v>
      </c>
      <c r="F336" s="717"/>
      <c r="G336" s="23">
        <f t="shared" si="48"/>
        <v>1</v>
      </c>
      <c r="H336" s="717"/>
      <c r="I336" s="23">
        <f t="shared" si="49"/>
        <v>1</v>
      </c>
      <c r="J336" s="717"/>
      <c r="K336" s="23">
        <f t="shared" si="50"/>
        <v>1</v>
      </c>
      <c r="L336" s="717"/>
      <c r="M336" s="23">
        <f t="shared" si="51"/>
        <v>1</v>
      </c>
      <c r="N336" s="717"/>
      <c r="O336" s="23">
        <f t="shared" si="52"/>
        <v>1</v>
      </c>
      <c r="P336" s="717"/>
      <c r="Q336" s="23">
        <f t="shared" si="53"/>
        <v>1</v>
      </c>
      <c r="R336" s="713">
        <f t="shared" ca="1" si="54"/>
        <v>13643</v>
      </c>
      <c r="S336" s="360">
        <f t="shared" ca="1" si="45"/>
        <v>35</v>
      </c>
    </row>
    <row r="337" spans="1:19">
      <c r="A337" s="2982" t="str">
        <f>抵押物清单!C315</f>
        <v>旭辉26街区五期（北京）-18#办公LOFT-619</v>
      </c>
      <c r="B337" s="715">
        <f>抵押物清单!D315</f>
        <v>25.4</v>
      </c>
      <c r="C337" s="23">
        <f t="shared" si="46"/>
        <v>1</v>
      </c>
      <c r="D337" s="717"/>
      <c r="E337" s="23">
        <f t="shared" si="47"/>
        <v>1</v>
      </c>
      <c r="F337" s="717"/>
      <c r="G337" s="23">
        <f t="shared" si="48"/>
        <v>1</v>
      </c>
      <c r="H337" s="717"/>
      <c r="I337" s="23">
        <f t="shared" si="49"/>
        <v>1</v>
      </c>
      <c r="J337" s="717"/>
      <c r="K337" s="23">
        <f t="shared" si="50"/>
        <v>1</v>
      </c>
      <c r="L337" s="717"/>
      <c r="M337" s="23">
        <f t="shared" si="51"/>
        <v>1</v>
      </c>
      <c r="N337" s="717"/>
      <c r="O337" s="23">
        <f t="shared" si="52"/>
        <v>1</v>
      </c>
      <c r="P337" s="717"/>
      <c r="Q337" s="23">
        <f t="shared" si="53"/>
        <v>1</v>
      </c>
      <c r="R337" s="713">
        <f t="shared" ca="1" si="54"/>
        <v>13643</v>
      </c>
      <c r="S337" s="360">
        <f t="shared" ca="1" si="45"/>
        <v>35</v>
      </c>
    </row>
    <row r="338" spans="1:19">
      <c r="A338" s="2982" t="str">
        <f>抵押物清单!C316</f>
        <v>旭辉26街区五期（北京）-18#办公LOFT-620</v>
      </c>
      <c r="B338" s="715">
        <f>抵押物清单!D316</f>
        <v>25.4</v>
      </c>
      <c r="C338" s="23">
        <f t="shared" si="46"/>
        <v>1</v>
      </c>
      <c r="D338" s="717"/>
      <c r="E338" s="23">
        <f t="shared" si="47"/>
        <v>1</v>
      </c>
      <c r="F338" s="717"/>
      <c r="G338" s="23">
        <f t="shared" si="48"/>
        <v>1</v>
      </c>
      <c r="H338" s="717"/>
      <c r="I338" s="23">
        <f t="shared" si="49"/>
        <v>1</v>
      </c>
      <c r="J338" s="717"/>
      <c r="K338" s="23">
        <f t="shared" si="50"/>
        <v>1</v>
      </c>
      <c r="L338" s="717"/>
      <c r="M338" s="23">
        <f t="shared" si="51"/>
        <v>1</v>
      </c>
      <c r="N338" s="717"/>
      <c r="O338" s="23">
        <f t="shared" si="52"/>
        <v>1</v>
      </c>
      <c r="P338" s="717"/>
      <c r="Q338" s="23">
        <f t="shared" si="53"/>
        <v>1</v>
      </c>
      <c r="R338" s="713">
        <f t="shared" ca="1" si="54"/>
        <v>13643</v>
      </c>
      <c r="S338" s="360">
        <f t="shared" ca="1" si="45"/>
        <v>35</v>
      </c>
    </row>
    <row r="339" spans="1:19">
      <c r="A339" s="2982" t="str">
        <f>抵押物清单!C317</f>
        <v>旭辉26街区五期（北京）-18#办公LOFT-621</v>
      </c>
      <c r="B339" s="715">
        <f>抵押物清单!D317</f>
        <v>25.4</v>
      </c>
      <c r="C339" s="23">
        <f t="shared" si="46"/>
        <v>1</v>
      </c>
      <c r="D339" s="717"/>
      <c r="E339" s="23">
        <f t="shared" si="47"/>
        <v>1</v>
      </c>
      <c r="F339" s="717"/>
      <c r="G339" s="23">
        <f t="shared" si="48"/>
        <v>1</v>
      </c>
      <c r="H339" s="717"/>
      <c r="I339" s="23">
        <f t="shared" si="49"/>
        <v>1</v>
      </c>
      <c r="J339" s="717"/>
      <c r="K339" s="23">
        <f t="shared" si="50"/>
        <v>1</v>
      </c>
      <c r="L339" s="717"/>
      <c r="M339" s="23">
        <f t="shared" si="51"/>
        <v>1</v>
      </c>
      <c r="N339" s="717"/>
      <c r="O339" s="23">
        <f t="shared" si="52"/>
        <v>1</v>
      </c>
      <c r="P339" s="717"/>
      <c r="Q339" s="23">
        <f t="shared" si="53"/>
        <v>1</v>
      </c>
      <c r="R339" s="713">
        <f t="shared" ca="1" si="54"/>
        <v>13643</v>
      </c>
      <c r="S339" s="360">
        <f t="shared" ca="1" si="45"/>
        <v>35</v>
      </c>
    </row>
    <row r="340" spans="1:19">
      <c r="A340" s="2982" t="str">
        <f>抵押物清单!C318</f>
        <v>旭辉26街区五期（北京）-18#办公LOFT-622</v>
      </c>
      <c r="B340" s="715">
        <f>抵押物清单!D318</f>
        <v>25.4</v>
      </c>
      <c r="C340" s="23">
        <f t="shared" si="46"/>
        <v>1</v>
      </c>
      <c r="D340" s="717"/>
      <c r="E340" s="23">
        <f t="shared" si="47"/>
        <v>1</v>
      </c>
      <c r="F340" s="717"/>
      <c r="G340" s="23">
        <f t="shared" si="48"/>
        <v>1</v>
      </c>
      <c r="H340" s="717"/>
      <c r="I340" s="23">
        <f t="shared" si="49"/>
        <v>1</v>
      </c>
      <c r="J340" s="717"/>
      <c r="K340" s="23">
        <f t="shared" si="50"/>
        <v>1</v>
      </c>
      <c r="L340" s="717"/>
      <c r="M340" s="23">
        <f t="shared" si="51"/>
        <v>1</v>
      </c>
      <c r="N340" s="717"/>
      <c r="O340" s="23">
        <f t="shared" si="52"/>
        <v>1</v>
      </c>
      <c r="P340" s="717"/>
      <c r="Q340" s="23">
        <f t="shared" si="53"/>
        <v>1</v>
      </c>
      <c r="R340" s="713">
        <f t="shared" ca="1" si="54"/>
        <v>13643</v>
      </c>
      <c r="S340" s="360">
        <f t="shared" ca="1" si="45"/>
        <v>35</v>
      </c>
    </row>
    <row r="341" spans="1:19">
      <c r="A341" s="2982" t="str">
        <f>抵押物清单!C319</f>
        <v>旭辉26街区五期（北京）-18#办公LOFT-623</v>
      </c>
      <c r="B341" s="715">
        <f>抵押物清单!D319</f>
        <v>25.4</v>
      </c>
      <c r="C341" s="23">
        <f t="shared" si="46"/>
        <v>1</v>
      </c>
      <c r="D341" s="717"/>
      <c r="E341" s="23">
        <f t="shared" si="47"/>
        <v>1</v>
      </c>
      <c r="F341" s="717"/>
      <c r="G341" s="23">
        <f t="shared" si="48"/>
        <v>1</v>
      </c>
      <c r="H341" s="717"/>
      <c r="I341" s="23">
        <f t="shared" si="49"/>
        <v>1</v>
      </c>
      <c r="J341" s="717"/>
      <c r="K341" s="23">
        <f t="shared" si="50"/>
        <v>1</v>
      </c>
      <c r="L341" s="717"/>
      <c r="M341" s="23">
        <f t="shared" si="51"/>
        <v>1</v>
      </c>
      <c r="N341" s="717"/>
      <c r="O341" s="23">
        <f t="shared" si="52"/>
        <v>1</v>
      </c>
      <c r="P341" s="717"/>
      <c r="Q341" s="23">
        <f t="shared" si="53"/>
        <v>1</v>
      </c>
      <c r="R341" s="713">
        <f t="shared" ca="1" si="54"/>
        <v>13643</v>
      </c>
      <c r="S341" s="360">
        <f t="shared" ca="1" si="45"/>
        <v>35</v>
      </c>
    </row>
    <row r="342" spans="1:19">
      <c r="A342" s="2982" t="str">
        <f>抵押物清单!C320</f>
        <v>旭辉26街区五期（北京）-18#办公LOFT-624</v>
      </c>
      <c r="B342" s="715">
        <f>抵押物清单!D320</f>
        <v>25.4</v>
      </c>
      <c r="C342" s="23">
        <f t="shared" si="46"/>
        <v>1</v>
      </c>
      <c r="D342" s="717"/>
      <c r="E342" s="23">
        <f t="shared" si="47"/>
        <v>1</v>
      </c>
      <c r="F342" s="717"/>
      <c r="G342" s="23">
        <f t="shared" si="48"/>
        <v>1</v>
      </c>
      <c r="H342" s="717"/>
      <c r="I342" s="23">
        <f t="shared" si="49"/>
        <v>1</v>
      </c>
      <c r="J342" s="717"/>
      <c r="K342" s="23">
        <f t="shared" si="50"/>
        <v>1</v>
      </c>
      <c r="L342" s="717"/>
      <c r="M342" s="23">
        <f t="shared" si="51"/>
        <v>1</v>
      </c>
      <c r="N342" s="717"/>
      <c r="O342" s="23">
        <f t="shared" si="52"/>
        <v>1</v>
      </c>
      <c r="P342" s="717"/>
      <c r="Q342" s="23">
        <f t="shared" si="53"/>
        <v>1</v>
      </c>
      <c r="R342" s="713">
        <f t="shared" ca="1" si="54"/>
        <v>13643</v>
      </c>
      <c r="S342" s="360">
        <f t="shared" ca="1" si="45"/>
        <v>35</v>
      </c>
    </row>
    <row r="343" spans="1:19">
      <c r="A343" s="2982" t="str">
        <f>抵押物清单!C321</f>
        <v>旭辉26街区五期（北京）-18#办公LOFT-625</v>
      </c>
      <c r="B343" s="715">
        <f>抵押物清单!D321</f>
        <v>25.4</v>
      </c>
      <c r="C343" s="23">
        <f t="shared" si="46"/>
        <v>1</v>
      </c>
      <c r="D343" s="717"/>
      <c r="E343" s="23">
        <f t="shared" si="47"/>
        <v>1</v>
      </c>
      <c r="F343" s="717"/>
      <c r="G343" s="23">
        <f t="shared" si="48"/>
        <v>1</v>
      </c>
      <c r="H343" s="717"/>
      <c r="I343" s="23">
        <f t="shared" si="49"/>
        <v>1</v>
      </c>
      <c r="J343" s="717"/>
      <c r="K343" s="23">
        <f t="shared" si="50"/>
        <v>1</v>
      </c>
      <c r="L343" s="717"/>
      <c r="M343" s="23">
        <f t="shared" si="51"/>
        <v>1</v>
      </c>
      <c r="N343" s="717"/>
      <c r="O343" s="23">
        <f t="shared" si="52"/>
        <v>1</v>
      </c>
      <c r="P343" s="717"/>
      <c r="Q343" s="23">
        <f t="shared" si="53"/>
        <v>1</v>
      </c>
      <c r="R343" s="713">
        <f t="shared" ca="1" si="54"/>
        <v>13643</v>
      </c>
      <c r="S343" s="360">
        <f t="shared" ca="1" si="45"/>
        <v>35</v>
      </c>
    </row>
    <row r="344" spans="1:19">
      <c r="A344" s="2982" t="str">
        <f>抵押物清单!C322</f>
        <v>旭辉26街区五期（北京）-18#办公LOFT-626</v>
      </c>
      <c r="B344" s="715">
        <f>抵押物清单!D322</f>
        <v>25.4</v>
      </c>
      <c r="C344" s="23">
        <f t="shared" si="46"/>
        <v>1</v>
      </c>
      <c r="D344" s="717"/>
      <c r="E344" s="23">
        <f t="shared" si="47"/>
        <v>1</v>
      </c>
      <c r="F344" s="717"/>
      <c r="G344" s="23">
        <f t="shared" si="48"/>
        <v>1</v>
      </c>
      <c r="H344" s="717"/>
      <c r="I344" s="23">
        <f t="shared" si="49"/>
        <v>1</v>
      </c>
      <c r="J344" s="717"/>
      <c r="K344" s="23">
        <f t="shared" si="50"/>
        <v>1</v>
      </c>
      <c r="L344" s="717"/>
      <c r="M344" s="23">
        <f t="shared" si="51"/>
        <v>1</v>
      </c>
      <c r="N344" s="717"/>
      <c r="O344" s="23">
        <f t="shared" si="52"/>
        <v>1</v>
      </c>
      <c r="P344" s="717"/>
      <c r="Q344" s="23">
        <f t="shared" si="53"/>
        <v>1</v>
      </c>
      <c r="R344" s="713">
        <f t="shared" ca="1" si="54"/>
        <v>13643</v>
      </c>
      <c r="S344" s="360">
        <f t="shared" ref="S344:S407" ca="1" si="55">ROUND(R344*B344/10000,0)</f>
        <v>35</v>
      </c>
    </row>
    <row r="345" spans="1:19">
      <c r="A345" s="2982" t="str">
        <f>抵押物清单!C323</f>
        <v>旭辉26街区五期（北京）-18#办公LOFT-627</v>
      </c>
      <c r="B345" s="715">
        <f>抵押物清单!D323</f>
        <v>25.4</v>
      </c>
      <c r="C345" s="23">
        <f t="shared" si="46"/>
        <v>1</v>
      </c>
      <c r="D345" s="717"/>
      <c r="E345" s="23">
        <f t="shared" si="47"/>
        <v>1</v>
      </c>
      <c r="F345" s="717"/>
      <c r="G345" s="23">
        <f t="shared" si="48"/>
        <v>1</v>
      </c>
      <c r="H345" s="717"/>
      <c r="I345" s="23">
        <f t="shared" si="49"/>
        <v>1</v>
      </c>
      <c r="J345" s="717"/>
      <c r="K345" s="23">
        <f t="shared" si="50"/>
        <v>1</v>
      </c>
      <c r="L345" s="717"/>
      <c r="M345" s="23">
        <f t="shared" si="51"/>
        <v>1</v>
      </c>
      <c r="N345" s="717"/>
      <c r="O345" s="23">
        <f t="shared" si="52"/>
        <v>1</v>
      </c>
      <c r="P345" s="717"/>
      <c r="Q345" s="23">
        <f t="shared" si="53"/>
        <v>1</v>
      </c>
      <c r="R345" s="713">
        <f t="shared" ca="1" si="54"/>
        <v>13643</v>
      </c>
      <c r="S345" s="360">
        <f t="shared" ca="1" si="55"/>
        <v>35</v>
      </c>
    </row>
    <row r="346" spans="1:19">
      <c r="A346" s="2982" t="str">
        <f>抵押物清单!C324</f>
        <v>旭辉26街区五期（北京）-18#办公LOFT-628</v>
      </c>
      <c r="B346" s="715">
        <f>抵押物清单!D324</f>
        <v>25.69</v>
      </c>
      <c r="C346" s="23">
        <f t="shared" ref="C346:C409" si="56">IF(B346="",1,(LOOKUP(B346,$3:$3,$4:$4)-LOOKUP($B$24,$3:$3,$4:$4)+100)/100)</f>
        <v>1</v>
      </c>
      <c r="D346" s="717"/>
      <c r="E346" s="23">
        <f t="shared" ref="E346:E409" si="57">(SUMIF($5:$5,D346,$6:$6)-SUMIF($5:$5,$D$24,$6:$6)+100)/100</f>
        <v>1</v>
      </c>
      <c r="F346" s="717"/>
      <c r="G346" s="23">
        <f t="shared" ref="G346:G409" si="58">(SUMIF($7:$7,F346,$8:$8)-SUMIF($7:$7,$F$24,$8:$8)+100)/100</f>
        <v>1</v>
      </c>
      <c r="H346" s="717"/>
      <c r="I346" s="23">
        <f t="shared" ref="I346:I409" si="59">(SUMIF($9:$9,H346,$10:$10)-SUMIF($9:$9,$H$24,$10:$10)+100)/100</f>
        <v>1</v>
      </c>
      <c r="J346" s="717"/>
      <c r="K346" s="23">
        <f t="shared" ref="K346:K409" si="60">(SUMIF($11:$11,J346,$12:$12)-SUMIF($11:$11,$J$24,$12:$12)+100)/100</f>
        <v>1</v>
      </c>
      <c r="L346" s="717"/>
      <c r="M346" s="23">
        <f t="shared" ref="M346:M409" si="61">(SUMIF($13:$13,L346,$14:$14)-SUMIF($13:$13,$L$24,$14:$14)+100)/100</f>
        <v>1</v>
      </c>
      <c r="N346" s="717"/>
      <c r="O346" s="23">
        <f t="shared" ref="O346:O409" si="62">(SUMIF($15:$15,N346,$16:$16)-SUMIF($15:$15,$N$24,$16:$16)+100)/100</f>
        <v>1</v>
      </c>
      <c r="P346" s="717"/>
      <c r="Q346" s="23">
        <f t="shared" ref="Q346:Q409" si="63">(SUMIF($17:$17,P346,$18:$18)-SUMIF($17:$17,$P$24,$18:$18)+100)/100</f>
        <v>1</v>
      </c>
      <c r="R346" s="713">
        <f t="shared" ref="R346:R409" ca="1" si="64">IF(B346="",0,ROUND($R$24*C346*E346*G346*I346*K346*M346*O346*Q346,0))</f>
        <v>13643</v>
      </c>
      <c r="S346" s="360">
        <f t="shared" ca="1" si="55"/>
        <v>35</v>
      </c>
    </row>
    <row r="347" spans="1:19">
      <c r="A347" s="2982" t="str">
        <f>抵押物清单!C325</f>
        <v>旭辉26街区五期（北京）-18#办公LOFT-629</v>
      </c>
      <c r="B347" s="715">
        <f>抵押物清单!D325</f>
        <v>57.85</v>
      </c>
      <c r="C347" s="23">
        <f t="shared" si="56"/>
        <v>1.03</v>
      </c>
      <c r="D347" s="717"/>
      <c r="E347" s="23">
        <f t="shared" si="57"/>
        <v>1</v>
      </c>
      <c r="F347" s="717"/>
      <c r="G347" s="23">
        <f t="shared" si="58"/>
        <v>1</v>
      </c>
      <c r="H347" s="717"/>
      <c r="I347" s="23">
        <f t="shared" si="59"/>
        <v>1</v>
      </c>
      <c r="J347" s="717"/>
      <c r="K347" s="23">
        <f t="shared" si="60"/>
        <v>1</v>
      </c>
      <c r="L347" s="717"/>
      <c r="M347" s="23">
        <f t="shared" si="61"/>
        <v>1</v>
      </c>
      <c r="N347" s="717"/>
      <c r="O347" s="23">
        <f t="shared" si="62"/>
        <v>1</v>
      </c>
      <c r="P347" s="717"/>
      <c r="Q347" s="23">
        <f t="shared" si="63"/>
        <v>1</v>
      </c>
      <c r="R347" s="713">
        <f t="shared" ca="1" si="64"/>
        <v>14052</v>
      </c>
      <c r="S347" s="360">
        <f t="shared" ca="1" si="55"/>
        <v>81</v>
      </c>
    </row>
    <row r="348" spans="1:19">
      <c r="A348" s="2982" t="str">
        <f>抵押物清单!C326</f>
        <v>旭辉26街区五期（北京）-18#办公LOFT-630</v>
      </c>
      <c r="B348" s="715">
        <f>抵押物清单!D326</f>
        <v>57.51</v>
      </c>
      <c r="C348" s="23">
        <f t="shared" si="56"/>
        <v>1.03</v>
      </c>
      <c r="D348" s="717"/>
      <c r="E348" s="23">
        <f t="shared" si="57"/>
        <v>1</v>
      </c>
      <c r="F348" s="717"/>
      <c r="G348" s="23">
        <f t="shared" si="58"/>
        <v>1</v>
      </c>
      <c r="H348" s="717"/>
      <c r="I348" s="23">
        <f t="shared" si="59"/>
        <v>1</v>
      </c>
      <c r="J348" s="717"/>
      <c r="K348" s="23">
        <f t="shared" si="60"/>
        <v>1</v>
      </c>
      <c r="L348" s="717"/>
      <c r="M348" s="23">
        <f t="shared" si="61"/>
        <v>1</v>
      </c>
      <c r="N348" s="717"/>
      <c r="O348" s="23">
        <f t="shared" si="62"/>
        <v>1</v>
      </c>
      <c r="P348" s="717"/>
      <c r="Q348" s="23">
        <f t="shared" si="63"/>
        <v>1</v>
      </c>
      <c r="R348" s="713">
        <f t="shared" ca="1" si="64"/>
        <v>14052</v>
      </c>
      <c r="S348" s="360">
        <f t="shared" ca="1" si="55"/>
        <v>81</v>
      </c>
    </row>
    <row r="349" spans="1:19">
      <c r="A349" s="2982" t="str">
        <f>抵押物清单!C327</f>
        <v>旭辉26街区五期（北京）-18#办公LOFT-631</v>
      </c>
      <c r="B349" s="715">
        <f>抵押物清单!D327</f>
        <v>57.51</v>
      </c>
      <c r="C349" s="23">
        <f t="shared" si="56"/>
        <v>1.03</v>
      </c>
      <c r="D349" s="717"/>
      <c r="E349" s="23">
        <f t="shared" si="57"/>
        <v>1</v>
      </c>
      <c r="F349" s="717"/>
      <c r="G349" s="23">
        <f t="shared" si="58"/>
        <v>1</v>
      </c>
      <c r="H349" s="717"/>
      <c r="I349" s="23">
        <f t="shared" si="59"/>
        <v>1</v>
      </c>
      <c r="J349" s="717"/>
      <c r="K349" s="23">
        <f t="shared" si="60"/>
        <v>1</v>
      </c>
      <c r="L349" s="717"/>
      <c r="M349" s="23">
        <f t="shared" si="61"/>
        <v>1</v>
      </c>
      <c r="N349" s="717"/>
      <c r="O349" s="23">
        <f t="shared" si="62"/>
        <v>1</v>
      </c>
      <c r="P349" s="717"/>
      <c r="Q349" s="23">
        <f t="shared" si="63"/>
        <v>1</v>
      </c>
      <c r="R349" s="713">
        <f t="shared" ca="1" si="64"/>
        <v>14052</v>
      </c>
      <c r="S349" s="360">
        <f t="shared" ca="1" si="55"/>
        <v>81</v>
      </c>
    </row>
    <row r="350" spans="1:19">
      <c r="A350" s="2982" t="str">
        <f>抵押物清单!C328</f>
        <v>旭辉26街区五期（北京）-18#办公LOFT-632</v>
      </c>
      <c r="B350" s="715">
        <f>抵押物清单!D328</f>
        <v>57.51</v>
      </c>
      <c r="C350" s="23">
        <f t="shared" si="56"/>
        <v>1.03</v>
      </c>
      <c r="D350" s="717"/>
      <c r="E350" s="23">
        <f t="shared" si="57"/>
        <v>1</v>
      </c>
      <c r="F350" s="717"/>
      <c r="G350" s="23">
        <f t="shared" si="58"/>
        <v>1</v>
      </c>
      <c r="H350" s="717"/>
      <c r="I350" s="23">
        <f t="shared" si="59"/>
        <v>1</v>
      </c>
      <c r="J350" s="717"/>
      <c r="K350" s="23">
        <f t="shared" si="60"/>
        <v>1</v>
      </c>
      <c r="L350" s="717"/>
      <c r="M350" s="23">
        <f t="shared" si="61"/>
        <v>1</v>
      </c>
      <c r="N350" s="717"/>
      <c r="O350" s="23">
        <f t="shared" si="62"/>
        <v>1</v>
      </c>
      <c r="P350" s="717"/>
      <c r="Q350" s="23">
        <f t="shared" si="63"/>
        <v>1</v>
      </c>
      <c r="R350" s="713">
        <f t="shared" ca="1" si="64"/>
        <v>14052</v>
      </c>
      <c r="S350" s="360">
        <f t="shared" ca="1" si="55"/>
        <v>81</v>
      </c>
    </row>
    <row r="351" spans="1:19">
      <c r="A351" s="2982" t="str">
        <f>抵押物清单!C329</f>
        <v>旭辉26街区五期（北京）-18#办公LOFT-633</v>
      </c>
      <c r="B351" s="715">
        <f>抵押物清单!D329</f>
        <v>57.51</v>
      </c>
      <c r="C351" s="23">
        <f t="shared" si="56"/>
        <v>1.03</v>
      </c>
      <c r="D351" s="717"/>
      <c r="E351" s="23">
        <f t="shared" si="57"/>
        <v>1</v>
      </c>
      <c r="F351" s="717"/>
      <c r="G351" s="23">
        <f t="shared" si="58"/>
        <v>1</v>
      </c>
      <c r="H351" s="717"/>
      <c r="I351" s="23">
        <f t="shared" si="59"/>
        <v>1</v>
      </c>
      <c r="J351" s="717"/>
      <c r="K351" s="23">
        <f t="shared" si="60"/>
        <v>1</v>
      </c>
      <c r="L351" s="717"/>
      <c r="M351" s="23">
        <f t="shared" si="61"/>
        <v>1</v>
      </c>
      <c r="N351" s="717"/>
      <c r="O351" s="23">
        <f t="shared" si="62"/>
        <v>1</v>
      </c>
      <c r="P351" s="717"/>
      <c r="Q351" s="23">
        <f t="shared" si="63"/>
        <v>1</v>
      </c>
      <c r="R351" s="713">
        <f t="shared" ca="1" si="64"/>
        <v>14052</v>
      </c>
      <c r="S351" s="360">
        <f t="shared" ca="1" si="55"/>
        <v>81</v>
      </c>
    </row>
    <row r="352" spans="1:19">
      <c r="A352" s="2982" t="str">
        <f>抵押物清单!C330</f>
        <v>旭辉26街区五期（北京）-18#办公LOFT-634</v>
      </c>
      <c r="B352" s="715">
        <f>抵押物清单!D330</f>
        <v>57.51</v>
      </c>
      <c r="C352" s="23">
        <f t="shared" si="56"/>
        <v>1.03</v>
      </c>
      <c r="D352" s="717"/>
      <c r="E352" s="23">
        <f t="shared" si="57"/>
        <v>1</v>
      </c>
      <c r="F352" s="717"/>
      <c r="G352" s="23">
        <f t="shared" si="58"/>
        <v>1</v>
      </c>
      <c r="H352" s="717"/>
      <c r="I352" s="23">
        <f t="shared" si="59"/>
        <v>1</v>
      </c>
      <c r="J352" s="717"/>
      <c r="K352" s="23">
        <f t="shared" si="60"/>
        <v>1</v>
      </c>
      <c r="L352" s="717"/>
      <c r="M352" s="23">
        <f t="shared" si="61"/>
        <v>1</v>
      </c>
      <c r="N352" s="717"/>
      <c r="O352" s="23">
        <f t="shared" si="62"/>
        <v>1</v>
      </c>
      <c r="P352" s="717"/>
      <c r="Q352" s="23">
        <f t="shared" si="63"/>
        <v>1</v>
      </c>
      <c r="R352" s="713">
        <f t="shared" ca="1" si="64"/>
        <v>14052</v>
      </c>
      <c r="S352" s="360">
        <f t="shared" ca="1" si="55"/>
        <v>81</v>
      </c>
    </row>
    <row r="353" spans="1:19">
      <c r="A353" s="2982" t="str">
        <f>抵押物清单!C331</f>
        <v>旭辉26街区五期（北京）-18#办公LOFT-635</v>
      </c>
      <c r="B353" s="715">
        <f>抵押物清单!D331</f>
        <v>57.51</v>
      </c>
      <c r="C353" s="23">
        <f t="shared" si="56"/>
        <v>1.03</v>
      </c>
      <c r="D353" s="717"/>
      <c r="E353" s="23">
        <f t="shared" si="57"/>
        <v>1</v>
      </c>
      <c r="F353" s="717"/>
      <c r="G353" s="23">
        <f t="shared" si="58"/>
        <v>1</v>
      </c>
      <c r="H353" s="717"/>
      <c r="I353" s="23">
        <f t="shared" si="59"/>
        <v>1</v>
      </c>
      <c r="J353" s="717"/>
      <c r="K353" s="23">
        <f t="shared" si="60"/>
        <v>1</v>
      </c>
      <c r="L353" s="717"/>
      <c r="M353" s="23">
        <f t="shared" si="61"/>
        <v>1</v>
      </c>
      <c r="N353" s="717"/>
      <c r="O353" s="23">
        <f t="shared" si="62"/>
        <v>1</v>
      </c>
      <c r="P353" s="717"/>
      <c r="Q353" s="23">
        <f t="shared" si="63"/>
        <v>1</v>
      </c>
      <c r="R353" s="713">
        <f t="shared" ca="1" si="64"/>
        <v>14052</v>
      </c>
      <c r="S353" s="360">
        <f t="shared" ca="1" si="55"/>
        <v>81</v>
      </c>
    </row>
    <row r="354" spans="1:19">
      <c r="A354" s="2982" t="str">
        <f>抵押物清单!C332</f>
        <v>旭辉26街区五期（北京）-18#办公LOFT-636</v>
      </c>
      <c r="B354" s="715">
        <f>抵押物清单!D332</f>
        <v>57.51</v>
      </c>
      <c r="C354" s="23">
        <f t="shared" si="56"/>
        <v>1.03</v>
      </c>
      <c r="D354" s="717"/>
      <c r="E354" s="23">
        <f t="shared" si="57"/>
        <v>1</v>
      </c>
      <c r="F354" s="717"/>
      <c r="G354" s="23">
        <f t="shared" si="58"/>
        <v>1</v>
      </c>
      <c r="H354" s="717"/>
      <c r="I354" s="23">
        <f t="shared" si="59"/>
        <v>1</v>
      </c>
      <c r="J354" s="717"/>
      <c r="K354" s="23">
        <f t="shared" si="60"/>
        <v>1</v>
      </c>
      <c r="L354" s="717"/>
      <c r="M354" s="23">
        <f t="shared" si="61"/>
        <v>1</v>
      </c>
      <c r="N354" s="717"/>
      <c r="O354" s="23">
        <f t="shared" si="62"/>
        <v>1</v>
      </c>
      <c r="P354" s="717"/>
      <c r="Q354" s="23">
        <f t="shared" si="63"/>
        <v>1</v>
      </c>
      <c r="R354" s="713">
        <f t="shared" ca="1" si="64"/>
        <v>14052</v>
      </c>
      <c r="S354" s="360">
        <f t="shared" ca="1" si="55"/>
        <v>81</v>
      </c>
    </row>
    <row r="355" spans="1:19">
      <c r="A355" s="2982" t="str">
        <f>抵押物清单!C333</f>
        <v>旭辉26街区五期（北京）-18#办公LOFT-637</v>
      </c>
      <c r="B355" s="715">
        <f>抵押物清单!D333</f>
        <v>57.51</v>
      </c>
      <c r="C355" s="23">
        <f t="shared" si="56"/>
        <v>1.03</v>
      </c>
      <c r="D355" s="717"/>
      <c r="E355" s="23">
        <f t="shared" si="57"/>
        <v>1</v>
      </c>
      <c r="F355" s="717"/>
      <c r="G355" s="23">
        <f t="shared" si="58"/>
        <v>1</v>
      </c>
      <c r="H355" s="717"/>
      <c r="I355" s="23">
        <f t="shared" si="59"/>
        <v>1</v>
      </c>
      <c r="J355" s="717"/>
      <c r="K355" s="23">
        <f t="shared" si="60"/>
        <v>1</v>
      </c>
      <c r="L355" s="717"/>
      <c r="M355" s="23">
        <f t="shared" si="61"/>
        <v>1</v>
      </c>
      <c r="N355" s="717"/>
      <c r="O355" s="23">
        <f t="shared" si="62"/>
        <v>1</v>
      </c>
      <c r="P355" s="717"/>
      <c r="Q355" s="23">
        <f t="shared" si="63"/>
        <v>1</v>
      </c>
      <c r="R355" s="713">
        <f t="shared" ca="1" si="64"/>
        <v>14052</v>
      </c>
      <c r="S355" s="360">
        <f t="shared" ca="1" si="55"/>
        <v>81</v>
      </c>
    </row>
    <row r="356" spans="1:19">
      <c r="A356" s="2982" t="str">
        <f>抵押物清单!C334</f>
        <v>旭辉26街区五期（北京）-18#办公LOFT-638</v>
      </c>
      <c r="B356" s="715">
        <f>抵押物清单!D334</f>
        <v>57.51</v>
      </c>
      <c r="C356" s="23">
        <f t="shared" si="56"/>
        <v>1.03</v>
      </c>
      <c r="D356" s="717"/>
      <c r="E356" s="23">
        <f t="shared" si="57"/>
        <v>1</v>
      </c>
      <c r="F356" s="717"/>
      <c r="G356" s="23">
        <f t="shared" si="58"/>
        <v>1</v>
      </c>
      <c r="H356" s="717"/>
      <c r="I356" s="23">
        <f t="shared" si="59"/>
        <v>1</v>
      </c>
      <c r="J356" s="717"/>
      <c r="K356" s="23">
        <f t="shared" si="60"/>
        <v>1</v>
      </c>
      <c r="L356" s="717"/>
      <c r="M356" s="23">
        <f t="shared" si="61"/>
        <v>1</v>
      </c>
      <c r="N356" s="717"/>
      <c r="O356" s="23">
        <f t="shared" si="62"/>
        <v>1</v>
      </c>
      <c r="P356" s="717"/>
      <c r="Q356" s="23">
        <f t="shared" si="63"/>
        <v>1</v>
      </c>
      <c r="R356" s="713">
        <f t="shared" ca="1" si="64"/>
        <v>14052</v>
      </c>
      <c r="S356" s="360">
        <f t="shared" ca="1" si="55"/>
        <v>81</v>
      </c>
    </row>
    <row r="357" spans="1:19">
      <c r="A357" s="2982" t="str">
        <f>抵押物清单!C335</f>
        <v>旭辉26街区五期（北京）-18#办公LOFT-639</v>
      </c>
      <c r="B357" s="715">
        <f>抵押物清单!D335</f>
        <v>57.51</v>
      </c>
      <c r="C357" s="23">
        <f t="shared" si="56"/>
        <v>1.03</v>
      </c>
      <c r="D357" s="717"/>
      <c r="E357" s="23">
        <f t="shared" si="57"/>
        <v>1</v>
      </c>
      <c r="F357" s="717"/>
      <c r="G357" s="23">
        <f t="shared" si="58"/>
        <v>1</v>
      </c>
      <c r="H357" s="717"/>
      <c r="I357" s="23">
        <f t="shared" si="59"/>
        <v>1</v>
      </c>
      <c r="J357" s="717"/>
      <c r="K357" s="23">
        <f t="shared" si="60"/>
        <v>1</v>
      </c>
      <c r="L357" s="717"/>
      <c r="M357" s="23">
        <f t="shared" si="61"/>
        <v>1</v>
      </c>
      <c r="N357" s="717"/>
      <c r="O357" s="23">
        <f t="shared" si="62"/>
        <v>1</v>
      </c>
      <c r="P357" s="717"/>
      <c r="Q357" s="23">
        <f t="shared" si="63"/>
        <v>1</v>
      </c>
      <c r="R357" s="713">
        <f t="shared" ca="1" si="64"/>
        <v>14052</v>
      </c>
      <c r="S357" s="360">
        <f t="shared" ca="1" si="55"/>
        <v>81</v>
      </c>
    </row>
    <row r="358" spans="1:19">
      <c r="A358" s="2982" t="str">
        <f>抵押物清单!C336</f>
        <v>旭辉26街区五期（北京）-18#办公LOFT-640</v>
      </c>
      <c r="B358" s="715">
        <f>抵押物清单!D336</f>
        <v>57.51</v>
      </c>
      <c r="C358" s="23">
        <f t="shared" si="56"/>
        <v>1.03</v>
      </c>
      <c r="D358" s="717"/>
      <c r="E358" s="23">
        <f t="shared" si="57"/>
        <v>1</v>
      </c>
      <c r="F358" s="717"/>
      <c r="G358" s="23">
        <f t="shared" si="58"/>
        <v>1</v>
      </c>
      <c r="H358" s="717"/>
      <c r="I358" s="23">
        <f t="shared" si="59"/>
        <v>1</v>
      </c>
      <c r="J358" s="717"/>
      <c r="K358" s="23">
        <f t="shared" si="60"/>
        <v>1</v>
      </c>
      <c r="L358" s="717"/>
      <c r="M358" s="23">
        <f t="shared" si="61"/>
        <v>1</v>
      </c>
      <c r="N358" s="717"/>
      <c r="O358" s="23">
        <f t="shared" si="62"/>
        <v>1</v>
      </c>
      <c r="P358" s="717"/>
      <c r="Q358" s="23">
        <f t="shared" si="63"/>
        <v>1</v>
      </c>
      <c r="R358" s="713">
        <f t="shared" ca="1" si="64"/>
        <v>14052</v>
      </c>
      <c r="S358" s="360">
        <f t="shared" ca="1" si="55"/>
        <v>81</v>
      </c>
    </row>
    <row r="359" spans="1:19">
      <c r="A359" s="2982" t="str">
        <f>抵押物清单!C337</f>
        <v>旭辉26街区五期（北京）-18#办公LOFT-641</v>
      </c>
      <c r="B359" s="715">
        <f>抵押物清单!D337</f>
        <v>57.51</v>
      </c>
      <c r="C359" s="23">
        <f t="shared" si="56"/>
        <v>1.03</v>
      </c>
      <c r="D359" s="717"/>
      <c r="E359" s="23">
        <f t="shared" si="57"/>
        <v>1</v>
      </c>
      <c r="F359" s="717"/>
      <c r="G359" s="23">
        <f t="shared" si="58"/>
        <v>1</v>
      </c>
      <c r="H359" s="717"/>
      <c r="I359" s="23">
        <f t="shared" si="59"/>
        <v>1</v>
      </c>
      <c r="J359" s="717"/>
      <c r="K359" s="23">
        <f t="shared" si="60"/>
        <v>1</v>
      </c>
      <c r="L359" s="717"/>
      <c r="M359" s="23">
        <f t="shared" si="61"/>
        <v>1</v>
      </c>
      <c r="N359" s="717"/>
      <c r="O359" s="23">
        <f t="shared" si="62"/>
        <v>1</v>
      </c>
      <c r="P359" s="717"/>
      <c r="Q359" s="23">
        <f t="shared" si="63"/>
        <v>1</v>
      </c>
      <c r="R359" s="713">
        <f t="shared" ca="1" si="64"/>
        <v>14052</v>
      </c>
      <c r="S359" s="360">
        <f t="shared" ca="1" si="55"/>
        <v>81</v>
      </c>
    </row>
    <row r="360" spans="1:19">
      <c r="A360" s="2982" t="str">
        <f>抵押物清单!C338</f>
        <v>旭辉26街区五期（北京）-18#办公LOFT-642</v>
      </c>
      <c r="B360" s="715">
        <f>抵押物清单!D338</f>
        <v>57.51</v>
      </c>
      <c r="C360" s="23">
        <f t="shared" si="56"/>
        <v>1.03</v>
      </c>
      <c r="D360" s="717"/>
      <c r="E360" s="23">
        <f t="shared" si="57"/>
        <v>1</v>
      </c>
      <c r="F360" s="717"/>
      <c r="G360" s="23">
        <f t="shared" si="58"/>
        <v>1</v>
      </c>
      <c r="H360" s="717"/>
      <c r="I360" s="23">
        <f t="shared" si="59"/>
        <v>1</v>
      </c>
      <c r="J360" s="717"/>
      <c r="K360" s="23">
        <f t="shared" si="60"/>
        <v>1</v>
      </c>
      <c r="L360" s="717"/>
      <c r="M360" s="23">
        <f t="shared" si="61"/>
        <v>1</v>
      </c>
      <c r="N360" s="717"/>
      <c r="O360" s="23">
        <f t="shared" si="62"/>
        <v>1</v>
      </c>
      <c r="P360" s="717"/>
      <c r="Q360" s="23">
        <f t="shared" si="63"/>
        <v>1</v>
      </c>
      <c r="R360" s="713">
        <f t="shared" ca="1" si="64"/>
        <v>14052</v>
      </c>
      <c r="S360" s="360">
        <f t="shared" ca="1" si="55"/>
        <v>81</v>
      </c>
    </row>
    <row r="361" spans="1:19">
      <c r="A361" s="2982" t="str">
        <f>抵押物清单!C339</f>
        <v>旭辉26街区五期（北京）-18#办公LOFT-643</v>
      </c>
      <c r="B361" s="715">
        <f>抵押物清单!D339</f>
        <v>57.85</v>
      </c>
      <c r="C361" s="23">
        <f t="shared" si="56"/>
        <v>1.03</v>
      </c>
      <c r="D361" s="717"/>
      <c r="E361" s="23">
        <f t="shared" si="57"/>
        <v>1</v>
      </c>
      <c r="F361" s="717"/>
      <c r="G361" s="23">
        <f t="shared" si="58"/>
        <v>1</v>
      </c>
      <c r="H361" s="717"/>
      <c r="I361" s="23">
        <f t="shared" si="59"/>
        <v>1</v>
      </c>
      <c r="J361" s="717"/>
      <c r="K361" s="23">
        <f t="shared" si="60"/>
        <v>1</v>
      </c>
      <c r="L361" s="717"/>
      <c r="M361" s="23">
        <f t="shared" si="61"/>
        <v>1</v>
      </c>
      <c r="N361" s="717"/>
      <c r="O361" s="23">
        <f t="shared" si="62"/>
        <v>1</v>
      </c>
      <c r="P361" s="717"/>
      <c r="Q361" s="23">
        <f t="shared" si="63"/>
        <v>1</v>
      </c>
      <c r="R361" s="713">
        <f t="shared" ca="1" si="64"/>
        <v>14052</v>
      </c>
      <c r="S361" s="360">
        <f t="shared" ca="1" si="55"/>
        <v>81</v>
      </c>
    </row>
    <row r="362" spans="1:19">
      <c r="A362" s="2982" t="str">
        <f>抵押物清单!C340</f>
        <v>旭辉26街区五期（北京）-18#办公LOFT-644</v>
      </c>
      <c r="B362" s="715">
        <f>抵押物清单!D340</f>
        <v>39.49</v>
      </c>
      <c r="C362" s="23">
        <f t="shared" si="56"/>
        <v>1.01</v>
      </c>
      <c r="D362" s="717"/>
      <c r="E362" s="23">
        <f t="shared" si="57"/>
        <v>1</v>
      </c>
      <c r="F362" s="717"/>
      <c r="G362" s="23">
        <f t="shared" si="58"/>
        <v>1</v>
      </c>
      <c r="H362" s="717"/>
      <c r="I362" s="23">
        <f t="shared" si="59"/>
        <v>1</v>
      </c>
      <c r="J362" s="717"/>
      <c r="K362" s="23">
        <f t="shared" si="60"/>
        <v>1</v>
      </c>
      <c r="L362" s="717"/>
      <c r="M362" s="23">
        <f t="shared" si="61"/>
        <v>1</v>
      </c>
      <c r="N362" s="717"/>
      <c r="O362" s="23">
        <f t="shared" si="62"/>
        <v>1</v>
      </c>
      <c r="P362" s="717"/>
      <c r="Q362" s="23">
        <f t="shared" si="63"/>
        <v>1</v>
      </c>
      <c r="R362" s="713">
        <f t="shared" ca="1" si="64"/>
        <v>13779</v>
      </c>
      <c r="S362" s="360">
        <f t="shared" ca="1" si="55"/>
        <v>54</v>
      </c>
    </row>
    <row r="363" spans="1:19">
      <c r="A363" s="2982" t="str">
        <f>抵押物清单!C341</f>
        <v>旭辉26街区五期（北京）-18#办公LOFT-645</v>
      </c>
      <c r="B363" s="715">
        <f>抵押物清单!D341</f>
        <v>39.119999999999997</v>
      </c>
      <c r="C363" s="23">
        <f t="shared" si="56"/>
        <v>1.01</v>
      </c>
      <c r="D363" s="717"/>
      <c r="E363" s="23">
        <f t="shared" si="57"/>
        <v>1</v>
      </c>
      <c r="F363" s="717"/>
      <c r="G363" s="23">
        <f t="shared" si="58"/>
        <v>1</v>
      </c>
      <c r="H363" s="717"/>
      <c r="I363" s="23">
        <f t="shared" si="59"/>
        <v>1</v>
      </c>
      <c r="J363" s="717"/>
      <c r="K363" s="23">
        <f t="shared" si="60"/>
        <v>1</v>
      </c>
      <c r="L363" s="717"/>
      <c r="M363" s="23">
        <f t="shared" si="61"/>
        <v>1</v>
      </c>
      <c r="N363" s="717"/>
      <c r="O363" s="23">
        <f t="shared" si="62"/>
        <v>1</v>
      </c>
      <c r="P363" s="717"/>
      <c r="Q363" s="23">
        <f t="shared" si="63"/>
        <v>1</v>
      </c>
      <c r="R363" s="713">
        <f t="shared" ca="1" si="64"/>
        <v>13779</v>
      </c>
      <c r="S363" s="360">
        <f t="shared" ca="1" si="55"/>
        <v>54</v>
      </c>
    </row>
    <row r="364" spans="1:19">
      <c r="A364" s="2982" t="str">
        <f>抵押物清单!C342</f>
        <v>旭辉26街区五期（北京）-18#办公LOFT-646</v>
      </c>
      <c r="B364" s="715">
        <f>抵押物清单!D342</f>
        <v>39.119999999999997</v>
      </c>
      <c r="C364" s="23">
        <f t="shared" si="56"/>
        <v>1.01</v>
      </c>
      <c r="D364" s="717"/>
      <c r="E364" s="23">
        <f t="shared" si="57"/>
        <v>1</v>
      </c>
      <c r="F364" s="717"/>
      <c r="G364" s="23">
        <f t="shared" si="58"/>
        <v>1</v>
      </c>
      <c r="H364" s="717"/>
      <c r="I364" s="23">
        <f t="shared" si="59"/>
        <v>1</v>
      </c>
      <c r="J364" s="717"/>
      <c r="K364" s="23">
        <f t="shared" si="60"/>
        <v>1</v>
      </c>
      <c r="L364" s="717"/>
      <c r="M364" s="23">
        <f t="shared" si="61"/>
        <v>1</v>
      </c>
      <c r="N364" s="717"/>
      <c r="O364" s="23">
        <f t="shared" si="62"/>
        <v>1</v>
      </c>
      <c r="P364" s="717"/>
      <c r="Q364" s="23">
        <f t="shared" si="63"/>
        <v>1</v>
      </c>
      <c r="R364" s="713">
        <f t="shared" ca="1" si="64"/>
        <v>13779</v>
      </c>
      <c r="S364" s="360">
        <f t="shared" ca="1" si="55"/>
        <v>54</v>
      </c>
    </row>
    <row r="365" spans="1:19">
      <c r="A365" s="2982" t="str">
        <f>抵押物清单!C343</f>
        <v>旭辉26街区五期（北京）-18#办公LOFT-647</v>
      </c>
      <c r="B365" s="715">
        <f>抵押物清单!D343</f>
        <v>39.119999999999997</v>
      </c>
      <c r="C365" s="23">
        <f t="shared" si="56"/>
        <v>1.01</v>
      </c>
      <c r="D365" s="717"/>
      <c r="E365" s="23">
        <f t="shared" si="57"/>
        <v>1</v>
      </c>
      <c r="F365" s="717"/>
      <c r="G365" s="23">
        <f t="shared" si="58"/>
        <v>1</v>
      </c>
      <c r="H365" s="717"/>
      <c r="I365" s="23">
        <f t="shared" si="59"/>
        <v>1</v>
      </c>
      <c r="J365" s="717"/>
      <c r="K365" s="23">
        <f t="shared" si="60"/>
        <v>1</v>
      </c>
      <c r="L365" s="717"/>
      <c r="M365" s="23">
        <f t="shared" si="61"/>
        <v>1</v>
      </c>
      <c r="N365" s="717"/>
      <c r="O365" s="23">
        <f t="shared" si="62"/>
        <v>1</v>
      </c>
      <c r="P365" s="717"/>
      <c r="Q365" s="23">
        <f t="shared" si="63"/>
        <v>1</v>
      </c>
      <c r="R365" s="713">
        <f t="shared" ca="1" si="64"/>
        <v>13779</v>
      </c>
      <c r="S365" s="360">
        <f t="shared" ca="1" si="55"/>
        <v>54</v>
      </c>
    </row>
    <row r="366" spans="1:19">
      <c r="A366" s="2982" t="str">
        <f>抵押物清单!C344</f>
        <v>旭辉26街区五期（北京）-18#办公LOFT-648</v>
      </c>
      <c r="B366" s="715">
        <f>抵押物清单!D344</f>
        <v>39.119999999999997</v>
      </c>
      <c r="C366" s="23">
        <f t="shared" si="56"/>
        <v>1.01</v>
      </c>
      <c r="D366" s="717"/>
      <c r="E366" s="23">
        <f t="shared" si="57"/>
        <v>1</v>
      </c>
      <c r="F366" s="717"/>
      <c r="G366" s="23">
        <f t="shared" si="58"/>
        <v>1</v>
      </c>
      <c r="H366" s="717"/>
      <c r="I366" s="23">
        <f t="shared" si="59"/>
        <v>1</v>
      </c>
      <c r="J366" s="717"/>
      <c r="K366" s="23">
        <f t="shared" si="60"/>
        <v>1</v>
      </c>
      <c r="L366" s="717"/>
      <c r="M366" s="23">
        <f t="shared" si="61"/>
        <v>1</v>
      </c>
      <c r="N366" s="717"/>
      <c r="O366" s="23">
        <f t="shared" si="62"/>
        <v>1</v>
      </c>
      <c r="P366" s="717"/>
      <c r="Q366" s="23">
        <f t="shared" si="63"/>
        <v>1</v>
      </c>
      <c r="R366" s="713">
        <f t="shared" ca="1" si="64"/>
        <v>13779</v>
      </c>
      <c r="S366" s="360">
        <f t="shared" ca="1" si="55"/>
        <v>54</v>
      </c>
    </row>
    <row r="367" spans="1:19">
      <c r="A367" s="2982" t="str">
        <f>抵押物清单!C345</f>
        <v>旭辉26街区五期（北京）-18#办公LOFT-649</v>
      </c>
      <c r="B367" s="715">
        <f>抵押物清单!D345</f>
        <v>39.119999999999997</v>
      </c>
      <c r="C367" s="23">
        <f t="shared" si="56"/>
        <v>1.01</v>
      </c>
      <c r="D367" s="717"/>
      <c r="E367" s="23">
        <f t="shared" si="57"/>
        <v>1</v>
      </c>
      <c r="F367" s="717"/>
      <c r="G367" s="23">
        <f t="shared" si="58"/>
        <v>1</v>
      </c>
      <c r="H367" s="717"/>
      <c r="I367" s="23">
        <f t="shared" si="59"/>
        <v>1</v>
      </c>
      <c r="J367" s="717"/>
      <c r="K367" s="23">
        <f t="shared" si="60"/>
        <v>1</v>
      </c>
      <c r="L367" s="717"/>
      <c r="M367" s="23">
        <f t="shared" si="61"/>
        <v>1</v>
      </c>
      <c r="N367" s="717"/>
      <c r="O367" s="23">
        <f t="shared" si="62"/>
        <v>1</v>
      </c>
      <c r="P367" s="717"/>
      <c r="Q367" s="23">
        <f t="shared" si="63"/>
        <v>1</v>
      </c>
      <c r="R367" s="713">
        <f t="shared" ca="1" si="64"/>
        <v>13779</v>
      </c>
      <c r="S367" s="360">
        <f t="shared" ca="1" si="55"/>
        <v>54</v>
      </c>
    </row>
    <row r="368" spans="1:19">
      <c r="A368" s="2982" t="str">
        <f>抵押物清单!C346</f>
        <v>旭辉26街区五期（北京）-18#办公LOFT-650</v>
      </c>
      <c r="B368" s="715">
        <f>抵押物清单!D346</f>
        <v>39.119999999999997</v>
      </c>
      <c r="C368" s="23">
        <f t="shared" si="56"/>
        <v>1.01</v>
      </c>
      <c r="D368" s="717"/>
      <c r="E368" s="23">
        <f t="shared" si="57"/>
        <v>1</v>
      </c>
      <c r="F368" s="717"/>
      <c r="G368" s="23">
        <f t="shared" si="58"/>
        <v>1</v>
      </c>
      <c r="H368" s="717"/>
      <c r="I368" s="23">
        <f t="shared" si="59"/>
        <v>1</v>
      </c>
      <c r="J368" s="717"/>
      <c r="K368" s="23">
        <f t="shared" si="60"/>
        <v>1</v>
      </c>
      <c r="L368" s="717"/>
      <c r="M368" s="23">
        <f t="shared" si="61"/>
        <v>1</v>
      </c>
      <c r="N368" s="717"/>
      <c r="O368" s="23">
        <f t="shared" si="62"/>
        <v>1</v>
      </c>
      <c r="P368" s="717"/>
      <c r="Q368" s="23">
        <f t="shared" si="63"/>
        <v>1</v>
      </c>
      <c r="R368" s="713">
        <f t="shared" ca="1" si="64"/>
        <v>13779</v>
      </c>
      <c r="S368" s="360">
        <f t="shared" ca="1" si="55"/>
        <v>54</v>
      </c>
    </row>
    <row r="369" spans="1:19">
      <c r="A369" s="2982" t="str">
        <f>抵押物清单!C347</f>
        <v>旭辉26街区五期（北京）-18#办公LOFT-651</v>
      </c>
      <c r="B369" s="715">
        <f>抵押物清单!D347</f>
        <v>39.119999999999997</v>
      </c>
      <c r="C369" s="23">
        <f t="shared" si="56"/>
        <v>1.01</v>
      </c>
      <c r="D369" s="717"/>
      <c r="E369" s="23">
        <f t="shared" si="57"/>
        <v>1</v>
      </c>
      <c r="F369" s="717"/>
      <c r="G369" s="23">
        <f t="shared" si="58"/>
        <v>1</v>
      </c>
      <c r="H369" s="717"/>
      <c r="I369" s="23">
        <f t="shared" si="59"/>
        <v>1</v>
      </c>
      <c r="J369" s="717"/>
      <c r="K369" s="23">
        <f t="shared" si="60"/>
        <v>1</v>
      </c>
      <c r="L369" s="717"/>
      <c r="M369" s="23">
        <f t="shared" si="61"/>
        <v>1</v>
      </c>
      <c r="N369" s="717"/>
      <c r="O369" s="23">
        <f t="shared" si="62"/>
        <v>1</v>
      </c>
      <c r="P369" s="717"/>
      <c r="Q369" s="23">
        <f t="shared" si="63"/>
        <v>1</v>
      </c>
      <c r="R369" s="713">
        <f t="shared" ca="1" si="64"/>
        <v>13779</v>
      </c>
      <c r="S369" s="360">
        <f t="shared" ca="1" si="55"/>
        <v>54</v>
      </c>
    </row>
    <row r="370" spans="1:19">
      <c r="A370" s="2982" t="str">
        <f>抵押物清单!C348</f>
        <v>旭辉26街区五期（北京）-18#办公LOFT-652</v>
      </c>
      <c r="B370" s="715">
        <f>抵押物清单!D348</f>
        <v>39.119999999999997</v>
      </c>
      <c r="C370" s="23">
        <f t="shared" si="56"/>
        <v>1.01</v>
      </c>
      <c r="D370" s="717"/>
      <c r="E370" s="23">
        <f t="shared" si="57"/>
        <v>1</v>
      </c>
      <c r="F370" s="717"/>
      <c r="G370" s="23">
        <f t="shared" si="58"/>
        <v>1</v>
      </c>
      <c r="H370" s="717"/>
      <c r="I370" s="23">
        <f t="shared" si="59"/>
        <v>1</v>
      </c>
      <c r="J370" s="717"/>
      <c r="K370" s="23">
        <f t="shared" si="60"/>
        <v>1</v>
      </c>
      <c r="L370" s="717"/>
      <c r="M370" s="23">
        <f t="shared" si="61"/>
        <v>1</v>
      </c>
      <c r="N370" s="717"/>
      <c r="O370" s="23">
        <f t="shared" si="62"/>
        <v>1</v>
      </c>
      <c r="P370" s="717"/>
      <c r="Q370" s="23">
        <f t="shared" si="63"/>
        <v>1</v>
      </c>
      <c r="R370" s="713">
        <f t="shared" ca="1" si="64"/>
        <v>13779</v>
      </c>
      <c r="S370" s="360">
        <f t="shared" ca="1" si="55"/>
        <v>54</v>
      </c>
    </row>
    <row r="371" spans="1:19">
      <c r="A371" s="2982" t="str">
        <f>抵押物清单!C349</f>
        <v>旭辉26街区五期（北京）-18#办公LOFT-653</v>
      </c>
      <c r="B371" s="715">
        <f>抵押物清单!D349</f>
        <v>39.119999999999997</v>
      </c>
      <c r="C371" s="23">
        <f t="shared" si="56"/>
        <v>1.01</v>
      </c>
      <c r="D371" s="717"/>
      <c r="E371" s="23">
        <f t="shared" si="57"/>
        <v>1</v>
      </c>
      <c r="F371" s="717"/>
      <c r="G371" s="23">
        <f t="shared" si="58"/>
        <v>1</v>
      </c>
      <c r="H371" s="717"/>
      <c r="I371" s="23">
        <f t="shared" si="59"/>
        <v>1</v>
      </c>
      <c r="J371" s="717"/>
      <c r="K371" s="23">
        <f t="shared" si="60"/>
        <v>1</v>
      </c>
      <c r="L371" s="717"/>
      <c r="M371" s="23">
        <f t="shared" si="61"/>
        <v>1</v>
      </c>
      <c r="N371" s="717"/>
      <c r="O371" s="23">
        <f t="shared" si="62"/>
        <v>1</v>
      </c>
      <c r="P371" s="717"/>
      <c r="Q371" s="23">
        <f t="shared" si="63"/>
        <v>1</v>
      </c>
      <c r="R371" s="713">
        <f t="shared" ca="1" si="64"/>
        <v>13779</v>
      </c>
      <c r="S371" s="360">
        <f t="shared" ca="1" si="55"/>
        <v>54</v>
      </c>
    </row>
    <row r="372" spans="1:19">
      <c r="A372" s="2982" t="str">
        <f>抵押物清单!C350</f>
        <v>旭辉26街区五期（北京）-18#办公LOFT-654</v>
      </c>
      <c r="B372" s="715">
        <f>抵押物清单!D350</f>
        <v>39.119999999999997</v>
      </c>
      <c r="C372" s="23">
        <f t="shared" si="56"/>
        <v>1.01</v>
      </c>
      <c r="D372" s="717"/>
      <c r="E372" s="23">
        <f t="shared" si="57"/>
        <v>1</v>
      </c>
      <c r="F372" s="717"/>
      <c r="G372" s="23">
        <f t="shared" si="58"/>
        <v>1</v>
      </c>
      <c r="H372" s="717"/>
      <c r="I372" s="23">
        <f t="shared" si="59"/>
        <v>1</v>
      </c>
      <c r="J372" s="717"/>
      <c r="K372" s="23">
        <f t="shared" si="60"/>
        <v>1</v>
      </c>
      <c r="L372" s="717"/>
      <c r="M372" s="23">
        <f t="shared" si="61"/>
        <v>1</v>
      </c>
      <c r="N372" s="717"/>
      <c r="O372" s="23">
        <f t="shared" si="62"/>
        <v>1</v>
      </c>
      <c r="P372" s="717"/>
      <c r="Q372" s="23">
        <f t="shared" si="63"/>
        <v>1</v>
      </c>
      <c r="R372" s="713">
        <f t="shared" ca="1" si="64"/>
        <v>13779</v>
      </c>
      <c r="S372" s="360">
        <f t="shared" ca="1" si="55"/>
        <v>54</v>
      </c>
    </row>
    <row r="373" spans="1:19">
      <c r="A373" s="2982" t="str">
        <f>抵押物清单!C351</f>
        <v>旭辉26街区五期（北京）-18#办公LOFT-655</v>
      </c>
      <c r="B373" s="715">
        <f>抵押物清单!D351</f>
        <v>39.119999999999997</v>
      </c>
      <c r="C373" s="23">
        <f t="shared" si="56"/>
        <v>1.01</v>
      </c>
      <c r="D373" s="717"/>
      <c r="E373" s="23">
        <f t="shared" si="57"/>
        <v>1</v>
      </c>
      <c r="F373" s="717"/>
      <c r="G373" s="23">
        <f t="shared" si="58"/>
        <v>1</v>
      </c>
      <c r="H373" s="717"/>
      <c r="I373" s="23">
        <f t="shared" si="59"/>
        <v>1</v>
      </c>
      <c r="J373" s="717"/>
      <c r="K373" s="23">
        <f t="shared" si="60"/>
        <v>1</v>
      </c>
      <c r="L373" s="717"/>
      <c r="M373" s="23">
        <f t="shared" si="61"/>
        <v>1</v>
      </c>
      <c r="N373" s="717"/>
      <c r="O373" s="23">
        <f t="shared" si="62"/>
        <v>1</v>
      </c>
      <c r="P373" s="717"/>
      <c r="Q373" s="23">
        <f t="shared" si="63"/>
        <v>1</v>
      </c>
      <c r="R373" s="713">
        <f t="shared" ca="1" si="64"/>
        <v>13779</v>
      </c>
      <c r="S373" s="360">
        <f t="shared" ca="1" si="55"/>
        <v>54</v>
      </c>
    </row>
    <row r="374" spans="1:19">
      <c r="A374" s="2982" t="str">
        <f>抵押物清单!C352</f>
        <v>旭辉26街区五期（北京）-18#办公LOFT-656</v>
      </c>
      <c r="B374" s="715">
        <f>抵押物清单!D352</f>
        <v>39.119999999999997</v>
      </c>
      <c r="C374" s="23">
        <f t="shared" si="56"/>
        <v>1.01</v>
      </c>
      <c r="D374" s="717"/>
      <c r="E374" s="23">
        <f t="shared" si="57"/>
        <v>1</v>
      </c>
      <c r="F374" s="717"/>
      <c r="G374" s="23">
        <f t="shared" si="58"/>
        <v>1</v>
      </c>
      <c r="H374" s="717"/>
      <c r="I374" s="23">
        <f t="shared" si="59"/>
        <v>1</v>
      </c>
      <c r="J374" s="717"/>
      <c r="K374" s="23">
        <f t="shared" si="60"/>
        <v>1</v>
      </c>
      <c r="L374" s="717"/>
      <c r="M374" s="23">
        <f t="shared" si="61"/>
        <v>1</v>
      </c>
      <c r="N374" s="717"/>
      <c r="O374" s="23">
        <f t="shared" si="62"/>
        <v>1</v>
      </c>
      <c r="P374" s="717"/>
      <c r="Q374" s="23">
        <f t="shared" si="63"/>
        <v>1</v>
      </c>
      <c r="R374" s="713">
        <f t="shared" ca="1" si="64"/>
        <v>13779</v>
      </c>
      <c r="S374" s="360">
        <f t="shared" ca="1" si="55"/>
        <v>54</v>
      </c>
    </row>
    <row r="375" spans="1:19">
      <c r="A375" s="2982" t="str">
        <f>抵押物清单!C353</f>
        <v>旭辉26街区五期（北京）-18#办公LOFT-657</v>
      </c>
      <c r="B375" s="715">
        <f>抵押物清单!D353</f>
        <v>38.85</v>
      </c>
      <c r="C375" s="23">
        <f t="shared" si="56"/>
        <v>1.01</v>
      </c>
      <c r="D375" s="717"/>
      <c r="E375" s="23">
        <f t="shared" si="57"/>
        <v>1</v>
      </c>
      <c r="F375" s="717"/>
      <c r="G375" s="23">
        <f t="shared" si="58"/>
        <v>1</v>
      </c>
      <c r="H375" s="717"/>
      <c r="I375" s="23">
        <f t="shared" si="59"/>
        <v>1</v>
      </c>
      <c r="J375" s="717"/>
      <c r="K375" s="23">
        <f t="shared" si="60"/>
        <v>1</v>
      </c>
      <c r="L375" s="717"/>
      <c r="M375" s="23">
        <f t="shared" si="61"/>
        <v>1</v>
      </c>
      <c r="N375" s="717"/>
      <c r="O375" s="23">
        <f t="shared" si="62"/>
        <v>1</v>
      </c>
      <c r="P375" s="717"/>
      <c r="Q375" s="23">
        <f t="shared" si="63"/>
        <v>1</v>
      </c>
      <c r="R375" s="713">
        <f t="shared" ca="1" si="64"/>
        <v>13779</v>
      </c>
      <c r="S375" s="360">
        <f t="shared" ca="1" si="55"/>
        <v>54</v>
      </c>
    </row>
    <row r="376" spans="1:19">
      <c r="A376" s="2982" t="str">
        <f>抵押物清单!C354</f>
        <v>旭辉26街区五期（北京）-18#办公LOFT-658</v>
      </c>
      <c r="B376" s="715">
        <f>抵押物清单!D354</f>
        <v>46.28</v>
      </c>
      <c r="C376" s="23">
        <f t="shared" si="56"/>
        <v>1.02</v>
      </c>
      <c r="D376" s="717"/>
      <c r="E376" s="23">
        <f t="shared" si="57"/>
        <v>1</v>
      </c>
      <c r="F376" s="717"/>
      <c r="G376" s="23">
        <f t="shared" si="58"/>
        <v>1</v>
      </c>
      <c r="H376" s="717"/>
      <c r="I376" s="23">
        <f t="shared" si="59"/>
        <v>1</v>
      </c>
      <c r="J376" s="717"/>
      <c r="K376" s="23">
        <f t="shared" si="60"/>
        <v>1</v>
      </c>
      <c r="L376" s="717"/>
      <c r="M376" s="23">
        <f t="shared" si="61"/>
        <v>1</v>
      </c>
      <c r="N376" s="717"/>
      <c r="O376" s="23">
        <f t="shared" si="62"/>
        <v>1</v>
      </c>
      <c r="P376" s="717"/>
      <c r="Q376" s="23">
        <f t="shared" si="63"/>
        <v>1</v>
      </c>
      <c r="R376" s="713">
        <f t="shared" ca="1" si="64"/>
        <v>13916</v>
      </c>
      <c r="S376" s="360">
        <f t="shared" ca="1" si="55"/>
        <v>64</v>
      </c>
    </row>
    <row r="377" spans="1:19">
      <c r="A377" s="2982" t="str">
        <f>抵押物清单!C355</f>
        <v>旭辉26街区五期（北京）-18#办公LOFT-659</v>
      </c>
      <c r="B377" s="715">
        <f>抵押物清单!D355</f>
        <v>39.49</v>
      </c>
      <c r="C377" s="23">
        <f t="shared" si="56"/>
        <v>1.01</v>
      </c>
      <c r="D377" s="717"/>
      <c r="E377" s="23">
        <f t="shared" si="57"/>
        <v>1</v>
      </c>
      <c r="F377" s="717"/>
      <c r="G377" s="23">
        <f t="shared" si="58"/>
        <v>1</v>
      </c>
      <c r="H377" s="717"/>
      <c r="I377" s="23">
        <f t="shared" si="59"/>
        <v>1</v>
      </c>
      <c r="J377" s="717"/>
      <c r="K377" s="23">
        <f t="shared" si="60"/>
        <v>1</v>
      </c>
      <c r="L377" s="717"/>
      <c r="M377" s="23">
        <f t="shared" si="61"/>
        <v>1</v>
      </c>
      <c r="N377" s="717"/>
      <c r="O377" s="23">
        <f t="shared" si="62"/>
        <v>1</v>
      </c>
      <c r="P377" s="717"/>
      <c r="Q377" s="23">
        <f t="shared" si="63"/>
        <v>1</v>
      </c>
      <c r="R377" s="713">
        <f t="shared" ca="1" si="64"/>
        <v>13779</v>
      </c>
      <c r="S377" s="360">
        <f t="shared" ca="1" si="55"/>
        <v>54</v>
      </c>
    </row>
    <row r="378" spans="1:19">
      <c r="A378" s="2982" t="str">
        <f>抵押物清单!C356</f>
        <v>旭辉26街区五期（北京）-18#办公LOFT-660</v>
      </c>
      <c r="B378" s="715">
        <f>抵押物清单!D356</f>
        <v>39.119999999999997</v>
      </c>
      <c r="C378" s="23">
        <f t="shared" si="56"/>
        <v>1.01</v>
      </c>
      <c r="D378" s="717"/>
      <c r="E378" s="23">
        <f t="shared" si="57"/>
        <v>1</v>
      </c>
      <c r="F378" s="717"/>
      <c r="G378" s="23">
        <f t="shared" si="58"/>
        <v>1</v>
      </c>
      <c r="H378" s="717"/>
      <c r="I378" s="23">
        <f t="shared" si="59"/>
        <v>1</v>
      </c>
      <c r="J378" s="717"/>
      <c r="K378" s="23">
        <f t="shared" si="60"/>
        <v>1</v>
      </c>
      <c r="L378" s="717"/>
      <c r="M378" s="23">
        <f t="shared" si="61"/>
        <v>1</v>
      </c>
      <c r="N378" s="717"/>
      <c r="O378" s="23">
        <f t="shared" si="62"/>
        <v>1</v>
      </c>
      <c r="P378" s="717"/>
      <c r="Q378" s="23">
        <f t="shared" si="63"/>
        <v>1</v>
      </c>
      <c r="R378" s="713">
        <f t="shared" ca="1" si="64"/>
        <v>13779</v>
      </c>
      <c r="S378" s="360">
        <f t="shared" ca="1" si="55"/>
        <v>54</v>
      </c>
    </row>
    <row r="379" spans="1:19">
      <c r="A379" s="2982" t="str">
        <f>抵押物清单!C357</f>
        <v>旭辉26街区五期（北京）-18#办公LOFT-661</v>
      </c>
      <c r="B379" s="715">
        <f>抵押物清单!D357</f>
        <v>39.119999999999997</v>
      </c>
      <c r="C379" s="23">
        <f t="shared" si="56"/>
        <v>1.01</v>
      </c>
      <c r="D379" s="717"/>
      <c r="E379" s="23">
        <f t="shared" si="57"/>
        <v>1</v>
      </c>
      <c r="F379" s="717"/>
      <c r="G379" s="23">
        <f t="shared" si="58"/>
        <v>1</v>
      </c>
      <c r="H379" s="717"/>
      <c r="I379" s="23">
        <f t="shared" si="59"/>
        <v>1</v>
      </c>
      <c r="J379" s="717"/>
      <c r="K379" s="23">
        <f t="shared" si="60"/>
        <v>1</v>
      </c>
      <c r="L379" s="717"/>
      <c r="M379" s="23">
        <f t="shared" si="61"/>
        <v>1</v>
      </c>
      <c r="N379" s="717"/>
      <c r="O379" s="23">
        <f t="shared" si="62"/>
        <v>1</v>
      </c>
      <c r="P379" s="717"/>
      <c r="Q379" s="23">
        <f t="shared" si="63"/>
        <v>1</v>
      </c>
      <c r="R379" s="713">
        <f t="shared" ca="1" si="64"/>
        <v>13779</v>
      </c>
      <c r="S379" s="360">
        <f t="shared" ca="1" si="55"/>
        <v>54</v>
      </c>
    </row>
    <row r="380" spans="1:19">
      <c r="A380" s="2982" t="str">
        <f>抵押物清单!C358</f>
        <v>旭辉26街区五期（北京）-18#办公LOFT-662</v>
      </c>
      <c r="B380" s="715">
        <f>抵押物清单!D358</f>
        <v>39.119999999999997</v>
      </c>
      <c r="C380" s="23">
        <f t="shared" si="56"/>
        <v>1.01</v>
      </c>
      <c r="D380" s="717"/>
      <c r="E380" s="23">
        <f t="shared" si="57"/>
        <v>1</v>
      </c>
      <c r="F380" s="717"/>
      <c r="G380" s="23">
        <f t="shared" si="58"/>
        <v>1</v>
      </c>
      <c r="H380" s="717"/>
      <c r="I380" s="23">
        <f t="shared" si="59"/>
        <v>1</v>
      </c>
      <c r="J380" s="717"/>
      <c r="K380" s="23">
        <f t="shared" si="60"/>
        <v>1</v>
      </c>
      <c r="L380" s="717"/>
      <c r="M380" s="23">
        <f t="shared" si="61"/>
        <v>1</v>
      </c>
      <c r="N380" s="717"/>
      <c r="O380" s="23">
        <f t="shared" si="62"/>
        <v>1</v>
      </c>
      <c r="P380" s="717"/>
      <c r="Q380" s="23">
        <f t="shared" si="63"/>
        <v>1</v>
      </c>
      <c r="R380" s="713">
        <f t="shared" ca="1" si="64"/>
        <v>13779</v>
      </c>
      <c r="S380" s="360">
        <f t="shared" ca="1" si="55"/>
        <v>54</v>
      </c>
    </row>
    <row r="381" spans="1:19">
      <c r="A381" s="2982" t="str">
        <f>抵押物清单!C359</f>
        <v>旭辉26街区五期（北京）-18#办公LOFT-663</v>
      </c>
      <c r="B381" s="715">
        <f>抵押物清单!D359</f>
        <v>39.119999999999997</v>
      </c>
      <c r="C381" s="23">
        <f t="shared" si="56"/>
        <v>1.01</v>
      </c>
      <c r="D381" s="717"/>
      <c r="E381" s="23">
        <f t="shared" si="57"/>
        <v>1</v>
      </c>
      <c r="F381" s="717"/>
      <c r="G381" s="23">
        <f t="shared" si="58"/>
        <v>1</v>
      </c>
      <c r="H381" s="717"/>
      <c r="I381" s="23">
        <f t="shared" si="59"/>
        <v>1</v>
      </c>
      <c r="J381" s="717"/>
      <c r="K381" s="23">
        <f t="shared" si="60"/>
        <v>1</v>
      </c>
      <c r="L381" s="717"/>
      <c r="M381" s="23">
        <f t="shared" si="61"/>
        <v>1</v>
      </c>
      <c r="N381" s="717"/>
      <c r="O381" s="23">
        <f t="shared" si="62"/>
        <v>1</v>
      </c>
      <c r="P381" s="717"/>
      <c r="Q381" s="23">
        <f t="shared" si="63"/>
        <v>1</v>
      </c>
      <c r="R381" s="713">
        <f t="shared" ca="1" si="64"/>
        <v>13779</v>
      </c>
      <c r="S381" s="360">
        <f t="shared" ca="1" si="55"/>
        <v>54</v>
      </c>
    </row>
    <row r="382" spans="1:19">
      <c r="A382" s="2982" t="str">
        <f>抵押物清单!C360</f>
        <v>旭辉26街区五期（北京）-18#办公LOFT-664</v>
      </c>
      <c r="B382" s="715">
        <f>抵押物清单!D360</f>
        <v>39.119999999999997</v>
      </c>
      <c r="C382" s="23">
        <f t="shared" si="56"/>
        <v>1.01</v>
      </c>
      <c r="D382" s="717"/>
      <c r="E382" s="23">
        <f t="shared" si="57"/>
        <v>1</v>
      </c>
      <c r="F382" s="717"/>
      <c r="G382" s="23">
        <f t="shared" si="58"/>
        <v>1</v>
      </c>
      <c r="H382" s="717"/>
      <c r="I382" s="23">
        <f t="shared" si="59"/>
        <v>1</v>
      </c>
      <c r="J382" s="717"/>
      <c r="K382" s="23">
        <f t="shared" si="60"/>
        <v>1</v>
      </c>
      <c r="L382" s="717"/>
      <c r="M382" s="23">
        <f t="shared" si="61"/>
        <v>1</v>
      </c>
      <c r="N382" s="717"/>
      <c r="O382" s="23">
        <f t="shared" si="62"/>
        <v>1</v>
      </c>
      <c r="P382" s="717"/>
      <c r="Q382" s="23">
        <f t="shared" si="63"/>
        <v>1</v>
      </c>
      <c r="R382" s="713">
        <f t="shared" ca="1" si="64"/>
        <v>13779</v>
      </c>
      <c r="S382" s="360">
        <f t="shared" ca="1" si="55"/>
        <v>54</v>
      </c>
    </row>
    <row r="383" spans="1:19">
      <c r="A383" s="2982" t="str">
        <f>抵押物清单!C361</f>
        <v>旭辉26街区五期（北京）-18#办公LOFT-665</v>
      </c>
      <c r="B383" s="715">
        <f>抵押物清单!D361</f>
        <v>39.119999999999997</v>
      </c>
      <c r="C383" s="23">
        <f t="shared" si="56"/>
        <v>1.01</v>
      </c>
      <c r="D383" s="717"/>
      <c r="E383" s="23">
        <f t="shared" si="57"/>
        <v>1</v>
      </c>
      <c r="F383" s="717"/>
      <c r="G383" s="23">
        <f t="shared" si="58"/>
        <v>1</v>
      </c>
      <c r="H383" s="717"/>
      <c r="I383" s="23">
        <f t="shared" si="59"/>
        <v>1</v>
      </c>
      <c r="J383" s="717"/>
      <c r="K383" s="23">
        <f t="shared" si="60"/>
        <v>1</v>
      </c>
      <c r="L383" s="717"/>
      <c r="M383" s="23">
        <f t="shared" si="61"/>
        <v>1</v>
      </c>
      <c r="N383" s="717"/>
      <c r="O383" s="23">
        <f t="shared" si="62"/>
        <v>1</v>
      </c>
      <c r="P383" s="717"/>
      <c r="Q383" s="23">
        <f t="shared" si="63"/>
        <v>1</v>
      </c>
      <c r="R383" s="713">
        <f t="shared" ca="1" si="64"/>
        <v>13779</v>
      </c>
      <c r="S383" s="360">
        <f t="shared" ca="1" si="55"/>
        <v>54</v>
      </c>
    </row>
    <row r="384" spans="1:19">
      <c r="A384" s="2982" t="str">
        <f>抵押物清单!C362</f>
        <v>旭辉26街区五期（北京）-18#办公LOFT-666</v>
      </c>
      <c r="B384" s="715">
        <f>抵押物清单!D362</f>
        <v>39.119999999999997</v>
      </c>
      <c r="C384" s="23">
        <f t="shared" si="56"/>
        <v>1.01</v>
      </c>
      <c r="D384" s="717"/>
      <c r="E384" s="23">
        <f t="shared" si="57"/>
        <v>1</v>
      </c>
      <c r="F384" s="717"/>
      <c r="G384" s="23">
        <f t="shared" si="58"/>
        <v>1</v>
      </c>
      <c r="H384" s="717"/>
      <c r="I384" s="23">
        <f t="shared" si="59"/>
        <v>1</v>
      </c>
      <c r="J384" s="717"/>
      <c r="K384" s="23">
        <f t="shared" si="60"/>
        <v>1</v>
      </c>
      <c r="L384" s="717"/>
      <c r="M384" s="23">
        <f t="shared" si="61"/>
        <v>1</v>
      </c>
      <c r="N384" s="717"/>
      <c r="O384" s="23">
        <f t="shared" si="62"/>
        <v>1</v>
      </c>
      <c r="P384" s="717"/>
      <c r="Q384" s="23">
        <f t="shared" si="63"/>
        <v>1</v>
      </c>
      <c r="R384" s="713">
        <f t="shared" ca="1" si="64"/>
        <v>13779</v>
      </c>
      <c r="S384" s="360">
        <f t="shared" ca="1" si="55"/>
        <v>54</v>
      </c>
    </row>
    <row r="385" spans="1:19">
      <c r="A385" s="2982" t="str">
        <f>抵押物清单!C363</f>
        <v>旭辉26街区五期（北京）-18#办公LOFT-667</v>
      </c>
      <c r="B385" s="715">
        <f>抵押物清单!D363</f>
        <v>39.119999999999997</v>
      </c>
      <c r="C385" s="23">
        <f t="shared" si="56"/>
        <v>1.01</v>
      </c>
      <c r="D385" s="717"/>
      <c r="E385" s="23">
        <f t="shared" si="57"/>
        <v>1</v>
      </c>
      <c r="F385" s="717"/>
      <c r="G385" s="23">
        <f t="shared" si="58"/>
        <v>1</v>
      </c>
      <c r="H385" s="717"/>
      <c r="I385" s="23">
        <f t="shared" si="59"/>
        <v>1</v>
      </c>
      <c r="J385" s="717"/>
      <c r="K385" s="23">
        <f t="shared" si="60"/>
        <v>1</v>
      </c>
      <c r="L385" s="717"/>
      <c r="M385" s="23">
        <f t="shared" si="61"/>
        <v>1</v>
      </c>
      <c r="N385" s="717"/>
      <c r="O385" s="23">
        <f t="shared" si="62"/>
        <v>1</v>
      </c>
      <c r="P385" s="717"/>
      <c r="Q385" s="23">
        <f t="shared" si="63"/>
        <v>1</v>
      </c>
      <c r="R385" s="713">
        <f t="shared" ca="1" si="64"/>
        <v>13779</v>
      </c>
      <c r="S385" s="360">
        <f t="shared" ca="1" si="55"/>
        <v>54</v>
      </c>
    </row>
    <row r="386" spans="1:19">
      <c r="A386" s="2982" t="str">
        <f>抵押物清单!C364</f>
        <v>旭辉26街区五期（北京）-18#办公LOFT-668</v>
      </c>
      <c r="B386" s="715">
        <f>抵押物清单!D364</f>
        <v>39.119999999999997</v>
      </c>
      <c r="C386" s="23">
        <f t="shared" si="56"/>
        <v>1.01</v>
      </c>
      <c r="D386" s="717"/>
      <c r="E386" s="23">
        <f t="shared" si="57"/>
        <v>1</v>
      </c>
      <c r="F386" s="717"/>
      <c r="G386" s="23">
        <f t="shared" si="58"/>
        <v>1</v>
      </c>
      <c r="H386" s="717"/>
      <c r="I386" s="23">
        <f t="shared" si="59"/>
        <v>1</v>
      </c>
      <c r="J386" s="717"/>
      <c r="K386" s="23">
        <f t="shared" si="60"/>
        <v>1</v>
      </c>
      <c r="L386" s="717"/>
      <c r="M386" s="23">
        <f t="shared" si="61"/>
        <v>1</v>
      </c>
      <c r="N386" s="717"/>
      <c r="O386" s="23">
        <f t="shared" si="62"/>
        <v>1</v>
      </c>
      <c r="P386" s="717"/>
      <c r="Q386" s="23">
        <f t="shared" si="63"/>
        <v>1</v>
      </c>
      <c r="R386" s="713">
        <f t="shared" ca="1" si="64"/>
        <v>13779</v>
      </c>
      <c r="S386" s="360">
        <f t="shared" ca="1" si="55"/>
        <v>54</v>
      </c>
    </row>
    <row r="387" spans="1:19">
      <c r="A387" s="2982" t="str">
        <f>抵押物清单!C365</f>
        <v>旭辉26街区五期（北京）-18#办公LOFT-669</v>
      </c>
      <c r="B387" s="715">
        <f>抵押物清单!D365</f>
        <v>39.119999999999997</v>
      </c>
      <c r="C387" s="23">
        <f t="shared" si="56"/>
        <v>1.01</v>
      </c>
      <c r="D387" s="717"/>
      <c r="E387" s="23">
        <f t="shared" si="57"/>
        <v>1</v>
      </c>
      <c r="F387" s="717"/>
      <c r="G387" s="23">
        <f t="shared" si="58"/>
        <v>1</v>
      </c>
      <c r="H387" s="717"/>
      <c r="I387" s="23">
        <f t="shared" si="59"/>
        <v>1</v>
      </c>
      <c r="J387" s="717"/>
      <c r="K387" s="23">
        <f t="shared" si="60"/>
        <v>1</v>
      </c>
      <c r="L387" s="717"/>
      <c r="M387" s="23">
        <f t="shared" si="61"/>
        <v>1</v>
      </c>
      <c r="N387" s="717"/>
      <c r="O387" s="23">
        <f t="shared" si="62"/>
        <v>1</v>
      </c>
      <c r="P387" s="717"/>
      <c r="Q387" s="23">
        <f t="shared" si="63"/>
        <v>1</v>
      </c>
      <c r="R387" s="713">
        <f t="shared" ca="1" si="64"/>
        <v>13779</v>
      </c>
      <c r="S387" s="360">
        <f t="shared" ca="1" si="55"/>
        <v>54</v>
      </c>
    </row>
    <row r="388" spans="1:19">
      <c r="A388" s="2982" t="str">
        <f>抵押物清单!C366</f>
        <v>旭辉26街区五期（北京）-18#办公LOFT-670</v>
      </c>
      <c r="B388" s="715">
        <f>抵押物清单!D366</f>
        <v>39.119999999999997</v>
      </c>
      <c r="C388" s="23">
        <f t="shared" si="56"/>
        <v>1.01</v>
      </c>
      <c r="D388" s="717"/>
      <c r="E388" s="23">
        <f t="shared" si="57"/>
        <v>1</v>
      </c>
      <c r="F388" s="717"/>
      <c r="G388" s="23">
        <f t="shared" si="58"/>
        <v>1</v>
      </c>
      <c r="H388" s="717"/>
      <c r="I388" s="23">
        <f t="shared" si="59"/>
        <v>1</v>
      </c>
      <c r="J388" s="717"/>
      <c r="K388" s="23">
        <f t="shared" si="60"/>
        <v>1</v>
      </c>
      <c r="L388" s="717"/>
      <c r="M388" s="23">
        <f t="shared" si="61"/>
        <v>1</v>
      </c>
      <c r="N388" s="717"/>
      <c r="O388" s="23">
        <f t="shared" si="62"/>
        <v>1</v>
      </c>
      <c r="P388" s="717"/>
      <c r="Q388" s="23">
        <f t="shared" si="63"/>
        <v>1</v>
      </c>
      <c r="R388" s="713">
        <f t="shared" ca="1" si="64"/>
        <v>13779</v>
      </c>
      <c r="S388" s="360">
        <f t="shared" ca="1" si="55"/>
        <v>54</v>
      </c>
    </row>
    <row r="389" spans="1:19">
      <c r="A389" s="2982" t="str">
        <f>抵押物清单!C367</f>
        <v>旭辉26街区五期（北京）-18#办公LOFT-671</v>
      </c>
      <c r="B389" s="715">
        <f>抵押物清单!D367</f>
        <v>39.119999999999997</v>
      </c>
      <c r="C389" s="23">
        <f t="shared" si="56"/>
        <v>1.01</v>
      </c>
      <c r="D389" s="717"/>
      <c r="E389" s="23">
        <f t="shared" si="57"/>
        <v>1</v>
      </c>
      <c r="F389" s="717"/>
      <c r="G389" s="23">
        <f t="shared" si="58"/>
        <v>1</v>
      </c>
      <c r="H389" s="717"/>
      <c r="I389" s="23">
        <f t="shared" si="59"/>
        <v>1</v>
      </c>
      <c r="J389" s="717"/>
      <c r="K389" s="23">
        <f t="shared" si="60"/>
        <v>1</v>
      </c>
      <c r="L389" s="717"/>
      <c r="M389" s="23">
        <f t="shared" si="61"/>
        <v>1</v>
      </c>
      <c r="N389" s="717"/>
      <c r="O389" s="23">
        <f t="shared" si="62"/>
        <v>1</v>
      </c>
      <c r="P389" s="717"/>
      <c r="Q389" s="23">
        <f t="shared" si="63"/>
        <v>1</v>
      </c>
      <c r="R389" s="713">
        <f t="shared" ca="1" si="64"/>
        <v>13779</v>
      </c>
      <c r="S389" s="360">
        <f t="shared" ca="1" si="55"/>
        <v>54</v>
      </c>
    </row>
    <row r="390" spans="1:19">
      <c r="A390" s="2982" t="str">
        <f>抵押物清单!C368</f>
        <v>旭辉26街区五期（北京）-18#办公LOFT-672</v>
      </c>
      <c r="B390" s="715">
        <f>抵押物清单!D368</f>
        <v>39.119999999999997</v>
      </c>
      <c r="C390" s="23">
        <f t="shared" si="56"/>
        <v>1.01</v>
      </c>
      <c r="D390" s="717"/>
      <c r="E390" s="23">
        <f t="shared" si="57"/>
        <v>1</v>
      </c>
      <c r="F390" s="717"/>
      <c r="G390" s="23">
        <f t="shared" si="58"/>
        <v>1</v>
      </c>
      <c r="H390" s="717"/>
      <c r="I390" s="23">
        <f t="shared" si="59"/>
        <v>1</v>
      </c>
      <c r="J390" s="717"/>
      <c r="K390" s="23">
        <f t="shared" si="60"/>
        <v>1</v>
      </c>
      <c r="L390" s="717"/>
      <c r="M390" s="23">
        <f t="shared" si="61"/>
        <v>1</v>
      </c>
      <c r="N390" s="717"/>
      <c r="O390" s="23">
        <f t="shared" si="62"/>
        <v>1</v>
      </c>
      <c r="P390" s="717"/>
      <c r="Q390" s="23">
        <f t="shared" si="63"/>
        <v>1</v>
      </c>
      <c r="R390" s="713">
        <f t="shared" ca="1" si="64"/>
        <v>13779</v>
      </c>
      <c r="S390" s="360">
        <f t="shared" ca="1" si="55"/>
        <v>54</v>
      </c>
    </row>
    <row r="391" spans="1:19">
      <c r="A391" s="2982" t="str">
        <f>抵押物清单!C369</f>
        <v>旭辉26街区五期（北京）-18#办公LOFT-673</v>
      </c>
      <c r="B391" s="715">
        <f>抵押物清单!D369</f>
        <v>39.119999999999997</v>
      </c>
      <c r="C391" s="23">
        <f t="shared" si="56"/>
        <v>1.01</v>
      </c>
      <c r="D391" s="717"/>
      <c r="E391" s="23">
        <f t="shared" si="57"/>
        <v>1</v>
      </c>
      <c r="F391" s="717"/>
      <c r="G391" s="23">
        <f t="shared" si="58"/>
        <v>1</v>
      </c>
      <c r="H391" s="717"/>
      <c r="I391" s="23">
        <f t="shared" si="59"/>
        <v>1</v>
      </c>
      <c r="J391" s="717"/>
      <c r="K391" s="23">
        <f t="shared" si="60"/>
        <v>1</v>
      </c>
      <c r="L391" s="717"/>
      <c r="M391" s="23">
        <f t="shared" si="61"/>
        <v>1</v>
      </c>
      <c r="N391" s="717"/>
      <c r="O391" s="23">
        <f t="shared" si="62"/>
        <v>1</v>
      </c>
      <c r="P391" s="717"/>
      <c r="Q391" s="23">
        <f t="shared" si="63"/>
        <v>1</v>
      </c>
      <c r="R391" s="713">
        <f t="shared" ca="1" si="64"/>
        <v>13779</v>
      </c>
      <c r="S391" s="360">
        <f t="shared" ca="1" si="55"/>
        <v>54</v>
      </c>
    </row>
    <row r="392" spans="1:19">
      <c r="A392" s="2982" t="str">
        <f>抵押物清单!C370</f>
        <v>旭辉26街区五期（北京）-18#办公LOFT-674</v>
      </c>
      <c r="B392" s="715">
        <f>抵押物清单!D370</f>
        <v>39.49</v>
      </c>
      <c r="C392" s="23">
        <f t="shared" si="56"/>
        <v>1.01</v>
      </c>
      <c r="D392" s="717"/>
      <c r="E392" s="23">
        <f t="shared" si="57"/>
        <v>1</v>
      </c>
      <c r="F392" s="717"/>
      <c r="G392" s="23">
        <f t="shared" si="58"/>
        <v>1</v>
      </c>
      <c r="H392" s="717"/>
      <c r="I392" s="23">
        <f t="shared" si="59"/>
        <v>1</v>
      </c>
      <c r="J392" s="717"/>
      <c r="K392" s="23">
        <f t="shared" si="60"/>
        <v>1</v>
      </c>
      <c r="L392" s="717"/>
      <c r="M392" s="23">
        <f t="shared" si="61"/>
        <v>1</v>
      </c>
      <c r="N392" s="717"/>
      <c r="O392" s="23">
        <f t="shared" si="62"/>
        <v>1</v>
      </c>
      <c r="P392" s="717"/>
      <c r="Q392" s="23">
        <f t="shared" si="63"/>
        <v>1</v>
      </c>
      <c r="R392" s="713">
        <f t="shared" ca="1" si="64"/>
        <v>13779</v>
      </c>
      <c r="S392" s="360">
        <f t="shared" ca="1" si="55"/>
        <v>54</v>
      </c>
    </row>
    <row r="393" spans="1:19">
      <c r="A393" s="2982" t="str">
        <f>抵押物清单!C371</f>
        <v>旭辉26街区五期（北京）-18#办公LOFT-701</v>
      </c>
      <c r="B393" s="715">
        <f>抵押物清单!D371</f>
        <v>25.69</v>
      </c>
      <c r="C393" s="23">
        <f t="shared" si="56"/>
        <v>1</v>
      </c>
      <c r="D393" s="717"/>
      <c r="E393" s="23">
        <f t="shared" si="57"/>
        <v>1</v>
      </c>
      <c r="F393" s="717"/>
      <c r="G393" s="23">
        <f t="shared" si="58"/>
        <v>1</v>
      </c>
      <c r="H393" s="717"/>
      <c r="I393" s="23">
        <f t="shared" si="59"/>
        <v>1</v>
      </c>
      <c r="J393" s="717"/>
      <c r="K393" s="23">
        <f t="shared" si="60"/>
        <v>1</v>
      </c>
      <c r="L393" s="717"/>
      <c r="M393" s="23">
        <f t="shared" si="61"/>
        <v>1</v>
      </c>
      <c r="N393" s="717"/>
      <c r="O393" s="23">
        <f t="shared" si="62"/>
        <v>1</v>
      </c>
      <c r="P393" s="717"/>
      <c r="Q393" s="23">
        <f t="shared" si="63"/>
        <v>1</v>
      </c>
      <c r="R393" s="713">
        <f t="shared" ca="1" si="64"/>
        <v>13643</v>
      </c>
      <c r="S393" s="360">
        <f t="shared" ca="1" si="55"/>
        <v>35</v>
      </c>
    </row>
    <row r="394" spans="1:19">
      <c r="A394" s="2982" t="str">
        <f>抵押物清单!C372</f>
        <v>旭辉26街区五期（北京）-18#办公LOFT-702</v>
      </c>
      <c r="B394" s="715">
        <f>抵押物清单!D372</f>
        <v>25.4</v>
      </c>
      <c r="C394" s="23">
        <f t="shared" si="56"/>
        <v>1</v>
      </c>
      <c r="D394" s="717"/>
      <c r="E394" s="23">
        <f t="shared" si="57"/>
        <v>1</v>
      </c>
      <c r="F394" s="717"/>
      <c r="G394" s="23">
        <f t="shared" si="58"/>
        <v>1</v>
      </c>
      <c r="H394" s="717"/>
      <c r="I394" s="23">
        <f t="shared" si="59"/>
        <v>1</v>
      </c>
      <c r="J394" s="717"/>
      <c r="K394" s="23">
        <f t="shared" si="60"/>
        <v>1</v>
      </c>
      <c r="L394" s="717"/>
      <c r="M394" s="23">
        <f t="shared" si="61"/>
        <v>1</v>
      </c>
      <c r="N394" s="717"/>
      <c r="O394" s="23">
        <f t="shared" si="62"/>
        <v>1</v>
      </c>
      <c r="P394" s="717"/>
      <c r="Q394" s="23">
        <f t="shared" si="63"/>
        <v>1</v>
      </c>
      <c r="R394" s="713">
        <f t="shared" ca="1" si="64"/>
        <v>13643</v>
      </c>
      <c r="S394" s="360">
        <f t="shared" ca="1" si="55"/>
        <v>35</v>
      </c>
    </row>
    <row r="395" spans="1:19">
      <c r="A395" s="2982" t="str">
        <f>抵押物清单!C373</f>
        <v>旭辉26街区五期（北京）-18#办公LOFT-703</v>
      </c>
      <c r="B395" s="715">
        <f>抵押物清单!D373</f>
        <v>25.4</v>
      </c>
      <c r="C395" s="23">
        <f t="shared" si="56"/>
        <v>1</v>
      </c>
      <c r="D395" s="717"/>
      <c r="E395" s="23">
        <f t="shared" si="57"/>
        <v>1</v>
      </c>
      <c r="F395" s="717"/>
      <c r="G395" s="23">
        <f t="shared" si="58"/>
        <v>1</v>
      </c>
      <c r="H395" s="717"/>
      <c r="I395" s="23">
        <f t="shared" si="59"/>
        <v>1</v>
      </c>
      <c r="J395" s="717"/>
      <c r="K395" s="23">
        <f t="shared" si="60"/>
        <v>1</v>
      </c>
      <c r="L395" s="717"/>
      <c r="M395" s="23">
        <f t="shared" si="61"/>
        <v>1</v>
      </c>
      <c r="N395" s="717"/>
      <c r="O395" s="23">
        <f t="shared" si="62"/>
        <v>1</v>
      </c>
      <c r="P395" s="717"/>
      <c r="Q395" s="23">
        <f t="shared" si="63"/>
        <v>1</v>
      </c>
      <c r="R395" s="713">
        <f t="shared" ca="1" si="64"/>
        <v>13643</v>
      </c>
      <c r="S395" s="360">
        <f t="shared" ca="1" si="55"/>
        <v>35</v>
      </c>
    </row>
    <row r="396" spans="1:19">
      <c r="A396" s="2982" t="str">
        <f>抵押物清单!C374</f>
        <v>旭辉26街区五期（北京）-18#办公LOFT-704</v>
      </c>
      <c r="B396" s="715">
        <f>抵押物清单!D374</f>
        <v>25.4</v>
      </c>
      <c r="C396" s="23">
        <f t="shared" si="56"/>
        <v>1</v>
      </c>
      <c r="D396" s="717"/>
      <c r="E396" s="23">
        <f t="shared" si="57"/>
        <v>1</v>
      </c>
      <c r="F396" s="717"/>
      <c r="G396" s="23">
        <f t="shared" si="58"/>
        <v>1</v>
      </c>
      <c r="H396" s="717"/>
      <c r="I396" s="23">
        <f t="shared" si="59"/>
        <v>1</v>
      </c>
      <c r="J396" s="717"/>
      <c r="K396" s="23">
        <f t="shared" si="60"/>
        <v>1</v>
      </c>
      <c r="L396" s="717"/>
      <c r="M396" s="23">
        <f t="shared" si="61"/>
        <v>1</v>
      </c>
      <c r="N396" s="717"/>
      <c r="O396" s="23">
        <f t="shared" si="62"/>
        <v>1</v>
      </c>
      <c r="P396" s="717"/>
      <c r="Q396" s="23">
        <f t="shared" si="63"/>
        <v>1</v>
      </c>
      <c r="R396" s="713">
        <f t="shared" ca="1" si="64"/>
        <v>13643</v>
      </c>
      <c r="S396" s="360">
        <f t="shared" ca="1" si="55"/>
        <v>35</v>
      </c>
    </row>
    <row r="397" spans="1:19">
      <c r="A397" s="2982" t="str">
        <f>抵押物清单!C375</f>
        <v>旭辉26街区五期（北京）-18#办公LOFT-705</v>
      </c>
      <c r="B397" s="715">
        <f>抵押物清单!D375</f>
        <v>25.4</v>
      </c>
      <c r="C397" s="23">
        <f t="shared" si="56"/>
        <v>1</v>
      </c>
      <c r="D397" s="717"/>
      <c r="E397" s="23">
        <f t="shared" si="57"/>
        <v>1</v>
      </c>
      <c r="F397" s="717"/>
      <c r="G397" s="23">
        <f t="shared" si="58"/>
        <v>1</v>
      </c>
      <c r="H397" s="717"/>
      <c r="I397" s="23">
        <f t="shared" si="59"/>
        <v>1</v>
      </c>
      <c r="J397" s="717"/>
      <c r="K397" s="23">
        <f t="shared" si="60"/>
        <v>1</v>
      </c>
      <c r="L397" s="717"/>
      <c r="M397" s="23">
        <f t="shared" si="61"/>
        <v>1</v>
      </c>
      <c r="N397" s="717"/>
      <c r="O397" s="23">
        <f t="shared" si="62"/>
        <v>1</v>
      </c>
      <c r="P397" s="717"/>
      <c r="Q397" s="23">
        <f t="shared" si="63"/>
        <v>1</v>
      </c>
      <c r="R397" s="713">
        <f t="shared" ca="1" si="64"/>
        <v>13643</v>
      </c>
      <c r="S397" s="360">
        <f t="shared" ca="1" si="55"/>
        <v>35</v>
      </c>
    </row>
    <row r="398" spans="1:19">
      <c r="A398" s="2982" t="str">
        <f>抵押物清单!C376</f>
        <v>旭辉26街区五期（北京）-18#办公LOFT-706</v>
      </c>
      <c r="B398" s="715">
        <f>抵押物清单!D376</f>
        <v>25.4</v>
      </c>
      <c r="C398" s="23">
        <f t="shared" si="56"/>
        <v>1</v>
      </c>
      <c r="D398" s="717"/>
      <c r="E398" s="23">
        <f t="shared" si="57"/>
        <v>1</v>
      </c>
      <c r="F398" s="717"/>
      <c r="G398" s="23">
        <f t="shared" si="58"/>
        <v>1</v>
      </c>
      <c r="H398" s="717"/>
      <c r="I398" s="23">
        <f t="shared" si="59"/>
        <v>1</v>
      </c>
      <c r="J398" s="717"/>
      <c r="K398" s="23">
        <f t="shared" si="60"/>
        <v>1</v>
      </c>
      <c r="L398" s="717"/>
      <c r="M398" s="23">
        <f t="shared" si="61"/>
        <v>1</v>
      </c>
      <c r="N398" s="717"/>
      <c r="O398" s="23">
        <f t="shared" si="62"/>
        <v>1</v>
      </c>
      <c r="P398" s="717"/>
      <c r="Q398" s="23">
        <f t="shared" si="63"/>
        <v>1</v>
      </c>
      <c r="R398" s="713">
        <f t="shared" ca="1" si="64"/>
        <v>13643</v>
      </c>
      <c r="S398" s="360">
        <f t="shared" ca="1" si="55"/>
        <v>35</v>
      </c>
    </row>
    <row r="399" spans="1:19">
      <c r="A399" s="2982" t="str">
        <f>抵押物清单!C377</f>
        <v>旭辉26街区五期（北京）-18#办公LOFT-707</v>
      </c>
      <c r="B399" s="715">
        <f>抵押物清单!D377</f>
        <v>25.4</v>
      </c>
      <c r="C399" s="23">
        <f t="shared" si="56"/>
        <v>1</v>
      </c>
      <c r="D399" s="717"/>
      <c r="E399" s="23">
        <f t="shared" si="57"/>
        <v>1</v>
      </c>
      <c r="F399" s="717"/>
      <c r="G399" s="23">
        <f t="shared" si="58"/>
        <v>1</v>
      </c>
      <c r="H399" s="717"/>
      <c r="I399" s="23">
        <f t="shared" si="59"/>
        <v>1</v>
      </c>
      <c r="J399" s="717"/>
      <c r="K399" s="23">
        <f t="shared" si="60"/>
        <v>1</v>
      </c>
      <c r="L399" s="717"/>
      <c r="M399" s="23">
        <f t="shared" si="61"/>
        <v>1</v>
      </c>
      <c r="N399" s="717"/>
      <c r="O399" s="23">
        <f t="shared" si="62"/>
        <v>1</v>
      </c>
      <c r="P399" s="717"/>
      <c r="Q399" s="23">
        <f t="shared" si="63"/>
        <v>1</v>
      </c>
      <c r="R399" s="713">
        <f t="shared" ca="1" si="64"/>
        <v>13643</v>
      </c>
      <c r="S399" s="360">
        <f t="shared" ca="1" si="55"/>
        <v>35</v>
      </c>
    </row>
    <row r="400" spans="1:19">
      <c r="A400" s="2982" t="str">
        <f>抵押物清单!C378</f>
        <v>旭辉26街区五期（北京）-18#办公LOFT-708</v>
      </c>
      <c r="B400" s="715">
        <f>抵押物清单!D378</f>
        <v>25.4</v>
      </c>
      <c r="C400" s="23">
        <f t="shared" si="56"/>
        <v>1</v>
      </c>
      <c r="D400" s="717"/>
      <c r="E400" s="23">
        <f t="shared" si="57"/>
        <v>1</v>
      </c>
      <c r="F400" s="717"/>
      <c r="G400" s="23">
        <f t="shared" si="58"/>
        <v>1</v>
      </c>
      <c r="H400" s="717"/>
      <c r="I400" s="23">
        <f t="shared" si="59"/>
        <v>1</v>
      </c>
      <c r="J400" s="717"/>
      <c r="K400" s="23">
        <f t="shared" si="60"/>
        <v>1</v>
      </c>
      <c r="L400" s="717"/>
      <c r="M400" s="23">
        <f t="shared" si="61"/>
        <v>1</v>
      </c>
      <c r="N400" s="717"/>
      <c r="O400" s="23">
        <f t="shared" si="62"/>
        <v>1</v>
      </c>
      <c r="P400" s="717"/>
      <c r="Q400" s="23">
        <f t="shared" si="63"/>
        <v>1</v>
      </c>
      <c r="R400" s="713">
        <f t="shared" ca="1" si="64"/>
        <v>13643</v>
      </c>
      <c r="S400" s="360">
        <f t="shared" ca="1" si="55"/>
        <v>35</v>
      </c>
    </row>
    <row r="401" spans="1:19">
      <c r="A401" s="2982" t="str">
        <f>抵押物清单!C379</f>
        <v>旭辉26街区五期（北京）-18#办公LOFT-709</v>
      </c>
      <c r="B401" s="715">
        <f>抵押物清单!D379</f>
        <v>25.4</v>
      </c>
      <c r="C401" s="23">
        <f t="shared" si="56"/>
        <v>1</v>
      </c>
      <c r="D401" s="717"/>
      <c r="E401" s="23">
        <f t="shared" si="57"/>
        <v>1</v>
      </c>
      <c r="F401" s="717"/>
      <c r="G401" s="23">
        <f t="shared" si="58"/>
        <v>1</v>
      </c>
      <c r="H401" s="717"/>
      <c r="I401" s="23">
        <f t="shared" si="59"/>
        <v>1</v>
      </c>
      <c r="J401" s="717"/>
      <c r="K401" s="23">
        <f t="shared" si="60"/>
        <v>1</v>
      </c>
      <c r="L401" s="717"/>
      <c r="M401" s="23">
        <f t="shared" si="61"/>
        <v>1</v>
      </c>
      <c r="N401" s="717"/>
      <c r="O401" s="23">
        <f t="shared" si="62"/>
        <v>1</v>
      </c>
      <c r="P401" s="717"/>
      <c r="Q401" s="23">
        <f t="shared" si="63"/>
        <v>1</v>
      </c>
      <c r="R401" s="713">
        <f t="shared" ca="1" si="64"/>
        <v>13643</v>
      </c>
      <c r="S401" s="360">
        <f t="shared" ca="1" si="55"/>
        <v>35</v>
      </c>
    </row>
    <row r="402" spans="1:19">
      <c r="A402" s="2982" t="str">
        <f>抵押物清单!C380</f>
        <v>旭辉26街区五期（北京）-18#办公LOFT-710</v>
      </c>
      <c r="B402" s="715">
        <f>抵押物清单!D380</f>
        <v>25.4</v>
      </c>
      <c r="C402" s="23">
        <f t="shared" si="56"/>
        <v>1</v>
      </c>
      <c r="D402" s="717"/>
      <c r="E402" s="23">
        <f t="shared" si="57"/>
        <v>1</v>
      </c>
      <c r="F402" s="717"/>
      <c r="G402" s="23">
        <f t="shared" si="58"/>
        <v>1</v>
      </c>
      <c r="H402" s="717"/>
      <c r="I402" s="23">
        <f t="shared" si="59"/>
        <v>1</v>
      </c>
      <c r="J402" s="717"/>
      <c r="K402" s="23">
        <f t="shared" si="60"/>
        <v>1</v>
      </c>
      <c r="L402" s="717"/>
      <c r="M402" s="23">
        <f t="shared" si="61"/>
        <v>1</v>
      </c>
      <c r="N402" s="717"/>
      <c r="O402" s="23">
        <f t="shared" si="62"/>
        <v>1</v>
      </c>
      <c r="P402" s="717"/>
      <c r="Q402" s="23">
        <f t="shared" si="63"/>
        <v>1</v>
      </c>
      <c r="R402" s="713">
        <f t="shared" ca="1" si="64"/>
        <v>13643</v>
      </c>
      <c r="S402" s="360">
        <f t="shared" ca="1" si="55"/>
        <v>35</v>
      </c>
    </row>
    <row r="403" spans="1:19">
      <c r="A403" s="2982" t="str">
        <f>抵押物清单!C381</f>
        <v>旭辉26街区五期（北京）-18#办公LOFT-711</v>
      </c>
      <c r="B403" s="715">
        <f>抵押物清单!D381</f>
        <v>25.4</v>
      </c>
      <c r="C403" s="23">
        <f t="shared" si="56"/>
        <v>1</v>
      </c>
      <c r="D403" s="717"/>
      <c r="E403" s="23">
        <f t="shared" si="57"/>
        <v>1</v>
      </c>
      <c r="F403" s="717"/>
      <c r="G403" s="23">
        <f t="shared" si="58"/>
        <v>1</v>
      </c>
      <c r="H403" s="717"/>
      <c r="I403" s="23">
        <f t="shared" si="59"/>
        <v>1</v>
      </c>
      <c r="J403" s="717"/>
      <c r="K403" s="23">
        <f t="shared" si="60"/>
        <v>1</v>
      </c>
      <c r="L403" s="717"/>
      <c r="M403" s="23">
        <f t="shared" si="61"/>
        <v>1</v>
      </c>
      <c r="N403" s="717"/>
      <c r="O403" s="23">
        <f t="shared" si="62"/>
        <v>1</v>
      </c>
      <c r="P403" s="717"/>
      <c r="Q403" s="23">
        <f t="shared" si="63"/>
        <v>1</v>
      </c>
      <c r="R403" s="713">
        <f t="shared" ca="1" si="64"/>
        <v>13643</v>
      </c>
      <c r="S403" s="360">
        <f t="shared" ca="1" si="55"/>
        <v>35</v>
      </c>
    </row>
    <row r="404" spans="1:19">
      <c r="A404" s="2982" t="str">
        <f>抵押物清单!C382</f>
        <v>旭辉26街区五期（北京）-18#办公LOFT-712</v>
      </c>
      <c r="B404" s="715">
        <f>抵押物清单!D382</f>
        <v>25.4</v>
      </c>
      <c r="C404" s="23">
        <f t="shared" si="56"/>
        <v>1</v>
      </c>
      <c r="D404" s="717"/>
      <c r="E404" s="23">
        <f t="shared" si="57"/>
        <v>1</v>
      </c>
      <c r="F404" s="717"/>
      <c r="G404" s="23">
        <f t="shared" si="58"/>
        <v>1</v>
      </c>
      <c r="H404" s="717"/>
      <c r="I404" s="23">
        <f t="shared" si="59"/>
        <v>1</v>
      </c>
      <c r="J404" s="717"/>
      <c r="K404" s="23">
        <f t="shared" si="60"/>
        <v>1</v>
      </c>
      <c r="L404" s="717"/>
      <c r="M404" s="23">
        <f t="shared" si="61"/>
        <v>1</v>
      </c>
      <c r="N404" s="717"/>
      <c r="O404" s="23">
        <f t="shared" si="62"/>
        <v>1</v>
      </c>
      <c r="P404" s="717"/>
      <c r="Q404" s="23">
        <f t="shared" si="63"/>
        <v>1</v>
      </c>
      <c r="R404" s="713">
        <f t="shared" ca="1" si="64"/>
        <v>13643</v>
      </c>
      <c r="S404" s="360">
        <f t="shared" ca="1" si="55"/>
        <v>35</v>
      </c>
    </row>
    <row r="405" spans="1:19">
      <c r="A405" s="2982" t="str">
        <f>抵押物清单!C383</f>
        <v>旭辉26街区五期（北京）-18#办公LOFT-713</v>
      </c>
      <c r="B405" s="715">
        <f>抵押物清单!D383</f>
        <v>25.4</v>
      </c>
      <c r="C405" s="23">
        <f t="shared" si="56"/>
        <v>1</v>
      </c>
      <c r="D405" s="717"/>
      <c r="E405" s="23">
        <f t="shared" si="57"/>
        <v>1</v>
      </c>
      <c r="F405" s="717"/>
      <c r="G405" s="23">
        <f t="shared" si="58"/>
        <v>1</v>
      </c>
      <c r="H405" s="717"/>
      <c r="I405" s="23">
        <f t="shared" si="59"/>
        <v>1</v>
      </c>
      <c r="J405" s="717"/>
      <c r="K405" s="23">
        <f t="shared" si="60"/>
        <v>1</v>
      </c>
      <c r="L405" s="717"/>
      <c r="M405" s="23">
        <f t="shared" si="61"/>
        <v>1</v>
      </c>
      <c r="N405" s="717"/>
      <c r="O405" s="23">
        <f t="shared" si="62"/>
        <v>1</v>
      </c>
      <c r="P405" s="717"/>
      <c r="Q405" s="23">
        <f t="shared" si="63"/>
        <v>1</v>
      </c>
      <c r="R405" s="713">
        <f t="shared" ca="1" si="64"/>
        <v>13643</v>
      </c>
      <c r="S405" s="360">
        <f t="shared" ca="1" si="55"/>
        <v>35</v>
      </c>
    </row>
    <row r="406" spans="1:19">
      <c r="A406" s="2982" t="str">
        <f>抵押物清单!C384</f>
        <v>旭辉26街区五期（北京）-18#办公LOFT-714</v>
      </c>
      <c r="B406" s="715">
        <f>抵押物清单!D384</f>
        <v>25.4</v>
      </c>
      <c r="C406" s="23">
        <f t="shared" si="56"/>
        <v>1</v>
      </c>
      <c r="D406" s="717"/>
      <c r="E406" s="23">
        <f t="shared" si="57"/>
        <v>1</v>
      </c>
      <c r="F406" s="717"/>
      <c r="G406" s="23">
        <f t="shared" si="58"/>
        <v>1</v>
      </c>
      <c r="H406" s="717"/>
      <c r="I406" s="23">
        <f t="shared" si="59"/>
        <v>1</v>
      </c>
      <c r="J406" s="717"/>
      <c r="K406" s="23">
        <f t="shared" si="60"/>
        <v>1</v>
      </c>
      <c r="L406" s="717"/>
      <c r="M406" s="23">
        <f t="shared" si="61"/>
        <v>1</v>
      </c>
      <c r="N406" s="717"/>
      <c r="O406" s="23">
        <f t="shared" si="62"/>
        <v>1</v>
      </c>
      <c r="P406" s="717"/>
      <c r="Q406" s="23">
        <f t="shared" si="63"/>
        <v>1</v>
      </c>
      <c r="R406" s="713">
        <f t="shared" ca="1" si="64"/>
        <v>13643</v>
      </c>
      <c r="S406" s="360">
        <f t="shared" ca="1" si="55"/>
        <v>35</v>
      </c>
    </row>
    <row r="407" spans="1:19">
      <c r="A407" s="2982" t="str">
        <f>抵押物清单!C385</f>
        <v>旭辉26街区五期（北京）-18#办公LOFT-715</v>
      </c>
      <c r="B407" s="715">
        <f>抵押物清单!D385</f>
        <v>25.4</v>
      </c>
      <c r="C407" s="23">
        <f t="shared" si="56"/>
        <v>1</v>
      </c>
      <c r="D407" s="717"/>
      <c r="E407" s="23">
        <f t="shared" si="57"/>
        <v>1</v>
      </c>
      <c r="F407" s="717"/>
      <c r="G407" s="23">
        <f t="shared" si="58"/>
        <v>1</v>
      </c>
      <c r="H407" s="717"/>
      <c r="I407" s="23">
        <f t="shared" si="59"/>
        <v>1</v>
      </c>
      <c r="J407" s="717"/>
      <c r="K407" s="23">
        <f t="shared" si="60"/>
        <v>1</v>
      </c>
      <c r="L407" s="717"/>
      <c r="M407" s="23">
        <f t="shared" si="61"/>
        <v>1</v>
      </c>
      <c r="N407" s="717"/>
      <c r="O407" s="23">
        <f t="shared" si="62"/>
        <v>1</v>
      </c>
      <c r="P407" s="717"/>
      <c r="Q407" s="23">
        <f t="shared" si="63"/>
        <v>1</v>
      </c>
      <c r="R407" s="713">
        <f t="shared" ca="1" si="64"/>
        <v>13643</v>
      </c>
      <c r="S407" s="360">
        <f t="shared" ca="1" si="55"/>
        <v>35</v>
      </c>
    </row>
    <row r="408" spans="1:19">
      <c r="A408" s="2982" t="str">
        <f>抵押物清单!C386</f>
        <v>旭辉26街区五期（北京）-18#办公LOFT-716</v>
      </c>
      <c r="B408" s="715">
        <f>抵押物清单!D386</f>
        <v>25.4</v>
      </c>
      <c r="C408" s="23">
        <f t="shared" si="56"/>
        <v>1</v>
      </c>
      <c r="D408" s="717"/>
      <c r="E408" s="23">
        <f t="shared" si="57"/>
        <v>1</v>
      </c>
      <c r="F408" s="717"/>
      <c r="G408" s="23">
        <f t="shared" si="58"/>
        <v>1</v>
      </c>
      <c r="H408" s="717"/>
      <c r="I408" s="23">
        <f t="shared" si="59"/>
        <v>1</v>
      </c>
      <c r="J408" s="717"/>
      <c r="K408" s="23">
        <f t="shared" si="60"/>
        <v>1</v>
      </c>
      <c r="L408" s="717"/>
      <c r="M408" s="23">
        <f t="shared" si="61"/>
        <v>1</v>
      </c>
      <c r="N408" s="717"/>
      <c r="O408" s="23">
        <f t="shared" si="62"/>
        <v>1</v>
      </c>
      <c r="P408" s="717"/>
      <c r="Q408" s="23">
        <f t="shared" si="63"/>
        <v>1</v>
      </c>
      <c r="R408" s="713">
        <f t="shared" ca="1" si="64"/>
        <v>13643</v>
      </c>
      <c r="S408" s="360">
        <f t="shared" ref="S408:S471" ca="1" si="65">ROUND(R408*B408/10000,0)</f>
        <v>35</v>
      </c>
    </row>
    <row r="409" spans="1:19">
      <c r="A409" s="2982" t="str">
        <f>抵押物清单!C387</f>
        <v>旭辉26街区五期（北京）-18#办公LOFT-717</v>
      </c>
      <c r="B409" s="715">
        <f>抵押物清单!D387</f>
        <v>25.4</v>
      </c>
      <c r="C409" s="23">
        <f t="shared" si="56"/>
        <v>1</v>
      </c>
      <c r="D409" s="717"/>
      <c r="E409" s="23">
        <f t="shared" si="57"/>
        <v>1</v>
      </c>
      <c r="F409" s="717"/>
      <c r="G409" s="23">
        <f t="shared" si="58"/>
        <v>1</v>
      </c>
      <c r="H409" s="717"/>
      <c r="I409" s="23">
        <f t="shared" si="59"/>
        <v>1</v>
      </c>
      <c r="J409" s="717"/>
      <c r="K409" s="23">
        <f t="shared" si="60"/>
        <v>1</v>
      </c>
      <c r="L409" s="717"/>
      <c r="M409" s="23">
        <f t="shared" si="61"/>
        <v>1</v>
      </c>
      <c r="N409" s="717"/>
      <c r="O409" s="23">
        <f t="shared" si="62"/>
        <v>1</v>
      </c>
      <c r="P409" s="717"/>
      <c r="Q409" s="23">
        <f t="shared" si="63"/>
        <v>1</v>
      </c>
      <c r="R409" s="713">
        <f t="shared" ca="1" si="64"/>
        <v>13643</v>
      </c>
      <c r="S409" s="360">
        <f t="shared" ca="1" si="65"/>
        <v>35</v>
      </c>
    </row>
    <row r="410" spans="1:19">
      <c r="A410" s="2982" t="str">
        <f>抵押物清单!C388</f>
        <v>旭辉26街区五期（北京）-18#办公LOFT-718</v>
      </c>
      <c r="B410" s="715">
        <f>抵押物清单!D388</f>
        <v>25.4</v>
      </c>
      <c r="C410" s="23">
        <f t="shared" ref="C410:C473" si="66">IF(B410="",1,(LOOKUP(B410,$3:$3,$4:$4)-LOOKUP($B$24,$3:$3,$4:$4)+100)/100)</f>
        <v>1</v>
      </c>
      <c r="D410" s="717"/>
      <c r="E410" s="23">
        <f t="shared" ref="E410:E473" si="67">(SUMIF($5:$5,D410,$6:$6)-SUMIF($5:$5,$D$24,$6:$6)+100)/100</f>
        <v>1</v>
      </c>
      <c r="F410" s="717"/>
      <c r="G410" s="23">
        <f t="shared" ref="G410:G473" si="68">(SUMIF($7:$7,F410,$8:$8)-SUMIF($7:$7,$F$24,$8:$8)+100)/100</f>
        <v>1</v>
      </c>
      <c r="H410" s="717"/>
      <c r="I410" s="23">
        <f t="shared" ref="I410:I473" si="69">(SUMIF($9:$9,H410,$10:$10)-SUMIF($9:$9,$H$24,$10:$10)+100)/100</f>
        <v>1</v>
      </c>
      <c r="J410" s="717"/>
      <c r="K410" s="23">
        <f t="shared" ref="K410:K473" si="70">(SUMIF($11:$11,J410,$12:$12)-SUMIF($11:$11,$J$24,$12:$12)+100)/100</f>
        <v>1</v>
      </c>
      <c r="L410" s="717"/>
      <c r="M410" s="23">
        <f t="shared" ref="M410:M473" si="71">(SUMIF($13:$13,L410,$14:$14)-SUMIF($13:$13,$L$24,$14:$14)+100)/100</f>
        <v>1</v>
      </c>
      <c r="N410" s="717"/>
      <c r="O410" s="23">
        <f t="shared" ref="O410:O473" si="72">(SUMIF($15:$15,N410,$16:$16)-SUMIF($15:$15,$N$24,$16:$16)+100)/100</f>
        <v>1</v>
      </c>
      <c r="P410" s="717"/>
      <c r="Q410" s="23">
        <f t="shared" ref="Q410:Q473" si="73">(SUMIF($17:$17,P410,$18:$18)-SUMIF($17:$17,$P$24,$18:$18)+100)/100</f>
        <v>1</v>
      </c>
      <c r="R410" s="713">
        <f t="shared" ref="R410:R473" ca="1" si="74">IF(B410="",0,ROUND($R$24*C410*E410*G410*I410*K410*M410*O410*Q410,0))</f>
        <v>13643</v>
      </c>
      <c r="S410" s="360">
        <f t="shared" ca="1" si="65"/>
        <v>35</v>
      </c>
    </row>
    <row r="411" spans="1:19">
      <c r="A411" s="2982" t="str">
        <f>抵押物清单!C389</f>
        <v>旭辉26街区五期（北京）-18#办公LOFT-719</v>
      </c>
      <c r="B411" s="715">
        <f>抵押物清单!D389</f>
        <v>25.4</v>
      </c>
      <c r="C411" s="23">
        <f t="shared" si="66"/>
        <v>1</v>
      </c>
      <c r="D411" s="717"/>
      <c r="E411" s="23">
        <f t="shared" si="67"/>
        <v>1</v>
      </c>
      <c r="F411" s="717"/>
      <c r="G411" s="23">
        <f t="shared" si="68"/>
        <v>1</v>
      </c>
      <c r="H411" s="717"/>
      <c r="I411" s="23">
        <f t="shared" si="69"/>
        <v>1</v>
      </c>
      <c r="J411" s="717"/>
      <c r="K411" s="23">
        <f t="shared" si="70"/>
        <v>1</v>
      </c>
      <c r="L411" s="717"/>
      <c r="M411" s="23">
        <f t="shared" si="71"/>
        <v>1</v>
      </c>
      <c r="N411" s="717"/>
      <c r="O411" s="23">
        <f t="shared" si="72"/>
        <v>1</v>
      </c>
      <c r="P411" s="717"/>
      <c r="Q411" s="23">
        <f t="shared" si="73"/>
        <v>1</v>
      </c>
      <c r="R411" s="713">
        <f t="shared" ca="1" si="74"/>
        <v>13643</v>
      </c>
      <c r="S411" s="360">
        <f t="shared" ca="1" si="65"/>
        <v>35</v>
      </c>
    </row>
    <row r="412" spans="1:19">
      <c r="A412" s="2982" t="str">
        <f>抵押物清单!C390</f>
        <v>旭辉26街区五期（北京）-18#办公LOFT-720</v>
      </c>
      <c r="B412" s="715">
        <f>抵押物清单!D390</f>
        <v>25.4</v>
      </c>
      <c r="C412" s="23">
        <f t="shared" si="66"/>
        <v>1</v>
      </c>
      <c r="D412" s="717"/>
      <c r="E412" s="23">
        <f t="shared" si="67"/>
        <v>1</v>
      </c>
      <c r="F412" s="717"/>
      <c r="G412" s="23">
        <f t="shared" si="68"/>
        <v>1</v>
      </c>
      <c r="H412" s="717"/>
      <c r="I412" s="23">
        <f t="shared" si="69"/>
        <v>1</v>
      </c>
      <c r="J412" s="717"/>
      <c r="K412" s="23">
        <f t="shared" si="70"/>
        <v>1</v>
      </c>
      <c r="L412" s="717"/>
      <c r="M412" s="23">
        <f t="shared" si="71"/>
        <v>1</v>
      </c>
      <c r="N412" s="717"/>
      <c r="O412" s="23">
        <f t="shared" si="72"/>
        <v>1</v>
      </c>
      <c r="P412" s="717"/>
      <c r="Q412" s="23">
        <f t="shared" si="73"/>
        <v>1</v>
      </c>
      <c r="R412" s="713">
        <f t="shared" ca="1" si="74"/>
        <v>13643</v>
      </c>
      <c r="S412" s="360">
        <f t="shared" ca="1" si="65"/>
        <v>35</v>
      </c>
    </row>
    <row r="413" spans="1:19">
      <c r="A413" s="2982" t="str">
        <f>抵押物清单!C391</f>
        <v>旭辉26街区五期（北京）-18#办公LOFT-721</v>
      </c>
      <c r="B413" s="715">
        <f>抵押物清单!D391</f>
        <v>25.4</v>
      </c>
      <c r="C413" s="23">
        <f t="shared" si="66"/>
        <v>1</v>
      </c>
      <c r="D413" s="717"/>
      <c r="E413" s="23">
        <f t="shared" si="67"/>
        <v>1</v>
      </c>
      <c r="F413" s="717"/>
      <c r="G413" s="23">
        <f t="shared" si="68"/>
        <v>1</v>
      </c>
      <c r="H413" s="717"/>
      <c r="I413" s="23">
        <f t="shared" si="69"/>
        <v>1</v>
      </c>
      <c r="J413" s="717"/>
      <c r="K413" s="23">
        <f t="shared" si="70"/>
        <v>1</v>
      </c>
      <c r="L413" s="717"/>
      <c r="M413" s="23">
        <f t="shared" si="71"/>
        <v>1</v>
      </c>
      <c r="N413" s="717"/>
      <c r="O413" s="23">
        <f t="shared" si="72"/>
        <v>1</v>
      </c>
      <c r="P413" s="717"/>
      <c r="Q413" s="23">
        <f t="shared" si="73"/>
        <v>1</v>
      </c>
      <c r="R413" s="713">
        <f t="shared" ca="1" si="74"/>
        <v>13643</v>
      </c>
      <c r="S413" s="360">
        <f t="shared" ca="1" si="65"/>
        <v>35</v>
      </c>
    </row>
    <row r="414" spans="1:19">
      <c r="A414" s="2982" t="str">
        <f>抵押物清单!C392</f>
        <v>旭辉26街区五期（北京）-18#办公LOFT-722</v>
      </c>
      <c r="B414" s="715">
        <f>抵押物清单!D392</f>
        <v>25.4</v>
      </c>
      <c r="C414" s="23">
        <f t="shared" si="66"/>
        <v>1</v>
      </c>
      <c r="D414" s="717"/>
      <c r="E414" s="23">
        <f t="shared" si="67"/>
        <v>1</v>
      </c>
      <c r="F414" s="717"/>
      <c r="G414" s="23">
        <f t="shared" si="68"/>
        <v>1</v>
      </c>
      <c r="H414" s="717"/>
      <c r="I414" s="23">
        <f t="shared" si="69"/>
        <v>1</v>
      </c>
      <c r="J414" s="717"/>
      <c r="K414" s="23">
        <f t="shared" si="70"/>
        <v>1</v>
      </c>
      <c r="L414" s="717"/>
      <c r="M414" s="23">
        <f t="shared" si="71"/>
        <v>1</v>
      </c>
      <c r="N414" s="717"/>
      <c r="O414" s="23">
        <f t="shared" si="72"/>
        <v>1</v>
      </c>
      <c r="P414" s="717"/>
      <c r="Q414" s="23">
        <f t="shared" si="73"/>
        <v>1</v>
      </c>
      <c r="R414" s="713">
        <f t="shared" ca="1" si="74"/>
        <v>13643</v>
      </c>
      <c r="S414" s="360">
        <f t="shared" ca="1" si="65"/>
        <v>35</v>
      </c>
    </row>
    <row r="415" spans="1:19">
      <c r="A415" s="2982" t="str">
        <f>抵押物清单!C393</f>
        <v>旭辉26街区五期（北京）-18#办公LOFT-723</v>
      </c>
      <c r="B415" s="715">
        <f>抵押物清单!D393</f>
        <v>25.4</v>
      </c>
      <c r="C415" s="23">
        <f t="shared" si="66"/>
        <v>1</v>
      </c>
      <c r="D415" s="717"/>
      <c r="E415" s="23">
        <f t="shared" si="67"/>
        <v>1</v>
      </c>
      <c r="F415" s="717"/>
      <c r="G415" s="23">
        <f t="shared" si="68"/>
        <v>1</v>
      </c>
      <c r="H415" s="717"/>
      <c r="I415" s="23">
        <f t="shared" si="69"/>
        <v>1</v>
      </c>
      <c r="J415" s="717"/>
      <c r="K415" s="23">
        <f t="shared" si="70"/>
        <v>1</v>
      </c>
      <c r="L415" s="717"/>
      <c r="M415" s="23">
        <f t="shared" si="71"/>
        <v>1</v>
      </c>
      <c r="N415" s="717"/>
      <c r="O415" s="23">
        <f t="shared" si="72"/>
        <v>1</v>
      </c>
      <c r="P415" s="717"/>
      <c r="Q415" s="23">
        <f t="shared" si="73"/>
        <v>1</v>
      </c>
      <c r="R415" s="713">
        <f t="shared" ca="1" si="74"/>
        <v>13643</v>
      </c>
      <c r="S415" s="360">
        <f t="shared" ca="1" si="65"/>
        <v>35</v>
      </c>
    </row>
    <row r="416" spans="1:19">
      <c r="A416" s="2982" t="str">
        <f>抵押物清单!C394</f>
        <v>旭辉26街区五期（北京）-18#办公LOFT-724</v>
      </c>
      <c r="B416" s="715">
        <f>抵押物清单!D394</f>
        <v>25.4</v>
      </c>
      <c r="C416" s="23">
        <f t="shared" si="66"/>
        <v>1</v>
      </c>
      <c r="D416" s="717"/>
      <c r="E416" s="23">
        <f t="shared" si="67"/>
        <v>1</v>
      </c>
      <c r="F416" s="717"/>
      <c r="G416" s="23">
        <f t="shared" si="68"/>
        <v>1</v>
      </c>
      <c r="H416" s="717"/>
      <c r="I416" s="23">
        <f t="shared" si="69"/>
        <v>1</v>
      </c>
      <c r="J416" s="717"/>
      <c r="K416" s="23">
        <f t="shared" si="70"/>
        <v>1</v>
      </c>
      <c r="L416" s="717"/>
      <c r="M416" s="23">
        <f t="shared" si="71"/>
        <v>1</v>
      </c>
      <c r="N416" s="717"/>
      <c r="O416" s="23">
        <f t="shared" si="72"/>
        <v>1</v>
      </c>
      <c r="P416" s="717"/>
      <c r="Q416" s="23">
        <f t="shared" si="73"/>
        <v>1</v>
      </c>
      <c r="R416" s="713">
        <f t="shared" ca="1" si="74"/>
        <v>13643</v>
      </c>
      <c r="S416" s="360">
        <f t="shared" ca="1" si="65"/>
        <v>35</v>
      </c>
    </row>
    <row r="417" spans="1:19">
      <c r="A417" s="2982" t="str">
        <f>抵押物清单!C395</f>
        <v>旭辉26街区五期（北京）-18#办公LOFT-725</v>
      </c>
      <c r="B417" s="715">
        <f>抵押物清单!D395</f>
        <v>25.4</v>
      </c>
      <c r="C417" s="23">
        <f t="shared" si="66"/>
        <v>1</v>
      </c>
      <c r="D417" s="717"/>
      <c r="E417" s="23">
        <f t="shared" si="67"/>
        <v>1</v>
      </c>
      <c r="F417" s="717"/>
      <c r="G417" s="23">
        <f t="shared" si="68"/>
        <v>1</v>
      </c>
      <c r="H417" s="717"/>
      <c r="I417" s="23">
        <f t="shared" si="69"/>
        <v>1</v>
      </c>
      <c r="J417" s="717"/>
      <c r="K417" s="23">
        <f t="shared" si="70"/>
        <v>1</v>
      </c>
      <c r="L417" s="717"/>
      <c r="M417" s="23">
        <f t="shared" si="71"/>
        <v>1</v>
      </c>
      <c r="N417" s="717"/>
      <c r="O417" s="23">
        <f t="shared" si="72"/>
        <v>1</v>
      </c>
      <c r="P417" s="717"/>
      <c r="Q417" s="23">
        <f t="shared" si="73"/>
        <v>1</v>
      </c>
      <c r="R417" s="713">
        <f t="shared" ca="1" si="74"/>
        <v>13643</v>
      </c>
      <c r="S417" s="360">
        <f t="shared" ca="1" si="65"/>
        <v>35</v>
      </c>
    </row>
    <row r="418" spans="1:19">
      <c r="A418" s="2982" t="str">
        <f>抵押物清单!C396</f>
        <v>旭辉26街区五期（北京）-18#办公LOFT-726</v>
      </c>
      <c r="B418" s="715">
        <f>抵押物清单!D396</f>
        <v>25.4</v>
      </c>
      <c r="C418" s="23">
        <f t="shared" si="66"/>
        <v>1</v>
      </c>
      <c r="D418" s="717"/>
      <c r="E418" s="23">
        <f t="shared" si="67"/>
        <v>1</v>
      </c>
      <c r="F418" s="717"/>
      <c r="G418" s="23">
        <f t="shared" si="68"/>
        <v>1</v>
      </c>
      <c r="H418" s="717"/>
      <c r="I418" s="23">
        <f t="shared" si="69"/>
        <v>1</v>
      </c>
      <c r="J418" s="717"/>
      <c r="K418" s="23">
        <f t="shared" si="70"/>
        <v>1</v>
      </c>
      <c r="L418" s="717"/>
      <c r="M418" s="23">
        <f t="shared" si="71"/>
        <v>1</v>
      </c>
      <c r="N418" s="717"/>
      <c r="O418" s="23">
        <f t="shared" si="72"/>
        <v>1</v>
      </c>
      <c r="P418" s="717"/>
      <c r="Q418" s="23">
        <f t="shared" si="73"/>
        <v>1</v>
      </c>
      <c r="R418" s="713">
        <f t="shared" ca="1" si="74"/>
        <v>13643</v>
      </c>
      <c r="S418" s="360">
        <f t="shared" ca="1" si="65"/>
        <v>35</v>
      </c>
    </row>
    <row r="419" spans="1:19">
      <c r="A419" s="2982" t="str">
        <f>抵押物清单!C397</f>
        <v>旭辉26街区五期（北京）-18#办公LOFT-727</v>
      </c>
      <c r="B419" s="715">
        <f>抵押物清单!D397</f>
        <v>25.4</v>
      </c>
      <c r="C419" s="23">
        <f t="shared" si="66"/>
        <v>1</v>
      </c>
      <c r="D419" s="717"/>
      <c r="E419" s="23">
        <f t="shared" si="67"/>
        <v>1</v>
      </c>
      <c r="F419" s="717"/>
      <c r="G419" s="23">
        <f t="shared" si="68"/>
        <v>1</v>
      </c>
      <c r="H419" s="717"/>
      <c r="I419" s="23">
        <f t="shared" si="69"/>
        <v>1</v>
      </c>
      <c r="J419" s="717"/>
      <c r="K419" s="23">
        <f t="shared" si="70"/>
        <v>1</v>
      </c>
      <c r="L419" s="717"/>
      <c r="M419" s="23">
        <f t="shared" si="71"/>
        <v>1</v>
      </c>
      <c r="N419" s="717"/>
      <c r="O419" s="23">
        <f t="shared" si="72"/>
        <v>1</v>
      </c>
      <c r="P419" s="717"/>
      <c r="Q419" s="23">
        <f t="shared" si="73"/>
        <v>1</v>
      </c>
      <c r="R419" s="713">
        <f t="shared" ca="1" si="74"/>
        <v>13643</v>
      </c>
      <c r="S419" s="360">
        <f t="shared" ca="1" si="65"/>
        <v>35</v>
      </c>
    </row>
    <row r="420" spans="1:19">
      <c r="A420" s="2982" t="str">
        <f>抵押物清单!C398</f>
        <v>旭辉26街区五期（北京）-18#办公LOFT-728</v>
      </c>
      <c r="B420" s="715">
        <f>抵押物清单!D398</f>
        <v>25.4</v>
      </c>
      <c r="C420" s="23">
        <f t="shared" si="66"/>
        <v>1</v>
      </c>
      <c r="D420" s="717"/>
      <c r="E420" s="23">
        <f t="shared" si="67"/>
        <v>1</v>
      </c>
      <c r="F420" s="717"/>
      <c r="G420" s="23">
        <f t="shared" si="68"/>
        <v>1</v>
      </c>
      <c r="H420" s="717"/>
      <c r="I420" s="23">
        <f t="shared" si="69"/>
        <v>1</v>
      </c>
      <c r="J420" s="717"/>
      <c r="K420" s="23">
        <f t="shared" si="70"/>
        <v>1</v>
      </c>
      <c r="L420" s="717"/>
      <c r="M420" s="23">
        <f t="shared" si="71"/>
        <v>1</v>
      </c>
      <c r="N420" s="717"/>
      <c r="O420" s="23">
        <f t="shared" si="72"/>
        <v>1</v>
      </c>
      <c r="P420" s="717"/>
      <c r="Q420" s="23">
        <f t="shared" si="73"/>
        <v>1</v>
      </c>
      <c r="R420" s="713">
        <f t="shared" ca="1" si="74"/>
        <v>13643</v>
      </c>
      <c r="S420" s="360">
        <f t="shared" ca="1" si="65"/>
        <v>35</v>
      </c>
    </row>
    <row r="421" spans="1:19">
      <c r="A421" s="2982" t="str">
        <f>抵押物清单!C399</f>
        <v>旭辉26街区五期（北京）-18#办公LOFT-729</v>
      </c>
      <c r="B421" s="715">
        <f>抵押物清单!D399</f>
        <v>25.69</v>
      </c>
      <c r="C421" s="23">
        <f t="shared" si="66"/>
        <v>1</v>
      </c>
      <c r="D421" s="717"/>
      <c r="E421" s="23">
        <f t="shared" si="67"/>
        <v>1</v>
      </c>
      <c r="F421" s="717"/>
      <c r="G421" s="23">
        <f t="shared" si="68"/>
        <v>1</v>
      </c>
      <c r="H421" s="717"/>
      <c r="I421" s="23">
        <f t="shared" si="69"/>
        <v>1</v>
      </c>
      <c r="J421" s="717"/>
      <c r="K421" s="23">
        <f t="shared" si="70"/>
        <v>1</v>
      </c>
      <c r="L421" s="717"/>
      <c r="M421" s="23">
        <f t="shared" si="71"/>
        <v>1</v>
      </c>
      <c r="N421" s="717"/>
      <c r="O421" s="23">
        <f t="shared" si="72"/>
        <v>1</v>
      </c>
      <c r="P421" s="717"/>
      <c r="Q421" s="23">
        <f t="shared" si="73"/>
        <v>1</v>
      </c>
      <c r="R421" s="713">
        <f t="shared" ca="1" si="74"/>
        <v>13643</v>
      </c>
      <c r="S421" s="360">
        <f t="shared" ca="1" si="65"/>
        <v>35</v>
      </c>
    </row>
    <row r="422" spans="1:19">
      <c r="A422" s="2982" t="str">
        <f>抵押物清单!C400</f>
        <v>旭辉26街区五期（北京）-18#办公LOFT-730</v>
      </c>
      <c r="B422" s="715">
        <f>抵押物清单!D400</f>
        <v>57.85</v>
      </c>
      <c r="C422" s="23">
        <f t="shared" si="66"/>
        <v>1.03</v>
      </c>
      <c r="D422" s="717"/>
      <c r="E422" s="23">
        <f t="shared" si="67"/>
        <v>1</v>
      </c>
      <c r="F422" s="717"/>
      <c r="G422" s="23">
        <f t="shared" si="68"/>
        <v>1</v>
      </c>
      <c r="H422" s="717"/>
      <c r="I422" s="23">
        <f t="shared" si="69"/>
        <v>1</v>
      </c>
      <c r="J422" s="717"/>
      <c r="K422" s="23">
        <f t="shared" si="70"/>
        <v>1</v>
      </c>
      <c r="L422" s="717"/>
      <c r="M422" s="23">
        <f t="shared" si="71"/>
        <v>1</v>
      </c>
      <c r="N422" s="717"/>
      <c r="O422" s="23">
        <f t="shared" si="72"/>
        <v>1</v>
      </c>
      <c r="P422" s="717"/>
      <c r="Q422" s="23">
        <f t="shared" si="73"/>
        <v>1</v>
      </c>
      <c r="R422" s="713">
        <f t="shared" ca="1" si="74"/>
        <v>14052</v>
      </c>
      <c r="S422" s="360">
        <f t="shared" ca="1" si="65"/>
        <v>81</v>
      </c>
    </row>
    <row r="423" spans="1:19">
      <c r="A423" s="2982" t="str">
        <f>抵押物清单!C401</f>
        <v>旭辉26街区五期（北京）-18#办公LOFT-731</v>
      </c>
      <c r="B423" s="715">
        <f>抵押物清单!D401</f>
        <v>57.51</v>
      </c>
      <c r="C423" s="23">
        <f t="shared" si="66"/>
        <v>1.03</v>
      </c>
      <c r="D423" s="717"/>
      <c r="E423" s="23">
        <f t="shared" si="67"/>
        <v>1</v>
      </c>
      <c r="F423" s="717"/>
      <c r="G423" s="23">
        <f t="shared" si="68"/>
        <v>1</v>
      </c>
      <c r="H423" s="717"/>
      <c r="I423" s="23">
        <f t="shared" si="69"/>
        <v>1</v>
      </c>
      <c r="J423" s="717"/>
      <c r="K423" s="23">
        <f t="shared" si="70"/>
        <v>1</v>
      </c>
      <c r="L423" s="717"/>
      <c r="M423" s="23">
        <f t="shared" si="71"/>
        <v>1</v>
      </c>
      <c r="N423" s="717"/>
      <c r="O423" s="23">
        <f t="shared" si="72"/>
        <v>1</v>
      </c>
      <c r="P423" s="717"/>
      <c r="Q423" s="23">
        <f t="shared" si="73"/>
        <v>1</v>
      </c>
      <c r="R423" s="713">
        <f t="shared" ca="1" si="74"/>
        <v>14052</v>
      </c>
      <c r="S423" s="360">
        <f t="shared" ca="1" si="65"/>
        <v>81</v>
      </c>
    </row>
    <row r="424" spans="1:19">
      <c r="A424" s="2982" t="str">
        <f>抵押物清单!C402</f>
        <v>旭辉26街区五期（北京）-18#办公LOFT-732</v>
      </c>
      <c r="B424" s="715">
        <f>抵押物清单!D402</f>
        <v>57.51</v>
      </c>
      <c r="C424" s="23">
        <f t="shared" si="66"/>
        <v>1.03</v>
      </c>
      <c r="D424" s="717"/>
      <c r="E424" s="23">
        <f t="shared" si="67"/>
        <v>1</v>
      </c>
      <c r="F424" s="717"/>
      <c r="G424" s="23">
        <f t="shared" si="68"/>
        <v>1</v>
      </c>
      <c r="H424" s="717"/>
      <c r="I424" s="23">
        <f t="shared" si="69"/>
        <v>1</v>
      </c>
      <c r="J424" s="717"/>
      <c r="K424" s="23">
        <f t="shared" si="70"/>
        <v>1</v>
      </c>
      <c r="L424" s="717"/>
      <c r="M424" s="23">
        <f t="shared" si="71"/>
        <v>1</v>
      </c>
      <c r="N424" s="717"/>
      <c r="O424" s="23">
        <f t="shared" si="72"/>
        <v>1</v>
      </c>
      <c r="P424" s="717"/>
      <c r="Q424" s="23">
        <f t="shared" si="73"/>
        <v>1</v>
      </c>
      <c r="R424" s="713">
        <f t="shared" ca="1" si="74"/>
        <v>14052</v>
      </c>
      <c r="S424" s="360">
        <f t="shared" ca="1" si="65"/>
        <v>81</v>
      </c>
    </row>
    <row r="425" spans="1:19">
      <c r="A425" s="2982" t="str">
        <f>抵押物清单!C403</f>
        <v>旭辉26街区五期（北京）-18#办公LOFT-733</v>
      </c>
      <c r="B425" s="715">
        <f>抵押物清单!D403</f>
        <v>57.51</v>
      </c>
      <c r="C425" s="23">
        <f t="shared" si="66"/>
        <v>1.03</v>
      </c>
      <c r="D425" s="717"/>
      <c r="E425" s="23">
        <f t="shared" si="67"/>
        <v>1</v>
      </c>
      <c r="F425" s="717"/>
      <c r="G425" s="23">
        <f t="shared" si="68"/>
        <v>1</v>
      </c>
      <c r="H425" s="717"/>
      <c r="I425" s="23">
        <f t="shared" si="69"/>
        <v>1</v>
      </c>
      <c r="J425" s="717"/>
      <c r="K425" s="23">
        <f t="shared" si="70"/>
        <v>1</v>
      </c>
      <c r="L425" s="717"/>
      <c r="M425" s="23">
        <f t="shared" si="71"/>
        <v>1</v>
      </c>
      <c r="N425" s="717"/>
      <c r="O425" s="23">
        <f t="shared" si="72"/>
        <v>1</v>
      </c>
      <c r="P425" s="717"/>
      <c r="Q425" s="23">
        <f t="shared" si="73"/>
        <v>1</v>
      </c>
      <c r="R425" s="713">
        <f t="shared" ca="1" si="74"/>
        <v>14052</v>
      </c>
      <c r="S425" s="360">
        <f t="shared" ca="1" si="65"/>
        <v>81</v>
      </c>
    </row>
    <row r="426" spans="1:19">
      <c r="A426" s="2982" t="str">
        <f>抵押物清单!C404</f>
        <v>旭辉26街区五期（北京）-18#办公LOFT-734</v>
      </c>
      <c r="B426" s="715">
        <f>抵押物清单!D404</f>
        <v>57.51</v>
      </c>
      <c r="C426" s="23">
        <f t="shared" si="66"/>
        <v>1.03</v>
      </c>
      <c r="D426" s="717"/>
      <c r="E426" s="23">
        <f t="shared" si="67"/>
        <v>1</v>
      </c>
      <c r="F426" s="717"/>
      <c r="G426" s="23">
        <f t="shared" si="68"/>
        <v>1</v>
      </c>
      <c r="H426" s="717"/>
      <c r="I426" s="23">
        <f t="shared" si="69"/>
        <v>1</v>
      </c>
      <c r="J426" s="717"/>
      <c r="K426" s="23">
        <f t="shared" si="70"/>
        <v>1</v>
      </c>
      <c r="L426" s="717"/>
      <c r="M426" s="23">
        <f t="shared" si="71"/>
        <v>1</v>
      </c>
      <c r="N426" s="717"/>
      <c r="O426" s="23">
        <f t="shared" si="72"/>
        <v>1</v>
      </c>
      <c r="P426" s="717"/>
      <c r="Q426" s="23">
        <f t="shared" si="73"/>
        <v>1</v>
      </c>
      <c r="R426" s="713">
        <f t="shared" ca="1" si="74"/>
        <v>14052</v>
      </c>
      <c r="S426" s="360">
        <f t="shared" ca="1" si="65"/>
        <v>81</v>
      </c>
    </row>
    <row r="427" spans="1:19">
      <c r="A427" s="2982" t="str">
        <f>抵押物清单!C405</f>
        <v>旭辉26街区五期（北京）-18#办公LOFT-735</v>
      </c>
      <c r="B427" s="715">
        <f>抵押物清单!D405</f>
        <v>57.51</v>
      </c>
      <c r="C427" s="23">
        <f t="shared" si="66"/>
        <v>1.03</v>
      </c>
      <c r="D427" s="717"/>
      <c r="E427" s="23">
        <f t="shared" si="67"/>
        <v>1</v>
      </c>
      <c r="F427" s="717"/>
      <c r="G427" s="23">
        <f t="shared" si="68"/>
        <v>1</v>
      </c>
      <c r="H427" s="717"/>
      <c r="I427" s="23">
        <f t="shared" si="69"/>
        <v>1</v>
      </c>
      <c r="J427" s="717"/>
      <c r="K427" s="23">
        <f t="shared" si="70"/>
        <v>1</v>
      </c>
      <c r="L427" s="717"/>
      <c r="M427" s="23">
        <f t="shared" si="71"/>
        <v>1</v>
      </c>
      <c r="N427" s="717"/>
      <c r="O427" s="23">
        <f t="shared" si="72"/>
        <v>1</v>
      </c>
      <c r="P427" s="717"/>
      <c r="Q427" s="23">
        <f t="shared" si="73"/>
        <v>1</v>
      </c>
      <c r="R427" s="713">
        <f t="shared" ca="1" si="74"/>
        <v>14052</v>
      </c>
      <c r="S427" s="360">
        <f t="shared" ca="1" si="65"/>
        <v>81</v>
      </c>
    </row>
    <row r="428" spans="1:19">
      <c r="A428" s="2982" t="str">
        <f>抵押物清单!C406</f>
        <v>旭辉26街区五期（北京）-18#办公LOFT-736</v>
      </c>
      <c r="B428" s="715">
        <f>抵押物清单!D406</f>
        <v>57.51</v>
      </c>
      <c r="C428" s="23">
        <f t="shared" si="66"/>
        <v>1.03</v>
      </c>
      <c r="D428" s="717"/>
      <c r="E428" s="23">
        <f t="shared" si="67"/>
        <v>1</v>
      </c>
      <c r="F428" s="717"/>
      <c r="G428" s="23">
        <f t="shared" si="68"/>
        <v>1</v>
      </c>
      <c r="H428" s="717"/>
      <c r="I428" s="23">
        <f t="shared" si="69"/>
        <v>1</v>
      </c>
      <c r="J428" s="717"/>
      <c r="K428" s="23">
        <f t="shared" si="70"/>
        <v>1</v>
      </c>
      <c r="L428" s="717"/>
      <c r="M428" s="23">
        <f t="shared" si="71"/>
        <v>1</v>
      </c>
      <c r="N428" s="717"/>
      <c r="O428" s="23">
        <f t="shared" si="72"/>
        <v>1</v>
      </c>
      <c r="P428" s="717"/>
      <c r="Q428" s="23">
        <f t="shared" si="73"/>
        <v>1</v>
      </c>
      <c r="R428" s="713">
        <f t="shared" ca="1" si="74"/>
        <v>14052</v>
      </c>
      <c r="S428" s="360">
        <f t="shared" ca="1" si="65"/>
        <v>81</v>
      </c>
    </row>
    <row r="429" spans="1:19">
      <c r="A429" s="2982" t="str">
        <f>抵押物清单!C407</f>
        <v>旭辉26街区五期（北京）-18#办公LOFT-737</v>
      </c>
      <c r="B429" s="715">
        <f>抵押物清单!D407</f>
        <v>57.51</v>
      </c>
      <c r="C429" s="23">
        <f t="shared" si="66"/>
        <v>1.03</v>
      </c>
      <c r="D429" s="717"/>
      <c r="E429" s="23">
        <f t="shared" si="67"/>
        <v>1</v>
      </c>
      <c r="F429" s="717"/>
      <c r="G429" s="23">
        <f t="shared" si="68"/>
        <v>1</v>
      </c>
      <c r="H429" s="717"/>
      <c r="I429" s="23">
        <f t="shared" si="69"/>
        <v>1</v>
      </c>
      <c r="J429" s="717"/>
      <c r="K429" s="23">
        <f t="shared" si="70"/>
        <v>1</v>
      </c>
      <c r="L429" s="717"/>
      <c r="M429" s="23">
        <f t="shared" si="71"/>
        <v>1</v>
      </c>
      <c r="N429" s="717"/>
      <c r="O429" s="23">
        <f t="shared" si="72"/>
        <v>1</v>
      </c>
      <c r="P429" s="717"/>
      <c r="Q429" s="23">
        <f t="shared" si="73"/>
        <v>1</v>
      </c>
      <c r="R429" s="713">
        <f t="shared" ca="1" si="74"/>
        <v>14052</v>
      </c>
      <c r="S429" s="360">
        <f t="shared" ca="1" si="65"/>
        <v>81</v>
      </c>
    </row>
    <row r="430" spans="1:19">
      <c r="A430" s="2982" t="str">
        <f>抵押物清单!C408</f>
        <v>旭辉26街区五期（北京）-18#办公LOFT-738</v>
      </c>
      <c r="B430" s="715">
        <f>抵押物清单!D408</f>
        <v>57.51</v>
      </c>
      <c r="C430" s="23">
        <f t="shared" si="66"/>
        <v>1.03</v>
      </c>
      <c r="D430" s="717"/>
      <c r="E430" s="23">
        <f t="shared" si="67"/>
        <v>1</v>
      </c>
      <c r="F430" s="717"/>
      <c r="G430" s="23">
        <f t="shared" si="68"/>
        <v>1</v>
      </c>
      <c r="H430" s="717"/>
      <c r="I430" s="23">
        <f t="shared" si="69"/>
        <v>1</v>
      </c>
      <c r="J430" s="717"/>
      <c r="K430" s="23">
        <f t="shared" si="70"/>
        <v>1</v>
      </c>
      <c r="L430" s="717"/>
      <c r="M430" s="23">
        <f t="shared" si="71"/>
        <v>1</v>
      </c>
      <c r="N430" s="717"/>
      <c r="O430" s="23">
        <f t="shared" si="72"/>
        <v>1</v>
      </c>
      <c r="P430" s="717"/>
      <c r="Q430" s="23">
        <f t="shared" si="73"/>
        <v>1</v>
      </c>
      <c r="R430" s="713">
        <f t="shared" ca="1" si="74"/>
        <v>14052</v>
      </c>
      <c r="S430" s="360">
        <f t="shared" ca="1" si="65"/>
        <v>81</v>
      </c>
    </row>
    <row r="431" spans="1:19">
      <c r="A431" s="2982" t="str">
        <f>抵押物清单!C409</f>
        <v>旭辉26街区五期（北京）-18#办公LOFT-739</v>
      </c>
      <c r="B431" s="715">
        <f>抵押物清单!D409</f>
        <v>57.51</v>
      </c>
      <c r="C431" s="23">
        <f t="shared" si="66"/>
        <v>1.03</v>
      </c>
      <c r="D431" s="717"/>
      <c r="E431" s="23">
        <f t="shared" si="67"/>
        <v>1</v>
      </c>
      <c r="F431" s="717"/>
      <c r="G431" s="23">
        <f t="shared" si="68"/>
        <v>1</v>
      </c>
      <c r="H431" s="717"/>
      <c r="I431" s="23">
        <f t="shared" si="69"/>
        <v>1</v>
      </c>
      <c r="J431" s="717"/>
      <c r="K431" s="23">
        <f t="shared" si="70"/>
        <v>1</v>
      </c>
      <c r="L431" s="717"/>
      <c r="M431" s="23">
        <f t="shared" si="71"/>
        <v>1</v>
      </c>
      <c r="N431" s="717"/>
      <c r="O431" s="23">
        <f t="shared" si="72"/>
        <v>1</v>
      </c>
      <c r="P431" s="717"/>
      <c r="Q431" s="23">
        <f t="shared" si="73"/>
        <v>1</v>
      </c>
      <c r="R431" s="713">
        <f t="shared" ca="1" si="74"/>
        <v>14052</v>
      </c>
      <c r="S431" s="360">
        <f t="shared" ca="1" si="65"/>
        <v>81</v>
      </c>
    </row>
    <row r="432" spans="1:19">
      <c r="A432" s="2982" t="str">
        <f>抵押物清单!C410</f>
        <v>旭辉26街区五期（北京）-18#办公LOFT-740</v>
      </c>
      <c r="B432" s="715">
        <f>抵押物清单!D410</f>
        <v>57.51</v>
      </c>
      <c r="C432" s="23">
        <f t="shared" si="66"/>
        <v>1.03</v>
      </c>
      <c r="D432" s="717"/>
      <c r="E432" s="23">
        <f t="shared" si="67"/>
        <v>1</v>
      </c>
      <c r="F432" s="717"/>
      <c r="G432" s="23">
        <f t="shared" si="68"/>
        <v>1</v>
      </c>
      <c r="H432" s="717"/>
      <c r="I432" s="23">
        <f t="shared" si="69"/>
        <v>1</v>
      </c>
      <c r="J432" s="717"/>
      <c r="K432" s="23">
        <f t="shared" si="70"/>
        <v>1</v>
      </c>
      <c r="L432" s="717"/>
      <c r="M432" s="23">
        <f t="shared" si="71"/>
        <v>1</v>
      </c>
      <c r="N432" s="717"/>
      <c r="O432" s="23">
        <f t="shared" si="72"/>
        <v>1</v>
      </c>
      <c r="P432" s="717"/>
      <c r="Q432" s="23">
        <f t="shared" si="73"/>
        <v>1</v>
      </c>
      <c r="R432" s="713">
        <f t="shared" ca="1" si="74"/>
        <v>14052</v>
      </c>
      <c r="S432" s="360">
        <f t="shared" ca="1" si="65"/>
        <v>81</v>
      </c>
    </row>
    <row r="433" spans="1:19">
      <c r="A433" s="2982" t="str">
        <f>抵押物清单!C411</f>
        <v>旭辉26街区五期（北京）-18#办公LOFT-741</v>
      </c>
      <c r="B433" s="715">
        <f>抵押物清单!D411</f>
        <v>57.51</v>
      </c>
      <c r="C433" s="23">
        <f t="shared" si="66"/>
        <v>1.03</v>
      </c>
      <c r="D433" s="717"/>
      <c r="E433" s="23">
        <f t="shared" si="67"/>
        <v>1</v>
      </c>
      <c r="F433" s="717"/>
      <c r="G433" s="23">
        <f t="shared" si="68"/>
        <v>1</v>
      </c>
      <c r="H433" s="717"/>
      <c r="I433" s="23">
        <f t="shared" si="69"/>
        <v>1</v>
      </c>
      <c r="J433" s="717"/>
      <c r="K433" s="23">
        <f t="shared" si="70"/>
        <v>1</v>
      </c>
      <c r="L433" s="717"/>
      <c r="M433" s="23">
        <f t="shared" si="71"/>
        <v>1</v>
      </c>
      <c r="N433" s="717"/>
      <c r="O433" s="23">
        <f t="shared" si="72"/>
        <v>1</v>
      </c>
      <c r="P433" s="717"/>
      <c r="Q433" s="23">
        <f t="shared" si="73"/>
        <v>1</v>
      </c>
      <c r="R433" s="713">
        <f t="shared" ca="1" si="74"/>
        <v>14052</v>
      </c>
      <c r="S433" s="360">
        <f t="shared" ca="1" si="65"/>
        <v>81</v>
      </c>
    </row>
    <row r="434" spans="1:19">
      <c r="A434" s="2982" t="str">
        <f>抵押物清单!C412</f>
        <v>旭辉26街区五期（北京）-18#办公LOFT-742</v>
      </c>
      <c r="B434" s="715">
        <f>抵押物清单!D412</f>
        <v>57.51</v>
      </c>
      <c r="C434" s="23">
        <f t="shared" si="66"/>
        <v>1.03</v>
      </c>
      <c r="D434" s="717"/>
      <c r="E434" s="23">
        <f t="shared" si="67"/>
        <v>1</v>
      </c>
      <c r="F434" s="717"/>
      <c r="G434" s="23">
        <f t="shared" si="68"/>
        <v>1</v>
      </c>
      <c r="H434" s="717"/>
      <c r="I434" s="23">
        <f t="shared" si="69"/>
        <v>1</v>
      </c>
      <c r="J434" s="717"/>
      <c r="K434" s="23">
        <f t="shared" si="70"/>
        <v>1</v>
      </c>
      <c r="L434" s="717"/>
      <c r="M434" s="23">
        <f t="shared" si="71"/>
        <v>1</v>
      </c>
      <c r="N434" s="717"/>
      <c r="O434" s="23">
        <f t="shared" si="72"/>
        <v>1</v>
      </c>
      <c r="P434" s="717"/>
      <c r="Q434" s="23">
        <f t="shared" si="73"/>
        <v>1</v>
      </c>
      <c r="R434" s="713">
        <f t="shared" ca="1" si="74"/>
        <v>14052</v>
      </c>
      <c r="S434" s="360">
        <f t="shared" ca="1" si="65"/>
        <v>81</v>
      </c>
    </row>
    <row r="435" spans="1:19">
      <c r="A435" s="2982" t="str">
        <f>抵押物清单!C413</f>
        <v>旭辉26街区五期（北京）-18#办公LOFT-743</v>
      </c>
      <c r="B435" s="715">
        <f>抵押物清单!D413</f>
        <v>57.51</v>
      </c>
      <c r="C435" s="23">
        <f t="shared" si="66"/>
        <v>1.03</v>
      </c>
      <c r="D435" s="717"/>
      <c r="E435" s="23">
        <f t="shared" si="67"/>
        <v>1</v>
      </c>
      <c r="F435" s="717"/>
      <c r="G435" s="23">
        <f t="shared" si="68"/>
        <v>1</v>
      </c>
      <c r="H435" s="717"/>
      <c r="I435" s="23">
        <f t="shared" si="69"/>
        <v>1</v>
      </c>
      <c r="J435" s="717"/>
      <c r="K435" s="23">
        <f t="shared" si="70"/>
        <v>1</v>
      </c>
      <c r="L435" s="717"/>
      <c r="M435" s="23">
        <f t="shared" si="71"/>
        <v>1</v>
      </c>
      <c r="N435" s="717"/>
      <c r="O435" s="23">
        <f t="shared" si="72"/>
        <v>1</v>
      </c>
      <c r="P435" s="717"/>
      <c r="Q435" s="23">
        <f t="shared" si="73"/>
        <v>1</v>
      </c>
      <c r="R435" s="713">
        <f t="shared" ca="1" si="74"/>
        <v>14052</v>
      </c>
      <c r="S435" s="360">
        <f t="shared" ca="1" si="65"/>
        <v>81</v>
      </c>
    </row>
    <row r="436" spans="1:19">
      <c r="A436" s="2982" t="str">
        <f>抵押物清单!C414</f>
        <v>旭辉26街区五期（北京）-18#办公LOFT-744</v>
      </c>
      <c r="B436" s="715">
        <f>抵押物清单!D414</f>
        <v>57.85</v>
      </c>
      <c r="C436" s="23">
        <f t="shared" si="66"/>
        <v>1.03</v>
      </c>
      <c r="D436" s="717"/>
      <c r="E436" s="23">
        <f t="shared" si="67"/>
        <v>1</v>
      </c>
      <c r="F436" s="717"/>
      <c r="G436" s="23">
        <f t="shared" si="68"/>
        <v>1</v>
      </c>
      <c r="H436" s="717"/>
      <c r="I436" s="23">
        <f t="shared" si="69"/>
        <v>1</v>
      </c>
      <c r="J436" s="717"/>
      <c r="K436" s="23">
        <f t="shared" si="70"/>
        <v>1</v>
      </c>
      <c r="L436" s="717"/>
      <c r="M436" s="23">
        <f t="shared" si="71"/>
        <v>1</v>
      </c>
      <c r="N436" s="717"/>
      <c r="O436" s="23">
        <f t="shared" si="72"/>
        <v>1</v>
      </c>
      <c r="P436" s="717"/>
      <c r="Q436" s="23">
        <f t="shared" si="73"/>
        <v>1</v>
      </c>
      <c r="R436" s="713">
        <f t="shared" ca="1" si="74"/>
        <v>14052</v>
      </c>
      <c r="S436" s="360">
        <f t="shared" ca="1" si="65"/>
        <v>81</v>
      </c>
    </row>
    <row r="437" spans="1:19">
      <c r="A437" s="2982" t="str">
        <f>抵押物清单!C415</f>
        <v>旭辉26街区五期（北京）-18#办公LOFT-745</v>
      </c>
      <c r="B437" s="715">
        <f>抵押物清单!D415</f>
        <v>39.49</v>
      </c>
      <c r="C437" s="23">
        <f t="shared" si="66"/>
        <v>1.01</v>
      </c>
      <c r="D437" s="717"/>
      <c r="E437" s="23">
        <f t="shared" si="67"/>
        <v>1</v>
      </c>
      <c r="F437" s="717"/>
      <c r="G437" s="23">
        <f t="shared" si="68"/>
        <v>1</v>
      </c>
      <c r="H437" s="717"/>
      <c r="I437" s="23">
        <f t="shared" si="69"/>
        <v>1</v>
      </c>
      <c r="J437" s="717"/>
      <c r="K437" s="23">
        <f t="shared" si="70"/>
        <v>1</v>
      </c>
      <c r="L437" s="717"/>
      <c r="M437" s="23">
        <f t="shared" si="71"/>
        <v>1</v>
      </c>
      <c r="N437" s="717"/>
      <c r="O437" s="23">
        <f t="shared" si="72"/>
        <v>1</v>
      </c>
      <c r="P437" s="717"/>
      <c r="Q437" s="23">
        <f t="shared" si="73"/>
        <v>1</v>
      </c>
      <c r="R437" s="713">
        <f t="shared" ca="1" si="74"/>
        <v>13779</v>
      </c>
      <c r="S437" s="360">
        <f t="shared" ca="1" si="65"/>
        <v>54</v>
      </c>
    </row>
    <row r="438" spans="1:19">
      <c r="A438" s="2982" t="str">
        <f>抵押物清单!C416</f>
        <v>旭辉26街区五期（北京）-18#办公LOFT-746</v>
      </c>
      <c r="B438" s="715">
        <f>抵押物清单!D416</f>
        <v>39.119999999999997</v>
      </c>
      <c r="C438" s="23">
        <f t="shared" si="66"/>
        <v>1.01</v>
      </c>
      <c r="D438" s="717"/>
      <c r="E438" s="23">
        <f t="shared" si="67"/>
        <v>1</v>
      </c>
      <c r="F438" s="717"/>
      <c r="G438" s="23">
        <f t="shared" si="68"/>
        <v>1</v>
      </c>
      <c r="H438" s="717"/>
      <c r="I438" s="23">
        <f t="shared" si="69"/>
        <v>1</v>
      </c>
      <c r="J438" s="717"/>
      <c r="K438" s="23">
        <f t="shared" si="70"/>
        <v>1</v>
      </c>
      <c r="L438" s="717"/>
      <c r="M438" s="23">
        <f t="shared" si="71"/>
        <v>1</v>
      </c>
      <c r="N438" s="717"/>
      <c r="O438" s="23">
        <f t="shared" si="72"/>
        <v>1</v>
      </c>
      <c r="P438" s="717"/>
      <c r="Q438" s="23">
        <f t="shared" si="73"/>
        <v>1</v>
      </c>
      <c r="R438" s="713">
        <f t="shared" ca="1" si="74"/>
        <v>13779</v>
      </c>
      <c r="S438" s="360">
        <f t="shared" ca="1" si="65"/>
        <v>54</v>
      </c>
    </row>
    <row r="439" spans="1:19">
      <c r="A439" s="2982" t="str">
        <f>抵押物清单!C417</f>
        <v>旭辉26街区五期（北京）-18#办公LOFT-747</v>
      </c>
      <c r="B439" s="715">
        <f>抵押物清单!D417</f>
        <v>39.119999999999997</v>
      </c>
      <c r="C439" s="23">
        <f t="shared" si="66"/>
        <v>1.01</v>
      </c>
      <c r="D439" s="717"/>
      <c r="E439" s="23">
        <f t="shared" si="67"/>
        <v>1</v>
      </c>
      <c r="F439" s="717"/>
      <c r="G439" s="23">
        <f t="shared" si="68"/>
        <v>1</v>
      </c>
      <c r="H439" s="717"/>
      <c r="I439" s="23">
        <f t="shared" si="69"/>
        <v>1</v>
      </c>
      <c r="J439" s="717"/>
      <c r="K439" s="23">
        <f t="shared" si="70"/>
        <v>1</v>
      </c>
      <c r="L439" s="717"/>
      <c r="M439" s="23">
        <f t="shared" si="71"/>
        <v>1</v>
      </c>
      <c r="N439" s="717"/>
      <c r="O439" s="23">
        <f t="shared" si="72"/>
        <v>1</v>
      </c>
      <c r="P439" s="717"/>
      <c r="Q439" s="23">
        <f t="shared" si="73"/>
        <v>1</v>
      </c>
      <c r="R439" s="713">
        <f t="shared" ca="1" si="74"/>
        <v>13779</v>
      </c>
      <c r="S439" s="360">
        <f t="shared" ca="1" si="65"/>
        <v>54</v>
      </c>
    </row>
    <row r="440" spans="1:19">
      <c r="A440" s="2982" t="str">
        <f>抵押物清单!C418</f>
        <v>旭辉26街区五期（北京）-18#办公LOFT-748</v>
      </c>
      <c r="B440" s="715">
        <f>抵押物清单!D418</f>
        <v>39.119999999999997</v>
      </c>
      <c r="C440" s="23">
        <f t="shared" si="66"/>
        <v>1.01</v>
      </c>
      <c r="D440" s="717"/>
      <c r="E440" s="23">
        <f t="shared" si="67"/>
        <v>1</v>
      </c>
      <c r="F440" s="717"/>
      <c r="G440" s="23">
        <f t="shared" si="68"/>
        <v>1</v>
      </c>
      <c r="H440" s="717"/>
      <c r="I440" s="23">
        <f t="shared" si="69"/>
        <v>1</v>
      </c>
      <c r="J440" s="717"/>
      <c r="K440" s="23">
        <f t="shared" si="70"/>
        <v>1</v>
      </c>
      <c r="L440" s="717"/>
      <c r="M440" s="23">
        <f t="shared" si="71"/>
        <v>1</v>
      </c>
      <c r="N440" s="717"/>
      <c r="O440" s="23">
        <f t="shared" si="72"/>
        <v>1</v>
      </c>
      <c r="P440" s="717"/>
      <c r="Q440" s="23">
        <f t="shared" si="73"/>
        <v>1</v>
      </c>
      <c r="R440" s="713">
        <f t="shared" ca="1" si="74"/>
        <v>13779</v>
      </c>
      <c r="S440" s="360">
        <f t="shared" ca="1" si="65"/>
        <v>54</v>
      </c>
    </row>
    <row r="441" spans="1:19">
      <c r="A441" s="2982" t="str">
        <f>抵押物清单!C419</f>
        <v>旭辉26街区五期（北京）-18#办公LOFT-749</v>
      </c>
      <c r="B441" s="715">
        <f>抵押物清单!D419</f>
        <v>39.119999999999997</v>
      </c>
      <c r="C441" s="23">
        <f t="shared" si="66"/>
        <v>1.01</v>
      </c>
      <c r="D441" s="717"/>
      <c r="E441" s="23">
        <f t="shared" si="67"/>
        <v>1</v>
      </c>
      <c r="F441" s="717"/>
      <c r="G441" s="23">
        <f t="shared" si="68"/>
        <v>1</v>
      </c>
      <c r="H441" s="717"/>
      <c r="I441" s="23">
        <f t="shared" si="69"/>
        <v>1</v>
      </c>
      <c r="J441" s="717"/>
      <c r="K441" s="23">
        <f t="shared" si="70"/>
        <v>1</v>
      </c>
      <c r="L441" s="717"/>
      <c r="M441" s="23">
        <f t="shared" si="71"/>
        <v>1</v>
      </c>
      <c r="N441" s="717"/>
      <c r="O441" s="23">
        <f t="shared" si="72"/>
        <v>1</v>
      </c>
      <c r="P441" s="717"/>
      <c r="Q441" s="23">
        <f t="shared" si="73"/>
        <v>1</v>
      </c>
      <c r="R441" s="713">
        <f t="shared" ca="1" si="74"/>
        <v>13779</v>
      </c>
      <c r="S441" s="360">
        <f t="shared" ca="1" si="65"/>
        <v>54</v>
      </c>
    </row>
    <row r="442" spans="1:19">
      <c r="A442" s="2982" t="str">
        <f>抵押物清单!C420</f>
        <v>旭辉26街区五期（北京）-18#办公LOFT-750</v>
      </c>
      <c r="B442" s="715">
        <f>抵押物清单!D420</f>
        <v>39.119999999999997</v>
      </c>
      <c r="C442" s="23">
        <f t="shared" si="66"/>
        <v>1.01</v>
      </c>
      <c r="D442" s="717"/>
      <c r="E442" s="23">
        <f t="shared" si="67"/>
        <v>1</v>
      </c>
      <c r="F442" s="717"/>
      <c r="G442" s="23">
        <f t="shared" si="68"/>
        <v>1</v>
      </c>
      <c r="H442" s="717"/>
      <c r="I442" s="23">
        <f t="shared" si="69"/>
        <v>1</v>
      </c>
      <c r="J442" s="717"/>
      <c r="K442" s="23">
        <f t="shared" si="70"/>
        <v>1</v>
      </c>
      <c r="L442" s="717"/>
      <c r="M442" s="23">
        <f t="shared" si="71"/>
        <v>1</v>
      </c>
      <c r="N442" s="717"/>
      <c r="O442" s="23">
        <f t="shared" si="72"/>
        <v>1</v>
      </c>
      <c r="P442" s="717"/>
      <c r="Q442" s="23">
        <f t="shared" si="73"/>
        <v>1</v>
      </c>
      <c r="R442" s="713">
        <f t="shared" ca="1" si="74"/>
        <v>13779</v>
      </c>
      <c r="S442" s="360">
        <f t="shared" ca="1" si="65"/>
        <v>54</v>
      </c>
    </row>
    <row r="443" spans="1:19">
      <c r="A443" s="2982" t="str">
        <f>抵押物清单!C421</f>
        <v>旭辉26街区五期（北京）-18#办公LOFT-751</v>
      </c>
      <c r="B443" s="715">
        <f>抵押物清单!D421</f>
        <v>39.119999999999997</v>
      </c>
      <c r="C443" s="23">
        <f t="shared" si="66"/>
        <v>1.01</v>
      </c>
      <c r="D443" s="717"/>
      <c r="E443" s="23">
        <f t="shared" si="67"/>
        <v>1</v>
      </c>
      <c r="F443" s="717"/>
      <c r="G443" s="23">
        <f t="shared" si="68"/>
        <v>1</v>
      </c>
      <c r="H443" s="717"/>
      <c r="I443" s="23">
        <f t="shared" si="69"/>
        <v>1</v>
      </c>
      <c r="J443" s="717"/>
      <c r="K443" s="23">
        <f t="shared" si="70"/>
        <v>1</v>
      </c>
      <c r="L443" s="717"/>
      <c r="M443" s="23">
        <f t="shared" si="71"/>
        <v>1</v>
      </c>
      <c r="N443" s="717"/>
      <c r="O443" s="23">
        <f t="shared" si="72"/>
        <v>1</v>
      </c>
      <c r="P443" s="717"/>
      <c r="Q443" s="23">
        <f t="shared" si="73"/>
        <v>1</v>
      </c>
      <c r="R443" s="713">
        <f t="shared" ca="1" si="74"/>
        <v>13779</v>
      </c>
      <c r="S443" s="360">
        <f t="shared" ca="1" si="65"/>
        <v>54</v>
      </c>
    </row>
    <row r="444" spans="1:19">
      <c r="A444" s="2982" t="str">
        <f>抵押物清单!C422</f>
        <v>旭辉26街区五期（北京）-18#办公LOFT-752</v>
      </c>
      <c r="B444" s="715">
        <f>抵押物清单!D422</f>
        <v>39.119999999999997</v>
      </c>
      <c r="C444" s="23">
        <f t="shared" si="66"/>
        <v>1.01</v>
      </c>
      <c r="D444" s="717"/>
      <c r="E444" s="23">
        <f t="shared" si="67"/>
        <v>1</v>
      </c>
      <c r="F444" s="717"/>
      <c r="G444" s="23">
        <f t="shared" si="68"/>
        <v>1</v>
      </c>
      <c r="H444" s="717"/>
      <c r="I444" s="23">
        <f t="shared" si="69"/>
        <v>1</v>
      </c>
      <c r="J444" s="717"/>
      <c r="K444" s="23">
        <f t="shared" si="70"/>
        <v>1</v>
      </c>
      <c r="L444" s="717"/>
      <c r="M444" s="23">
        <f t="shared" si="71"/>
        <v>1</v>
      </c>
      <c r="N444" s="717"/>
      <c r="O444" s="23">
        <f t="shared" si="72"/>
        <v>1</v>
      </c>
      <c r="P444" s="717"/>
      <c r="Q444" s="23">
        <f t="shared" si="73"/>
        <v>1</v>
      </c>
      <c r="R444" s="713">
        <f t="shared" ca="1" si="74"/>
        <v>13779</v>
      </c>
      <c r="S444" s="360">
        <f t="shared" ca="1" si="65"/>
        <v>54</v>
      </c>
    </row>
    <row r="445" spans="1:19">
      <c r="A445" s="2982" t="str">
        <f>抵押物清单!C423</f>
        <v>旭辉26街区五期（北京）-18#办公LOFT-753</v>
      </c>
      <c r="B445" s="715">
        <f>抵押物清单!D423</f>
        <v>39.119999999999997</v>
      </c>
      <c r="C445" s="23">
        <f t="shared" si="66"/>
        <v>1.01</v>
      </c>
      <c r="D445" s="717"/>
      <c r="E445" s="23">
        <f t="shared" si="67"/>
        <v>1</v>
      </c>
      <c r="F445" s="717"/>
      <c r="G445" s="23">
        <f t="shared" si="68"/>
        <v>1</v>
      </c>
      <c r="H445" s="717"/>
      <c r="I445" s="23">
        <f t="shared" si="69"/>
        <v>1</v>
      </c>
      <c r="J445" s="717"/>
      <c r="K445" s="23">
        <f t="shared" si="70"/>
        <v>1</v>
      </c>
      <c r="L445" s="717"/>
      <c r="M445" s="23">
        <f t="shared" si="71"/>
        <v>1</v>
      </c>
      <c r="N445" s="717"/>
      <c r="O445" s="23">
        <f t="shared" si="72"/>
        <v>1</v>
      </c>
      <c r="P445" s="717"/>
      <c r="Q445" s="23">
        <f t="shared" si="73"/>
        <v>1</v>
      </c>
      <c r="R445" s="713">
        <f t="shared" ca="1" si="74"/>
        <v>13779</v>
      </c>
      <c r="S445" s="360">
        <f t="shared" ca="1" si="65"/>
        <v>54</v>
      </c>
    </row>
    <row r="446" spans="1:19">
      <c r="A446" s="2982" t="str">
        <f>抵押物清单!C424</f>
        <v>旭辉26街区五期（北京）-18#办公LOFT-754</v>
      </c>
      <c r="B446" s="715">
        <f>抵押物清单!D424</f>
        <v>39.119999999999997</v>
      </c>
      <c r="C446" s="23">
        <f t="shared" si="66"/>
        <v>1.01</v>
      </c>
      <c r="D446" s="717"/>
      <c r="E446" s="23">
        <f t="shared" si="67"/>
        <v>1</v>
      </c>
      <c r="F446" s="717"/>
      <c r="G446" s="23">
        <f t="shared" si="68"/>
        <v>1</v>
      </c>
      <c r="H446" s="717"/>
      <c r="I446" s="23">
        <f t="shared" si="69"/>
        <v>1</v>
      </c>
      <c r="J446" s="717"/>
      <c r="K446" s="23">
        <f t="shared" si="70"/>
        <v>1</v>
      </c>
      <c r="L446" s="717"/>
      <c r="M446" s="23">
        <f t="shared" si="71"/>
        <v>1</v>
      </c>
      <c r="N446" s="717"/>
      <c r="O446" s="23">
        <f t="shared" si="72"/>
        <v>1</v>
      </c>
      <c r="P446" s="717"/>
      <c r="Q446" s="23">
        <f t="shared" si="73"/>
        <v>1</v>
      </c>
      <c r="R446" s="713">
        <f t="shared" ca="1" si="74"/>
        <v>13779</v>
      </c>
      <c r="S446" s="360">
        <f t="shared" ca="1" si="65"/>
        <v>54</v>
      </c>
    </row>
    <row r="447" spans="1:19">
      <c r="A447" s="2982" t="str">
        <f>抵押物清单!C425</f>
        <v>旭辉26街区五期（北京）-18#办公LOFT-755</v>
      </c>
      <c r="B447" s="715">
        <f>抵押物清单!D425</f>
        <v>39.119999999999997</v>
      </c>
      <c r="C447" s="23">
        <f t="shared" si="66"/>
        <v>1.01</v>
      </c>
      <c r="D447" s="717"/>
      <c r="E447" s="23">
        <f t="shared" si="67"/>
        <v>1</v>
      </c>
      <c r="F447" s="717"/>
      <c r="G447" s="23">
        <f t="shared" si="68"/>
        <v>1</v>
      </c>
      <c r="H447" s="717"/>
      <c r="I447" s="23">
        <f t="shared" si="69"/>
        <v>1</v>
      </c>
      <c r="J447" s="717"/>
      <c r="K447" s="23">
        <f t="shared" si="70"/>
        <v>1</v>
      </c>
      <c r="L447" s="717"/>
      <c r="M447" s="23">
        <f t="shared" si="71"/>
        <v>1</v>
      </c>
      <c r="N447" s="717"/>
      <c r="O447" s="23">
        <f t="shared" si="72"/>
        <v>1</v>
      </c>
      <c r="P447" s="717"/>
      <c r="Q447" s="23">
        <f t="shared" si="73"/>
        <v>1</v>
      </c>
      <c r="R447" s="713">
        <f t="shared" ca="1" si="74"/>
        <v>13779</v>
      </c>
      <c r="S447" s="360">
        <f t="shared" ca="1" si="65"/>
        <v>54</v>
      </c>
    </row>
    <row r="448" spans="1:19">
      <c r="A448" s="2982" t="str">
        <f>抵押物清单!C426</f>
        <v>旭辉26街区五期（北京）-18#办公LOFT-756</v>
      </c>
      <c r="B448" s="715">
        <f>抵押物清单!D426</f>
        <v>39.119999999999997</v>
      </c>
      <c r="C448" s="23">
        <f t="shared" si="66"/>
        <v>1.01</v>
      </c>
      <c r="D448" s="717"/>
      <c r="E448" s="23">
        <f t="shared" si="67"/>
        <v>1</v>
      </c>
      <c r="F448" s="717"/>
      <c r="G448" s="23">
        <f t="shared" si="68"/>
        <v>1</v>
      </c>
      <c r="H448" s="717"/>
      <c r="I448" s="23">
        <f t="shared" si="69"/>
        <v>1</v>
      </c>
      <c r="J448" s="717"/>
      <c r="K448" s="23">
        <f t="shared" si="70"/>
        <v>1</v>
      </c>
      <c r="L448" s="717"/>
      <c r="M448" s="23">
        <f t="shared" si="71"/>
        <v>1</v>
      </c>
      <c r="N448" s="717"/>
      <c r="O448" s="23">
        <f t="shared" si="72"/>
        <v>1</v>
      </c>
      <c r="P448" s="717"/>
      <c r="Q448" s="23">
        <f t="shared" si="73"/>
        <v>1</v>
      </c>
      <c r="R448" s="713">
        <f t="shared" ca="1" si="74"/>
        <v>13779</v>
      </c>
      <c r="S448" s="360">
        <f t="shared" ca="1" si="65"/>
        <v>54</v>
      </c>
    </row>
    <row r="449" spans="1:19">
      <c r="A449" s="2982" t="str">
        <f>抵押物清单!C427</f>
        <v>旭辉26街区五期（北京）-18#办公LOFT-757</v>
      </c>
      <c r="B449" s="715">
        <f>抵押物清单!D427</f>
        <v>39.119999999999997</v>
      </c>
      <c r="C449" s="23">
        <f t="shared" si="66"/>
        <v>1.01</v>
      </c>
      <c r="D449" s="717"/>
      <c r="E449" s="23">
        <f t="shared" si="67"/>
        <v>1</v>
      </c>
      <c r="F449" s="717"/>
      <c r="G449" s="23">
        <f t="shared" si="68"/>
        <v>1</v>
      </c>
      <c r="H449" s="717"/>
      <c r="I449" s="23">
        <f t="shared" si="69"/>
        <v>1</v>
      </c>
      <c r="J449" s="717"/>
      <c r="K449" s="23">
        <f t="shared" si="70"/>
        <v>1</v>
      </c>
      <c r="L449" s="717"/>
      <c r="M449" s="23">
        <f t="shared" si="71"/>
        <v>1</v>
      </c>
      <c r="N449" s="717"/>
      <c r="O449" s="23">
        <f t="shared" si="72"/>
        <v>1</v>
      </c>
      <c r="P449" s="717"/>
      <c r="Q449" s="23">
        <f t="shared" si="73"/>
        <v>1</v>
      </c>
      <c r="R449" s="713">
        <f t="shared" ca="1" si="74"/>
        <v>13779</v>
      </c>
      <c r="S449" s="360">
        <f t="shared" ca="1" si="65"/>
        <v>54</v>
      </c>
    </row>
    <row r="450" spans="1:19">
      <c r="A450" s="2982" t="str">
        <f>抵押物清单!C428</f>
        <v>旭辉26街区五期（北京）-18#办公LOFT-758</v>
      </c>
      <c r="B450" s="715">
        <f>抵押物清单!D428</f>
        <v>38.85</v>
      </c>
      <c r="C450" s="23">
        <f t="shared" si="66"/>
        <v>1.01</v>
      </c>
      <c r="D450" s="717"/>
      <c r="E450" s="23">
        <f t="shared" si="67"/>
        <v>1</v>
      </c>
      <c r="F450" s="717"/>
      <c r="G450" s="23">
        <f t="shared" si="68"/>
        <v>1</v>
      </c>
      <c r="H450" s="717"/>
      <c r="I450" s="23">
        <f t="shared" si="69"/>
        <v>1</v>
      </c>
      <c r="J450" s="717"/>
      <c r="K450" s="23">
        <f t="shared" si="70"/>
        <v>1</v>
      </c>
      <c r="L450" s="717"/>
      <c r="M450" s="23">
        <f t="shared" si="71"/>
        <v>1</v>
      </c>
      <c r="N450" s="717"/>
      <c r="O450" s="23">
        <f t="shared" si="72"/>
        <v>1</v>
      </c>
      <c r="P450" s="717"/>
      <c r="Q450" s="23">
        <f t="shared" si="73"/>
        <v>1</v>
      </c>
      <c r="R450" s="713">
        <f t="shared" ca="1" si="74"/>
        <v>13779</v>
      </c>
      <c r="S450" s="360">
        <f t="shared" ca="1" si="65"/>
        <v>54</v>
      </c>
    </row>
    <row r="451" spans="1:19">
      <c r="A451" s="2982" t="str">
        <f>抵押物清单!C429</f>
        <v>旭辉26街区五期（北京）-18#办公LOFT-759</v>
      </c>
      <c r="B451" s="715">
        <f>抵押物清单!D429</f>
        <v>46.28</v>
      </c>
      <c r="C451" s="23">
        <f t="shared" si="66"/>
        <v>1.02</v>
      </c>
      <c r="D451" s="717"/>
      <c r="E451" s="23">
        <f t="shared" si="67"/>
        <v>1</v>
      </c>
      <c r="F451" s="717"/>
      <c r="G451" s="23">
        <f t="shared" si="68"/>
        <v>1</v>
      </c>
      <c r="H451" s="717"/>
      <c r="I451" s="23">
        <f t="shared" si="69"/>
        <v>1</v>
      </c>
      <c r="J451" s="717"/>
      <c r="K451" s="23">
        <f t="shared" si="70"/>
        <v>1</v>
      </c>
      <c r="L451" s="717"/>
      <c r="M451" s="23">
        <f t="shared" si="71"/>
        <v>1</v>
      </c>
      <c r="N451" s="717"/>
      <c r="O451" s="23">
        <f t="shared" si="72"/>
        <v>1</v>
      </c>
      <c r="P451" s="717"/>
      <c r="Q451" s="23">
        <f t="shared" si="73"/>
        <v>1</v>
      </c>
      <c r="R451" s="713">
        <f t="shared" ca="1" si="74"/>
        <v>13916</v>
      </c>
      <c r="S451" s="360">
        <f t="shared" ca="1" si="65"/>
        <v>64</v>
      </c>
    </row>
    <row r="452" spans="1:19">
      <c r="A452" s="2982" t="str">
        <f>抵押物清单!C430</f>
        <v>旭辉26街区五期（北京）-18#办公LOFT-760</v>
      </c>
      <c r="B452" s="715">
        <f>抵押物清单!D430</f>
        <v>39.49</v>
      </c>
      <c r="C452" s="23">
        <f t="shared" si="66"/>
        <v>1.01</v>
      </c>
      <c r="D452" s="717"/>
      <c r="E452" s="23">
        <f t="shared" si="67"/>
        <v>1</v>
      </c>
      <c r="F452" s="717"/>
      <c r="G452" s="23">
        <f t="shared" si="68"/>
        <v>1</v>
      </c>
      <c r="H452" s="717"/>
      <c r="I452" s="23">
        <f t="shared" si="69"/>
        <v>1</v>
      </c>
      <c r="J452" s="717"/>
      <c r="K452" s="23">
        <f t="shared" si="70"/>
        <v>1</v>
      </c>
      <c r="L452" s="717"/>
      <c r="M452" s="23">
        <f t="shared" si="71"/>
        <v>1</v>
      </c>
      <c r="N452" s="717"/>
      <c r="O452" s="23">
        <f t="shared" si="72"/>
        <v>1</v>
      </c>
      <c r="P452" s="717"/>
      <c r="Q452" s="23">
        <f t="shared" si="73"/>
        <v>1</v>
      </c>
      <c r="R452" s="713">
        <f t="shared" ca="1" si="74"/>
        <v>13779</v>
      </c>
      <c r="S452" s="360">
        <f t="shared" ca="1" si="65"/>
        <v>54</v>
      </c>
    </row>
    <row r="453" spans="1:19">
      <c r="A453" s="2982" t="str">
        <f>抵押物清单!C431</f>
        <v>旭辉26街区五期（北京）-18#办公LOFT-761</v>
      </c>
      <c r="B453" s="715">
        <f>抵押物清单!D431</f>
        <v>39.119999999999997</v>
      </c>
      <c r="C453" s="23">
        <f t="shared" si="66"/>
        <v>1.01</v>
      </c>
      <c r="D453" s="717"/>
      <c r="E453" s="23">
        <f t="shared" si="67"/>
        <v>1</v>
      </c>
      <c r="F453" s="717"/>
      <c r="G453" s="23">
        <f t="shared" si="68"/>
        <v>1</v>
      </c>
      <c r="H453" s="717"/>
      <c r="I453" s="23">
        <f t="shared" si="69"/>
        <v>1</v>
      </c>
      <c r="J453" s="717"/>
      <c r="K453" s="23">
        <f t="shared" si="70"/>
        <v>1</v>
      </c>
      <c r="L453" s="717"/>
      <c r="M453" s="23">
        <f t="shared" si="71"/>
        <v>1</v>
      </c>
      <c r="N453" s="717"/>
      <c r="O453" s="23">
        <f t="shared" si="72"/>
        <v>1</v>
      </c>
      <c r="P453" s="717"/>
      <c r="Q453" s="23">
        <f t="shared" si="73"/>
        <v>1</v>
      </c>
      <c r="R453" s="713">
        <f t="shared" ca="1" si="74"/>
        <v>13779</v>
      </c>
      <c r="S453" s="360">
        <f t="shared" ca="1" si="65"/>
        <v>54</v>
      </c>
    </row>
    <row r="454" spans="1:19">
      <c r="A454" s="2982" t="str">
        <f>抵押物清单!C432</f>
        <v>旭辉26街区五期（北京）-18#办公LOFT-762</v>
      </c>
      <c r="B454" s="715">
        <f>抵押物清单!D432</f>
        <v>39.119999999999997</v>
      </c>
      <c r="C454" s="23">
        <f t="shared" si="66"/>
        <v>1.01</v>
      </c>
      <c r="D454" s="717"/>
      <c r="E454" s="23">
        <f t="shared" si="67"/>
        <v>1</v>
      </c>
      <c r="F454" s="717"/>
      <c r="G454" s="23">
        <f t="shared" si="68"/>
        <v>1</v>
      </c>
      <c r="H454" s="717"/>
      <c r="I454" s="23">
        <f t="shared" si="69"/>
        <v>1</v>
      </c>
      <c r="J454" s="717"/>
      <c r="K454" s="23">
        <f t="shared" si="70"/>
        <v>1</v>
      </c>
      <c r="L454" s="717"/>
      <c r="M454" s="23">
        <f t="shared" si="71"/>
        <v>1</v>
      </c>
      <c r="N454" s="717"/>
      <c r="O454" s="23">
        <f t="shared" si="72"/>
        <v>1</v>
      </c>
      <c r="P454" s="717"/>
      <c r="Q454" s="23">
        <f t="shared" si="73"/>
        <v>1</v>
      </c>
      <c r="R454" s="713">
        <f t="shared" ca="1" si="74"/>
        <v>13779</v>
      </c>
      <c r="S454" s="360">
        <f t="shared" ca="1" si="65"/>
        <v>54</v>
      </c>
    </row>
    <row r="455" spans="1:19">
      <c r="A455" s="2982" t="str">
        <f>抵押物清单!C433</f>
        <v>旭辉26街区五期（北京）-18#办公LOFT-763</v>
      </c>
      <c r="B455" s="715">
        <f>抵押物清单!D433</f>
        <v>39.119999999999997</v>
      </c>
      <c r="C455" s="23">
        <f t="shared" si="66"/>
        <v>1.01</v>
      </c>
      <c r="D455" s="717"/>
      <c r="E455" s="23">
        <f t="shared" si="67"/>
        <v>1</v>
      </c>
      <c r="F455" s="717"/>
      <c r="G455" s="23">
        <f t="shared" si="68"/>
        <v>1</v>
      </c>
      <c r="H455" s="717"/>
      <c r="I455" s="23">
        <f t="shared" si="69"/>
        <v>1</v>
      </c>
      <c r="J455" s="717"/>
      <c r="K455" s="23">
        <f t="shared" si="70"/>
        <v>1</v>
      </c>
      <c r="L455" s="717"/>
      <c r="M455" s="23">
        <f t="shared" si="71"/>
        <v>1</v>
      </c>
      <c r="N455" s="717"/>
      <c r="O455" s="23">
        <f t="shared" si="72"/>
        <v>1</v>
      </c>
      <c r="P455" s="717"/>
      <c r="Q455" s="23">
        <f t="shared" si="73"/>
        <v>1</v>
      </c>
      <c r="R455" s="713">
        <f t="shared" ca="1" si="74"/>
        <v>13779</v>
      </c>
      <c r="S455" s="360">
        <f t="shared" ca="1" si="65"/>
        <v>54</v>
      </c>
    </row>
    <row r="456" spans="1:19">
      <c r="A456" s="2982" t="str">
        <f>抵押物清单!C434</f>
        <v>旭辉26街区五期（北京）-18#办公LOFT-764</v>
      </c>
      <c r="B456" s="715">
        <f>抵押物清单!D434</f>
        <v>39.119999999999997</v>
      </c>
      <c r="C456" s="23">
        <f t="shared" si="66"/>
        <v>1.01</v>
      </c>
      <c r="D456" s="717"/>
      <c r="E456" s="23">
        <f t="shared" si="67"/>
        <v>1</v>
      </c>
      <c r="F456" s="717"/>
      <c r="G456" s="23">
        <f t="shared" si="68"/>
        <v>1</v>
      </c>
      <c r="H456" s="717"/>
      <c r="I456" s="23">
        <f t="shared" si="69"/>
        <v>1</v>
      </c>
      <c r="J456" s="717"/>
      <c r="K456" s="23">
        <f t="shared" si="70"/>
        <v>1</v>
      </c>
      <c r="L456" s="717"/>
      <c r="M456" s="23">
        <f t="shared" si="71"/>
        <v>1</v>
      </c>
      <c r="N456" s="717"/>
      <c r="O456" s="23">
        <f t="shared" si="72"/>
        <v>1</v>
      </c>
      <c r="P456" s="717"/>
      <c r="Q456" s="23">
        <f t="shared" si="73"/>
        <v>1</v>
      </c>
      <c r="R456" s="713">
        <f t="shared" ca="1" si="74"/>
        <v>13779</v>
      </c>
      <c r="S456" s="360">
        <f t="shared" ca="1" si="65"/>
        <v>54</v>
      </c>
    </row>
    <row r="457" spans="1:19">
      <c r="A457" s="2982" t="str">
        <f>抵押物清单!C435</f>
        <v>旭辉26街区五期（北京）-18#办公LOFT-765</v>
      </c>
      <c r="B457" s="715">
        <f>抵押物清单!D435</f>
        <v>39.119999999999997</v>
      </c>
      <c r="C457" s="23">
        <f t="shared" si="66"/>
        <v>1.01</v>
      </c>
      <c r="D457" s="717"/>
      <c r="E457" s="23">
        <f t="shared" si="67"/>
        <v>1</v>
      </c>
      <c r="F457" s="717"/>
      <c r="G457" s="23">
        <f t="shared" si="68"/>
        <v>1</v>
      </c>
      <c r="H457" s="717"/>
      <c r="I457" s="23">
        <f t="shared" si="69"/>
        <v>1</v>
      </c>
      <c r="J457" s="717"/>
      <c r="K457" s="23">
        <f t="shared" si="70"/>
        <v>1</v>
      </c>
      <c r="L457" s="717"/>
      <c r="M457" s="23">
        <f t="shared" si="71"/>
        <v>1</v>
      </c>
      <c r="N457" s="717"/>
      <c r="O457" s="23">
        <f t="shared" si="72"/>
        <v>1</v>
      </c>
      <c r="P457" s="717"/>
      <c r="Q457" s="23">
        <f t="shared" si="73"/>
        <v>1</v>
      </c>
      <c r="R457" s="713">
        <f t="shared" ca="1" si="74"/>
        <v>13779</v>
      </c>
      <c r="S457" s="360">
        <f t="shared" ca="1" si="65"/>
        <v>54</v>
      </c>
    </row>
    <row r="458" spans="1:19">
      <c r="A458" s="2982" t="str">
        <f>抵押物清单!C436</f>
        <v>旭辉26街区五期（北京）-18#办公LOFT-766</v>
      </c>
      <c r="B458" s="715">
        <f>抵押物清单!D436</f>
        <v>39.119999999999997</v>
      </c>
      <c r="C458" s="23">
        <f t="shared" si="66"/>
        <v>1.01</v>
      </c>
      <c r="D458" s="717"/>
      <c r="E458" s="23">
        <f t="shared" si="67"/>
        <v>1</v>
      </c>
      <c r="F458" s="717"/>
      <c r="G458" s="23">
        <f t="shared" si="68"/>
        <v>1</v>
      </c>
      <c r="H458" s="717"/>
      <c r="I458" s="23">
        <f t="shared" si="69"/>
        <v>1</v>
      </c>
      <c r="J458" s="717"/>
      <c r="K458" s="23">
        <f t="shared" si="70"/>
        <v>1</v>
      </c>
      <c r="L458" s="717"/>
      <c r="M458" s="23">
        <f t="shared" si="71"/>
        <v>1</v>
      </c>
      <c r="N458" s="717"/>
      <c r="O458" s="23">
        <f t="shared" si="72"/>
        <v>1</v>
      </c>
      <c r="P458" s="717"/>
      <c r="Q458" s="23">
        <f t="shared" si="73"/>
        <v>1</v>
      </c>
      <c r="R458" s="713">
        <f t="shared" ca="1" si="74"/>
        <v>13779</v>
      </c>
      <c r="S458" s="360">
        <f t="shared" ca="1" si="65"/>
        <v>54</v>
      </c>
    </row>
    <row r="459" spans="1:19">
      <c r="A459" s="2982" t="str">
        <f>抵押物清单!C437</f>
        <v>旭辉26街区五期（北京）-18#办公LOFT-767</v>
      </c>
      <c r="B459" s="715">
        <f>抵押物清单!D437</f>
        <v>39.119999999999997</v>
      </c>
      <c r="C459" s="23">
        <f t="shared" si="66"/>
        <v>1.01</v>
      </c>
      <c r="D459" s="717"/>
      <c r="E459" s="23">
        <f t="shared" si="67"/>
        <v>1</v>
      </c>
      <c r="F459" s="717"/>
      <c r="G459" s="23">
        <f t="shared" si="68"/>
        <v>1</v>
      </c>
      <c r="H459" s="717"/>
      <c r="I459" s="23">
        <f t="shared" si="69"/>
        <v>1</v>
      </c>
      <c r="J459" s="717"/>
      <c r="K459" s="23">
        <f t="shared" si="70"/>
        <v>1</v>
      </c>
      <c r="L459" s="717"/>
      <c r="M459" s="23">
        <f t="shared" si="71"/>
        <v>1</v>
      </c>
      <c r="N459" s="717"/>
      <c r="O459" s="23">
        <f t="shared" si="72"/>
        <v>1</v>
      </c>
      <c r="P459" s="717"/>
      <c r="Q459" s="23">
        <f t="shared" si="73"/>
        <v>1</v>
      </c>
      <c r="R459" s="713">
        <f t="shared" ca="1" si="74"/>
        <v>13779</v>
      </c>
      <c r="S459" s="360">
        <f t="shared" ca="1" si="65"/>
        <v>54</v>
      </c>
    </row>
    <row r="460" spans="1:19">
      <c r="A460" s="2982" t="str">
        <f>抵押物清单!C438</f>
        <v>旭辉26街区五期（北京）-18#办公LOFT-768</v>
      </c>
      <c r="B460" s="715">
        <f>抵押物清单!D438</f>
        <v>39.119999999999997</v>
      </c>
      <c r="C460" s="23">
        <f t="shared" si="66"/>
        <v>1.01</v>
      </c>
      <c r="D460" s="717"/>
      <c r="E460" s="23">
        <f t="shared" si="67"/>
        <v>1</v>
      </c>
      <c r="F460" s="717"/>
      <c r="G460" s="23">
        <f t="shared" si="68"/>
        <v>1</v>
      </c>
      <c r="H460" s="717"/>
      <c r="I460" s="23">
        <f t="shared" si="69"/>
        <v>1</v>
      </c>
      <c r="J460" s="717"/>
      <c r="K460" s="23">
        <f t="shared" si="70"/>
        <v>1</v>
      </c>
      <c r="L460" s="717"/>
      <c r="M460" s="23">
        <f t="shared" si="71"/>
        <v>1</v>
      </c>
      <c r="N460" s="717"/>
      <c r="O460" s="23">
        <f t="shared" si="72"/>
        <v>1</v>
      </c>
      <c r="P460" s="717"/>
      <c r="Q460" s="23">
        <f t="shared" si="73"/>
        <v>1</v>
      </c>
      <c r="R460" s="713">
        <f t="shared" ca="1" si="74"/>
        <v>13779</v>
      </c>
      <c r="S460" s="360">
        <f t="shared" ca="1" si="65"/>
        <v>54</v>
      </c>
    </row>
    <row r="461" spans="1:19">
      <c r="A461" s="2982" t="str">
        <f>抵押物清单!C439</f>
        <v>旭辉26街区五期（北京）-18#办公LOFT-769</v>
      </c>
      <c r="B461" s="715">
        <f>抵押物清单!D439</f>
        <v>39.119999999999997</v>
      </c>
      <c r="C461" s="23">
        <f t="shared" si="66"/>
        <v>1.01</v>
      </c>
      <c r="D461" s="717"/>
      <c r="E461" s="23">
        <f t="shared" si="67"/>
        <v>1</v>
      </c>
      <c r="F461" s="717"/>
      <c r="G461" s="23">
        <f t="shared" si="68"/>
        <v>1</v>
      </c>
      <c r="H461" s="717"/>
      <c r="I461" s="23">
        <f t="shared" si="69"/>
        <v>1</v>
      </c>
      <c r="J461" s="717"/>
      <c r="K461" s="23">
        <f t="shared" si="70"/>
        <v>1</v>
      </c>
      <c r="L461" s="717"/>
      <c r="M461" s="23">
        <f t="shared" si="71"/>
        <v>1</v>
      </c>
      <c r="N461" s="717"/>
      <c r="O461" s="23">
        <f t="shared" si="72"/>
        <v>1</v>
      </c>
      <c r="P461" s="717"/>
      <c r="Q461" s="23">
        <f t="shared" si="73"/>
        <v>1</v>
      </c>
      <c r="R461" s="713">
        <f t="shared" ca="1" si="74"/>
        <v>13779</v>
      </c>
      <c r="S461" s="360">
        <f t="shared" ca="1" si="65"/>
        <v>54</v>
      </c>
    </row>
    <row r="462" spans="1:19">
      <c r="A462" s="2982" t="str">
        <f>抵押物清单!C440</f>
        <v>旭辉26街区五期（北京）-18#办公LOFT-770</v>
      </c>
      <c r="B462" s="715">
        <f>抵押物清单!D440</f>
        <v>39.119999999999997</v>
      </c>
      <c r="C462" s="23">
        <f t="shared" si="66"/>
        <v>1.01</v>
      </c>
      <c r="D462" s="717"/>
      <c r="E462" s="23">
        <f t="shared" si="67"/>
        <v>1</v>
      </c>
      <c r="F462" s="717"/>
      <c r="G462" s="23">
        <f t="shared" si="68"/>
        <v>1</v>
      </c>
      <c r="H462" s="717"/>
      <c r="I462" s="23">
        <f t="shared" si="69"/>
        <v>1</v>
      </c>
      <c r="J462" s="717"/>
      <c r="K462" s="23">
        <f t="shared" si="70"/>
        <v>1</v>
      </c>
      <c r="L462" s="717"/>
      <c r="M462" s="23">
        <f t="shared" si="71"/>
        <v>1</v>
      </c>
      <c r="N462" s="717"/>
      <c r="O462" s="23">
        <f t="shared" si="72"/>
        <v>1</v>
      </c>
      <c r="P462" s="717"/>
      <c r="Q462" s="23">
        <f t="shared" si="73"/>
        <v>1</v>
      </c>
      <c r="R462" s="713">
        <f t="shared" ca="1" si="74"/>
        <v>13779</v>
      </c>
      <c r="S462" s="360">
        <f t="shared" ca="1" si="65"/>
        <v>54</v>
      </c>
    </row>
    <row r="463" spans="1:19">
      <c r="A463" s="2982" t="str">
        <f>抵押物清单!C441</f>
        <v>旭辉26街区五期（北京）-18#办公LOFT-771</v>
      </c>
      <c r="B463" s="715">
        <f>抵押物清单!D441</f>
        <v>39.119999999999997</v>
      </c>
      <c r="C463" s="23">
        <f t="shared" si="66"/>
        <v>1.01</v>
      </c>
      <c r="D463" s="717"/>
      <c r="E463" s="23">
        <f t="shared" si="67"/>
        <v>1</v>
      </c>
      <c r="F463" s="717"/>
      <c r="G463" s="23">
        <f t="shared" si="68"/>
        <v>1</v>
      </c>
      <c r="H463" s="717"/>
      <c r="I463" s="23">
        <f t="shared" si="69"/>
        <v>1</v>
      </c>
      <c r="J463" s="717"/>
      <c r="K463" s="23">
        <f t="shared" si="70"/>
        <v>1</v>
      </c>
      <c r="L463" s="717"/>
      <c r="M463" s="23">
        <f t="shared" si="71"/>
        <v>1</v>
      </c>
      <c r="N463" s="717"/>
      <c r="O463" s="23">
        <f t="shared" si="72"/>
        <v>1</v>
      </c>
      <c r="P463" s="717"/>
      <c r="Q463" s="23">
        <f t="shared" si="73"/>
        <v>1</v>
      </c>
      <c r="R463" s="713">
        <f t="shared" ca="1" si="74"/>
        <v>13779</v>
      </c>
      <c r="S463" s="360">
        <f t="shared" ca="1" si="65"/>
        <v>54</v>
      </c>
    </row>
    <row r="464" spans="1:19">
      <c r="A464" s="2982" t="str">
        <f>抵押物清单!C442</f>
        <v>旭辉26街区五期（北京）-18#办公LOFT-772</v>
      </c>
      <c r="B464" s="715">
        <f>抵押物清单!D442</f>
        <v>39.119999999999997</v>
      </c>
      <c r="C464" s="23">
        <f t="shared" si="66"/>
        <v>1.01</v>
      </c>
      <c r="D464" s="717"/>
      <c r="E464" s="23">
        <f t="shared" si="67"/>
        <v>1</v>
      </c>
      <c r="F464" s="717"/>
      <c r="G464" s="23">
        <f t="shared" si="68"/>
        <v>1</v>
      </c>
      <c r="H464" s="717"/>
      <c r="I464" s="23">
        <f t="shared" si="69"/>
        <v>1</v>
      </c>
      <c r="J464" s="717"/>
      <c r="K464" s="23">
        <f t="shared" si="70"/>
        <v>1</v>
      </c>
      <c r="L464" s="717"/>
      <c r="M464" s="23">
        <f t="shared" si="71"/>
        <v>1</v>
      </c>
      <c r="N464" s="717"/>
      <c r="O464" s="23">
        <f t="shared" si="72"/>
        <v>1</v>
      </c>
      <c r="P464" s="717"/>
      <c r="Q464" s="23">
        <f t="shared" si="73"/>
        <v>1</v>
      </c>
      <c r="R464" s="713">
        <f t="shared" ca="1" si="74"/>
        <v>13779</v>
      </c>
      <c r="S464" s="360">
        <f t="shared" ca="1" si="65"/>
        <v>54</v>
      </c>
    </row>
    <row r="465" spans="1:19">
      <c r="A465" s="2982" t="str">
        <f>抵押物清单!C443</f>
        <v>旭辉26街区五期（北京）-18#办公LOFT-773</v>
      </c>
      <c r="B465" s="715">
        <f>抵押物清单!D443</f>
        <v>39.119999999999997</v>
      </c>
      <c r="C465" s="23">
        <f t="shared" si="66"/>
        <v>1.01</v>
      </c>
      <c r="D465" s="717"/>
      <c r="E465" s="23">
        <f t="shared" si="67"/>
        <v>1</v>
      </c>
      <c r="F465" s="717"/>
      <c r="G465" s="23">
        <f t="shared" si="68"/>
        <v>1</v>
      </c>
      <c r="H465" s="717"/>
      <c r="I465" s="23">
        <f t="shared" si="69"/>
        <v>1</v>
      </c>
      <c r="J465" s="717"/>
      <c r="K465" s="23">
        <f t="shared" si="70"/>
        <v>1</v>
      </c>
      <c r="L465" s="717"/>
      <c r="M465" s="23">
        <f t="shared" si="71"/>
        <v>1</v>
      </c>
      <c r="N465" s="717"/>
      <c r="O465" s="23">
        <f t="shared" si="72"/>
        <v>1</v>
      </c>
      <c r="P465" s="717"/>
      <c r="Q465" s="23">
        <f t="shared" si="73"/>
        <v>1</v>
      </c>
      <c r="R465" s="713">
        <f t="shared" ca="1" si="74"/>
        <v>13779</v>
      </c>
      <c r="S465" s="360">
        <f t="shared" ca="1" si="65"/>
        <v>54</v>
      </c>
    </row>
    <row r="466" spans="1:19">
      <c r="A466" s="2982" t="str">
        <f>抵押物清单!C444</f>
        <v>旭辉26街区五期（北京）-18#办公LOFT-774</v>
      </c>
      <c r="B466" s="715">
        <f>抵押物清单!D444</f>
        <v>39.119999999999997</v>
      </c>
      <c r="C466" s="23">
        <f t="shared" si="66"/>
        <v>1.01</v>
      </c>
      <c r="D466" s="717"/>
      <c r="E466" s="23">
        <f t="shared" si="67"/>
        <v>1</v>
      </c>
      <c r="F466" s="717"/>
      <c r="G466" s="23">
        <f t="shared" si="68"/>
        <v>1</v>
      </c>
      <c r="H466" s="717"/>
      <c r="I466" s="23">
        <f t="shared" si="69"/>
        <v>1</v>
      </c>
      <c r="J466" s="717"/>
      <c r="K466" s="23">
        <f t="shared" si="70"/>
        <v>1</v>
      </c>
      <c r="L466" s="717"/>
      <c r="M466" s="23">
        <f t="shared" si="71"/>
        <v>1</v>
      </c>
      <c r="N466" s="717"/>
      <c r="O466" s="23">
        <f t="shared" si="72"/>
        <v>1</v>
      </c>
      <c r="P466" s="717"/>
      <c r="Q466" s="23">
        <f t="shared" si="73"/>
        <v>1</v>
      </c>
      <c r="R466" s="713">
        <f t="shared" ca="1" si="74"/>
        <v>13779</v>
      </c>
      <c r="S466" s="360">
        <f t="shared" ca="1" si="65"/>
        <v>54</v>
      </c>
    </row>
    <row r="467" spans="1:19">
      <c r="A467" s="2982" t="str">
        <f>抵押物清单!C445</f>
        <v>旭辉26街区五期（北京）-18#办公LOFT-775</v>
      </c>
      <c r="B467" s="715">
        <f>抵押物清单!D445</f>
        <v>39.49</v>
      </c>
      <c r="C467" s="23">
        <f t="shared" si="66"/>
        <v>1.01</v>
      </c>
      <c r="D467" s="717"/>
      <c r="E467" s="23">
        <f t="shared" si="67"/>
        <v>1</v>
      </c>
      <c r="F467" s="717"/>
      <c r="G467" s="23">
        <f t="shared" si="68"/>
        <v>1</v>
      </c>
      <c r="H467" s="717"/>
      <c r="I467" s="23">
        <f t="shared" si="69"/>
        <v>1</v>
      </c>
      <c r="J467" s="717"/>
      <c r="K467" s="23">
        <f t="shared" si="70"/>
        <v>1</v>
      </c>
      <c r="L467" s="717"/>
      <c r="M467" s="23">
        <f t="shared" si="71"/>
        <v>1</v>
      </c>
      <c r="N467" s="717"/>
      <c r="O467" s="23">
        <f t="shared" si="72"/>
        <v>1</v>
      </c>
      <c r="P467" s="717"/>
      <c r="Q467" s="23">
        <f t="shared" si="73"/>
        <v>1</v>
      </c>
      <c r="R467" s="713">
        <f t="shared" ca="1" si="74"/>
        <v>13779</v>
      </c>
      <c r="S467" s="360">
        <f t="shared" ca="1" si="65"/>
        <v>54</v>
      </c>
    </row>
    <row r="468" spans="1:19">
      <c r="A468" s="2982" t="str">
        <f>抵押物清单!C446</f>
        <v>旭辉26街区五期（北京）-18#办公LOFT-801</v>
      </c>
      <c r="B468" s="715">
        <f>抵押物清单!D446</f>
        <v>34.29</v>
      </c>
      <c r="C468" s="23">
        <f t="shared" si="66"/>
        <v>1.01</v>
      </c>
      <c r="D468" s="717"/>
      <c r="E468" s="23">
        <f t="shared" si="67"/>
        <v>1</v>
      </c>
      <c r="F468" s="717"/>
      <c r="G468" s="23">
        <f t="shared" si="68"/>
        <v>1</v>
      </c>
      <c r="H468" s="717"/>
      <c r="I468" s="23">
        <f t="shared" si="69"/>
        <v>1</v>
      </c>
      <c r="J468" s="717"/>
      <c r="K468" s="23">
        <f t="shared" si="70"/>
        <v>1</v>
      </c>
      <c r="L468" s="717"/>
      <c r="M468" s="23">
        <f t="shared" si="71"/>
        <v>1</v>
      </c>
      <c r="N468" s="717"/>
      <c r="O468" s="23">
        <f t="shared" si="72"/>
        <v>1</v>
      </c>
      <c r="P468" s="717"/>
      <c r="Q468" s="23">
        <f t="shared" si="73"/>
        <v>1</v>
      </c>
      <c r="R468" s="713">
        <f t="shared" ca="1" si="74"/>
        <v>13779</v>
      </c>
      <c r="S468" s="360">
        <f t="shared" ca="1" si="65"/>
        <v>47</v>
      </c>
    </row>
    <row r="469" spans="1:19">
      <c r="A469" s="2982" t="str">
        <f>抵押物清单!C447</f>
        <v>旭辉26街区五期（北京）-18#办公LOFT-802</v>
      </c>
      <c r="B469" s="715">
        <f>抵押物清单!D447</f>
        <v>25.4</v>
      </c>
      <c r="C469" s="23">
        <f t="shared" si="66"/>
        <v>1</v>
      </c>
      <c r="D469" s="717"/>
      <c r="E469" s="23">
        <f t="shared" si="67"/>
        <v>1</v>
      </c>
      <c r="F469" s="717"/>
      <c r="G469" s="23">
        <f t="shared" si="68"/>
        <v>1</v>
      </c>
      <c r="H469" s="717"/>
      <c r="I469" s="23">
        <f t="shared" si="69"/>
        <v>1</v>
      </c>
      <c r="J469" s="717"/>
      <c r="K469" s="23">
        <f t="shared" si="70"/>
        <v>1</v>
      </c>
      <c r="L469" s="717"/>
      <c r="M469" s="23">
        <f t="shared" si="71"/>
        <v>1</v>
      </c>
      <c r="N469" s="717"/>
      <c r="O469" s="23">
        <f t="shared" si="72"/>
        <v>1</v>
      </c>
      <c r="P469" s="717"/>
      <c r="Q469" s="23">
        <f t="shared" si="73"/>
        <v>1</v>
      </c>
      <c r="R469" s="713">
        <f t="shared" ca="1" si="74"/>
        <v>13643</v>
      </c>
      <c r="S469" s="360">
        <f t="shared" ca="1" si="65"/>
        <v>35</v>
      </c>
    </row>
    <row r="470" spans="1:19">
      <c r="A470" s="2982" t="str">
        <f>抵押物清单!C448</f>
        <v>旭辉26街区五期（北京）-18#办公LOFT-803</v>
      </c>
      <c r="B470" s="715">
        <f>抵押物清单!D448</f>
        <v>25.4</v>
      </c>
      <c r="C470" s="23">
        <f t="shared" si="66"/>
        <v>1</v>
      </c>
      <c r="D470" s="717"/>
      <c r="E470" s="23">
        <f t="shared" si="67"/>
        <v>1</v>
      </c>
      <c r="F470" s="717"/>
      <c r="G470" s="23">
        <f t="shared" si="68"/>
        <v>1</v>
      </c>
      <c r="H470" s="717"/>
      <c r="I470" s="23">
        <f t="shared" si="69"/>
        <v>1</v>
      </c>
      <c r="J470" s="717"/>
      <c r="K470" s="23">
        <f t="shared" si="70"/>
        <v>1</v>
      </c>
      <c r="L470" s="717"/>
      <c r="M470" s="23">
        <f t="shared" si="71"/>
        <v>1</v>
      </c>
      <c r="N470" s="717"/>
      <c r="O470" s="23">
        <f t="shared" si="72"/>
        <v>1</v>
      </c>
      <c r="P470" s="717"/>
      <c r="Q470" s="23">
        <f t="shared" si="73"/>
        <v>1</v>
      </c>
      <c r="R470" s="713">
        <f t="shared" ca="1" si="74"/>
        <v>13643</v>
      </c>
      <c r="S470" s="360">
        <f t="shared" ca="1" si="65"/>
        <v>35</v>
      </c>
    </row>
    <row r="471" spans="1:19">
      <c r="A471" s="2982" t="str">
        <f>抵押物清单!C449</f>
        <v>旭辉26街区五期（北京）-18#办公LOFT-804</v>
      </c>
      <c r="B471" s="715">
        <f>抵押物清单!D449</f>
        <v>25.4</v>
      </c>
      <c r="C471" s="23">
        <f t="shared" si="66"/>
        <v>1</v>
      </c>
      <c r="D471" s="717"/>
      <c r="E471" s="23">
        <f t="shared" si="67"/>
        <v>1</v>
      </c>
      <c r="F471" s="717"/>
      <c r="G471" s="23">
        <f t="shared" si="68"/>
        <v>1</v>
      </c>
      <c r="H471" s="717"/>
      <c r="I471" s="23">
        <f t="shared" si="69"/>
        <v>1</v>
      </c>
      <c r="J471" s="717"/>
      <c r="K471" s="23">
        <f t="shared" si="70"/>
        <v>1</v>
      </c>
      <c r="L471" s="717"/>
      <c r="M471" s="23">
        <f t="shared" si="71"/>
        <v>1</v>
      </c>
      <c r="N471" s="717"/>
      <c r="O471" s="23">
        <f t="shared" si="72"/>
        <v>1</v>
      </c>
      <c r="P471" s="717"/>
      <c r="Q471" s="23">
        <f t="shared" si="73"/>
        <v>1</v>
      </c>
      <c r="R471" s="713">
        <f t="shared" ca="1" si="74"/>
        <v>13643</v>
      </c>
      <c r="S471" s="360">
        <f t="shared" ca="1" si="65"/>
        <v>35</v>
      </c>
    </row>
    <row r="472" spans="1:19">
      <c r="A472" s="2982" t="str">
        <f>抵押物清单!C450</f>
        <v>旭辉26街区五期（北京）-18#办公LOFT-805</v>
      </c>
      <c r="B472" s="715">
        <f>抵押物清单!D450</f>
        <v>25.4</v>
      </c>
      <c r="C472" s="23">
        <f t="shared" si="66"/>
        <v>1</v>
      </c>
      <c r="D472" s="717"/>
      <c r="E472" s="23">
        <f t="shared" si="67"/>
        <v>1</v>
      </c>
      <c r="F472" s="717"/>
      <c r="G472" s="23">
        <f t="shared" si="68"/>
        <v>1</v>
      </c>
      <c r="H472" s="717"/>
      <c r="I472" s="23">
        <f t="shared" si="69"/>
        <v>1</v>
      </c>
      <c r="J472" s="717"/>
      <c r="K472" s="23">
        <f t="shared" si="70"/>
        <v>1</v>
      </c>
      <c r="L472" s="717"/>
      <c r="M472" s="23">
        <f t="shared" si="71"/>
        <v>1</v>
      </c>
      <c r="N472" s="717"/>
      <c r="O472" s="23">
        <f t="shared" si="72"/>
        <v>1</v>
      </c>
      <c r="P472" s="717"/>
      <c r="Q472" s="23">
        <f t="shared" si="73"/>
        <v>1</v>
      </c>
      <c r="R472" s="713">
        <f t="shared" ca="1" si="74"/>
        <v>13643</v>
      </c>
      <c r="S472" s="360">
        <f t="shared" ref="S472:S524" ca="1" si="75">ROUND(R472*B472/10000,0)</f>
        <v>35</v>
      </c>
    </row>
    <row r="473" spans="1:19">
      <c r="A473" s="2982" t="str">
        <f>抵押物清单!C451</f>
        <v>旭辉26街区五期（北京）-18#办公LOFT-806</v>
      </c>
      <c r="B473" s="715">
        <f>抵押物清单!D451</f>
        <v>25.4</v>
      </c>
      <c r="C473" s="23">
        <f t="shared" si="66"/>
        <v>1</v>
      </c>
      <c r="D473" s="717"/>
      <c r="E473" s="23">
        <f t="shared" si="67"/>
        <v>1</v>
      </c>
      <c r="F473" s="717"/>
      <c r="G473" s="23">
        <f t="shared" si="68"/>
        <v>1</v>
      </c>
      <c r="H473" s="717"/>
      <c r="I473" s="23">
        <f t="shared" si="69"/>
        <v>1</v>
      </c>
      <c r="J473" s="717"/>
      <c r="K473" s="23">
        <f t="shared" si="70"/>
        <v>1</v>
      </c>
      <c r="L473" s="717"/>
      <c r="M473" s="23">
        <f t="shared" si="71"/>
        <v>1</v>
      </c>
      <c r="N473" s="717"/>
      <c r="O473" s="23">
        <f t="shared" si="72"/>
        <v>1</v>
      </c>
      <c r="P473" s="717"/>
      <c r="Q473" s="23">
        <f t="shared" si="73"/>
        <v>1</v>
      </c>
      <c r="R473" s="713">
        <f t="shared" ca="1" si="74"/>
        <v>13643</v>
      </c>
      <c r="S473" s="360">
        <f t="shared" ca="1" si="75"/>
        <v>35</v>
      </c>
    </row>
    <row r="474" spans="1:19">
      <c r="A474" s="2982" t="str">
        <f>抵押物清单!C452</f>
        <v>旭辉26街区五期（北京）-18#办公LOFT-807</v>
      </c>
      <c r="B474" s="715">
        <f>抵押物清单!D452</f>
        <v>25.4</v>
      </c>
      <c r="C474" s="23">
        <f t="shared" ref="C474:C524" si="76">IF(B474="",1,(LOOKUP(B474,$3:$3,$4:$4)-LOOKUP($B$24,$3:$3,$4:$4)+100)/100)</f>
        <v>1</v>
      </c>
      <c r="D474" s="717"/>
      <c r="E474" s="23">
        <f t="shared" ref="E474:E524" si="77">(SUMIF($5:$5,D474,$6:$6)-SUMIF($5:$5,$D$24,$6:$6)+100)/100</f>
        <v>1</v>
      </c>
      <c r="F474" s="717"/>
      <c r="G474" s="23">
        <f t="shared" ref="G474:G524" si="78">(SUMIF($7:$7,F474,$8:$8)-SUMIF($7:$7,$F$24,$8:$8)+100)/100</f>
        <v>1</v>
      </c>
      <c r="H474" s="717"/>
      <c r="I474" s="23">
        <f t="shared" ref="I474:I524" si="79">(SUMIF($9:$9,H474,$10:$10)-SUMIF($9:$9,$H$24,$10:$10)+100)/100</f>
        <v>1</v>
      </c>
      <c r="J474" s="717"/>
      <c r="K474" s="23">
        <f t="shared" ref="K474:K524" si="80">(SUMIF($11:$11,J474,$12:$12)-SUMIF($11:$11,$J$24,$12:$12)+100)/100</f>
        <v>1</v>
      </c>
      <c r="L474" s="717"/>
      <c r="M474" s="23">
        <f t="shared" ref="M474:M524" si="81">(SUMIF($13:$13,L474,$14:$14)-SUMIF($13:$13,$L$24,$14:$14)+100)/100</f>
        <v>1</v>
      </c>
      <c r="N474" s="717"/>
      <c r="O474" s="23">
        <f t="shared" ref="O474:O524" si="82">(SUMIF($15:$15,N474,$16:$16)-SUMIF($15:$15,$N$24,$16:$16)+100)/100</f>
        <v>1</v>
      </c>
      <c r="P474" s="717"/>
      <c r="Q474" s="23">
        <f t="shared" ref="Q474:Q524" si="83">(SUMIF($17:$17,P474,$18:$18)-SUMIF($17:$17,$P$24,$18:$18)+100)/100</f>
        <v>1</v>
      </c>
      <c r="R474" s="713">
        <f t="shared" ref="R474:R524" ca="1" si="84">IF(B474="",0,ROUND($R$24*C474*E474*G474*I474*K474*M474*O474*Q474,0))</f>
        <v>13643</v>
      </c>
      <c r="S474" s="360">
        <f t="shared" ca="1" si="75"/>
        <v>35</v>
      </c>
    </row>
    <row r="475" spans="1:19">
      <c r="A475" s="2982" t="str">
        <f>抵押物清单!C453</f>
        <v>旭辉26街区五期（北京）-18#办公LOFT-808</v>
      </c>
      <c r="B475" s="715">
        <f>抵押物清单!D453</f>
        <v>25.4</v>
      </c>
      <c r="C475" s="23">
        <f t="shared" si="76"/>
        <v>1</v>
      </c>
      <c r="D475" s="717"/>
      <c r="E475" s="23">
        <f t="shared" si="77"/>
        <v>1</v>
      </c>
      <c r="F475" s="717"/>
      <c r="G475" s="23">
        <f t="shared" si="78"/>
        <v>1</v>
      </c>
      <c r="H475" s="717"/>
      <c r="I475" s="23">
        <f t="shared" si="79"/>
        <v>1</v>
      </c>
      <c r="J475" s="717"/>
      <c r="K475" s="23">
        <f t="shared" si="80"/>
        <v>1</v>
      </c>
      <c r="L475" s="717"/>
      <c r="M475" s="23">
        <f t="shared" si="81"/>
        <v>1</v>
      </c>
      <c r="N475" s="717"/>
      <c r="O475" s="23">
        <f t="shared" si="82"/>
        <v>1</v>
      </c>
      <c r="P475" s="717"/>
      <c r="Q475" s="23">
        <f t="shared" si="83"/>
        <v>1</v>
      </c>
      <c r="R475" s="713">
        <f t="shared" ca="1" si="84"/>
        <v>13643</v>
      </c>
      <c r="S475" s="360">
        <f t="shared" ca="1" si="75"/>
        <v>35</v>
      </c>
    </row>
    <row r="476" spans="1:19">
      <c r="A476" s="2982" t="str">
        <f>抵押物清单!C454</f>
        <v>旭辉26街区五期（北京）-18#办公LOFT-809</v>
      </c>
      <c r="B476" s="715">
        <f>抵押物清单!D454</f>
        <v>25.4</v>
      </c>
      <c r="C476" s="23">
        <f t="shared" si="76"/>
        <v>1</v>
      </c>
      <c r="D476" s="717"/>
      <c r="E476" s="23">
        <f t="shared" si="77"/>
        <v>1</v>
      </c>
      <c r="F476" s="717"/>
      <c r="G476" s="23">
        <f t="shared" si="78"/>
        <v>1</v>
      </c>
      <c r="H476" s="717"/>
      <c r="I476" s="23">
        <f t="shared" si="79"/>
        <v>1</v>
      </c>
      <c r="J476" s="717"/>
      <c r="K476" s="23">
        <f t="shared" si="80"/>
        <v>1</v>
      </c>
      <c r="L476" s="717"/>
      <c r="M476" s="23">
        <f t="shared" si="81"/>
        <v>1</v>
      </c>
      <c r="N476" s="717"/>
      <c r="O476" s="23">
        <f t="shared" si="82"/>
        <v>1</v>
      </c>
      <c r="P476" s="717"/>
      <c r="Q476" s="23">
        <f t="shared" si="83"/>
        <v>1</v>
      </c>
      <c r="R476" s="713">
        <f t="shared" ca="1" si="84"/>
        <v>13643</v>
      </c>
      <c r="S476" s="360">
        <f t="shared" ca="1" si="75"/>
        <v>35</v>
      </c>
    </row>
    <row r="477" spans="1:19">
      <c r="A477" s="2982" t="str">
        <f>抵押物清单!C455</f>
        <v>旭辉26街区五期（北京）-18#办公LOFT-810</v>
      </c>
      <c r="B477" s="715">
        <f>抵押物清单!D455</f>
        <v>25.4</v>
      </c>
      <c r="C477" s="23">
        <f t="shared" si="76"/>
        <v>1</v>
      </c>
      <c r="D477" s="717"/>
      <c r="E477" s="23">
        <f t="shared" si="77"/>
        <v>1</v>
      </c>
      <c r="F477" s="717"/>
      <c r="G477" s="23">
        <f t="shared" si="78"/>
        <v>1</v>
      </c>
      <c r="H477" s="717"/>
      <c r="I477" s="23">
        <f t="shared" si="79"/>
        <v>1</v>
      </c>
      <c r="J477" s="717"/>
      <c r="K477" s="23">
        <f t="shared" si="80"/>
        <v>1</v>
      </c>
      <c r="L477" s="717"/>
      <c r="M477" s="23">
        <f t="shared" si="81"/>
        <v>1</v>
      </c>
      <c r="N477" s="717"/>
      <c r="O477" s="23">
        <f t="shared" si="82"/>
        <v>1</v>
      </c>
      <c r="P477" s="717"/>
      <c r="Q477" s="23">
        <f t="shared" si="83"/>
        <v>1</v>
      </c>
      <c r="R477" s="713">
        <f t="shared" ca="1" si="84"/>
        <v>13643</v>
      </c>
      <c r="S477" s="360">
        <f t="shared" ca="1" si="75"/>
        <v>35</v>
      </c>
    </row>
    <row r="478" spans="1:19">
      <c r="A478" s="2982" t="str">
        <f>抵押物清单!C456</f>
        <v>旭辉26街区五期（北京）-18#办公LOFT-811</v>
      </c>
      <c r="B478" s="715">
        <f>抵押物清单!D456</f>
        <v>25.4</v>
      </c>
      <c r="C478" s="23">
        <f t="shared" si="76"/>
        <v>1</v>
      </c>
      <c r="D478" s="717"/>
      <c r="E478" s="23">
        <f t="shared" si="77"/>
        <v>1</v>
      </c>
      <c r="F478" s="717"/>
      <c r="G478" s="23">
        <f t="shared" si="78"/>
        <v>1</v>
      </c>
      <c r="H478" s="717"/>
      <c r="I478" s="23">
        <f t="shared" si="79"/>
        <v>1</v>
      </c>
      <c r="J478" s="717"/>
      <c r="K478" s="23">
        <f t="shared" si="80"/>
        <v>1</v>
      </c>
      <c r="L478" s="717"/>
      <c r="M478" s="23">
        <f t="shared" si="81"/>
        <v>1</v>
      </c>
      <c r="N478" s="717"/>
      <c r="O478" s="23">
        <f t="shared" si="82"/>
        <v>1</v>
      </c>
      <c r="P478" s="717"/>
      <c r="Q478" s="23">
        <f t="shared" si="83"/>
        <v>1</v>
      </c>
      <c r="R478" s="713">
        <f t="shared" ca="1" si="84"/>
        <v>13643</v>
      </c>
      <c r="S478" s="360">
        <f t="shared" ca="1" si="75"/>
        <v>35</v>
      </c>
    </row>
    <row r="479" spans="1:19">
      <c r="A479" s="2982" t="str">
        <f>抵押物清单!C457</f>
        <v>旭辉26街区五期（北京）-18#办公LOFT-812</v>
      </c>
      <c r="B479" s="715">
        <f>抵押物清单!D457</f>
        <v>25.4</v>
      </c>
      <c r="C479" s="23">
        <f t="shared" si="76"/>
        <v>1</v>
      </c>
      <c r="D479" s="717"/>
      <c r="E479" s="23">
        <f t="shared" si="77"/>
        <v>1</v>
      </c>
      <c r="F479" s="717"/>
      <c r="G479" s="23">
        <f t="shared" si="78"/>
        <v>1</v>
      </c>
      <c r="H479" s="717"/>
      <c r="I479" s="23">
        <f t="shared" si="79"/>
        <v>1</v>
      </c>
      <c r="J479" s="717"/>
      <c r="K479" s="23">
        <f t="shared" si="80"/>
        <v>1</v>
      </c>
      <c r="L479" s="717"/>
      <c r="M479" s="23">
        <f t="shared" si="81"/>
        <v>1</v>
      </c>
      <c r="N479" s="717"/>
      <c r="O479" s="23">
        <f t="shared" si="82"/>
        <v>1</v>
      </c>
      <c r="P479" s="717"/>
      <c r="Q479" s="23">
        <f t="shared" si="83"/>
        <v>1</v>
      </c>
      <c r="R479" s="713">
        <f t="shared" ca="1" si="84"/>
        <v>13643</v>
      </c>
      <c r="S479" s="360">
        <f t="shared" ca="1" si="75"/>
        <v>35</v>
      </c>
    </row>
    <row r="480" spans="1:19">
      <c r="A480" s="2982" t="str">
        <f>抵押物清单!C458</f>
        <v>旭辉26街区五期（北京）-18#办公LOFT-813</v>
      </c>
      <c r="B480" s="715">
        <f>抵押物清单!D458</f>
        <v>25.4</v>
      </c>
      <c r="C480" s="23">
        <f t="shared" si="76"/>
        <v>1</v>
      </c>
      <c r="D480" s="717"/>
      <c r="E480" s="23">
        <f t="shared" si="77"/>
        <v>1</v>
      </c>
      <c r="F480" s="717"/>
      <c r="G480" s="23">
        <f t="shared" si="78"/>
        <v>1</v>
      </c>
      <c r="H480" s="717"/>
      <c r="I480" s="23">
        <f t="shared" si="79"/>
        <v>1</v>
      </c>
      <c r="J480" s="717"/>
      <c r="K480" s="23">
        <f t="shared" si="80"/>
        <v>1</v>
      </c>
      <c r="L480" s="717"/>
      <c r="M480" s="23">
        <f t="shared" si="81"/>
        <v>1</v>
      </c>
      <c r="N480" s="717"/>
      <c r="O480" s="23">
        <f t="shared" si="82"/>
        <v>1</v>
      </c>
      <c r="P480" s="717"/>
      <c r="Q480" s="23">
        <f t="shared" si="83"/>
        <v>1</v>
      </c>
      <c r="R480" s="713">
        <f t="shared" ca="1" si="84"/>
        <v>13643</v>
      </c>
      <c r="S480" s="360">
        <f t="shared" ca="1" si="75"/>
        <v>35</v>
      </c>
    </row>
    <row r="481" spans="1:19">
      <c r="A481" s="2982" t="str">
        <f>抵押物清单!C459</f>
        <v>旭辉26街区五期（北京）-18#办公LOFT-814</v>
      </c>
      <c r="B481" s="715">
        <f>抵押物清单!D459</f>
        <v>25.4</v>
      </c>
      <c r="C481" s="23">
        <f t="shared" si="76"/>
        <v>1</v>
      </c>
      <c r="D481" s="717"/>
      <c r="E481" s="23">
        <f t="shared" si="77"/>
        <v>1</v>
      </c>
      <c r="F481" s="717"/>
      <c r="G481" s="23">
        <f t="shared" si="78"/>
        <v>1</v>
      </c>
      <c r="H481" s="717"/>
      <c r="I481" s="23">
        <f t="shared" si="79"/>
        <v>1</v>
      </c>
      <c r="J481" s="717"/>
      <c r="K481" s="23">
        <f t="shared" si="80"/>
        <v>1</v>
      </c>
      <c r="L481" s="717"/>
      <c r="M481" s="23">
        <f t="shared" si="81"/>
        <v>1</v>
      </c>
      <c r="N481" s="717"/>
      <c r="O481" s="23">
        <f t="shared" si="82"/>
        <v>1</v>
      </c>
      <c r="P481" s="717"/>
      <c r="Q481" s="23">
        <f t="shared" si="83"/>
        <v>1</v>
      </c>
      <c r="R481" s="713">
        <f t="shared" ca="1" si="84"/>
        <v>13643</v>
      </c>
      <c r="S481" s="360">
        <f t="shared" ca="1" si="75"/>
        <v>35</v>
      </c>
    </row>
    <row r="482" spans="1:19">
      <c r="A482" s="2982" t="str">
        <f>抵押物清单!C460</f>
        <v>旭辉26街区五期（北京）-18#办公LOFT-815</v>
      </c>
      <c r="B482" s="715">
        <f>抵押物清单!D460</f>
        <v>25.4</v>
      </c>
      <c r="C482" s="23">
        <f t="shared" si="76"/>
        <v>1</v>
      </c>
      <c r="D482" s="717"/>
      <c r="E482" s="23">
        <f t="shared" si="77"/>
        <v>1</v>
      </c>
      <c r="F482" s="717"/>
      <c r="G482" s="23">
        <f t="shared" si="78"/>
        <v>1</v>
      </c>
      <c r="H482" s="717"/>
      <c r="I482" s="23">
        <f t="shared" si="79"/>
        <v>1</v>
      </c>
      <c r="J482" s="717"/>
      <c r="K482" s="23">
        <f t="shared" si="80"/>
        <v>1</v>
      </c>
      <c r="L482" s="717"/>
      <c r="M482" s="23">
        <f t="shared" si="81"/>
        <v>1</v>
      </c>
      <c r="N482" s="717"/>
      <c r="O482" s="23">
        <f t="shared" si="82"/>
        <v>1</v>
      </c>
      <c r="P482" s="717"/>
      <c r="Q482" s="23">
        <f t="shared" si="83"/>
        <v>1</v>
      </c>
      <c r="R482" s="713">
        <f t="shared" ca="1" si="84"/>
        <v>13643</v>
      </c>
      <c r="S482" s="360">
        <f t="shared" ca="1" si="75"/>
        <v>35</v>
      </c>
    </row>
    <row r="483" spans="1:19">
      <c r="A483" s="2982" t="str">
        <f>抵押物清单!C461</f>
        <v>旭辉26街区五期（北京）-18#办公LOFT-816</v>
      </c>
      <c r="B483" s="715">
        <f>抵押物清单!D461</f>
        <v>25.4</v>
      </c>
      <c r="C483" s="23">
        <f t="shared" si="76"/>
        <v>1</v>
      </c>
      <c r="D483" s="717"/>
      <c r="E483" s="23">
        <f t="shared" si="77"/>
        <v>1</v>
      </c>
      <c r="F483" s="717"/>
      <c r="G483" s="23">
        <f t="shared" si="78"/>
        <v>1</v>
      </c>
      <c r="H483" s="717"/>
      <c r="I483" s="23">
        <f t="shared" si="79"/>
        <v>1</v>
      </c>
      <c r="J483" s="717"/>
      <c r="K483" s="23">
        <f t="shared" si="80"/>
        <v>1</v>
      </c>
      <c r="L483" s="717"/>
      <c r="M483" s="23">
        <f t="shared" si="81"/>
        <v>1</v>
      </c>
      <c r="N483" s="717"/>
      <c r="O483" s="23">
        <f t="shared" si="82"/>
        <v>1</v>
      </c>
      <c r="P483" s="717"/>
      <c r="Q483" s="23">
        <f t="shared" si="83"/>
        <v>1</v>
      </c>
      <c r="R483" s="713">
        <f t="shared" ca="1" si="84"/>
        <v>13643</v>
      </c>
      <c r="S483" s="360">
        <f t="shared" ca="1" si="75"/>
        <v>35</v>
      </c>
    </row>
    <row r="484" spans="1:19">
      <c r="A484" s="2982" t="str">
        <f>抵押物清单!C462</f>
        <v>旭辉26街区五期（北京）-18#办公LOFT-817</v>
      </c>
      <c r="B484" s="715">
        <f>抵押物清单!D462</f>
        <v>25.4</v>
      </c>
      <c r="C484" s="23">
        <f t="shared" si="76"/>
        <v>1</v>
      </c>
      <c r="D484" s="717"/>
      <c r="E484" s="23">
        <f t="shared" si="77"/>
        <v>1</v>
      </c>
      <c r="F484" s="717"/>
      <c r="G484" s="23">
        <f t="shared" si="78"/>
        <v>1</v>
      </c>
      <c r="H484" s="717"/>
      <c r="I484" s="23">
        <f t="shared" si="79"/>
        <v>1</v>
      </c>
      <c r="J484" s="717"/>
      <c r="K484" s="23">
        <f t="shared" si="80"/>
        <v>1</v>
      </c>
      <c r="L484" s="717"/>
      <c r="M484" s="23">
        <f t="shared" si="81"/>
        <v>1</v>
      </c>
      <c r="N484" s="717"/>
      <c r="O484" s="23">
        <f t="shared" si="82"/>
        <v>1</v>
      </c>
      <c r="P484" s="717"/>
      <c r="Q484" s="23">
        <f t="shared" si="83"/>
        <v>1</v>
      </c>
      <c r="R484" s="713">
        <f t="shared" ca="1" si="84"/>
        <v>13643</v>
      </c>
      <c r="S484" s="360">
        <f t="shared" ca="1" si="75"/>
        <v>35</v>
      </c>
    </row>
    <row r="485" spans="1:19">
      <c r="A485" s="2982" t="str">
        <f>抵押物清单!C463</f>
        <v>旭辉26街区五期（北京）-18#办公LOFT-818</v>
      </c>
      <c r="B485" s="715">
        <f>抵押物清单!D463</f>
        <v>25.4</v>
      </c>
      <c r="C485" s="23">
        <f t="shared" si="76"/>
        <v>1</v>
      </c>
      <c r="D485" s="717"/>
      <c r="E485" s="23">
        <f t="shared" si="77"/>
        <v>1</v>
      </c>
      <c r="F485" s="717"/>
      <c r="G485" s="23">
        <f t="shared" si="78"/>
        <v>1</v>
      </c>
      <c r="H485" s="717"/>
      <c r="I485" s="23">
        <f t="shared" si="79"/>
        <v>1</v>
      </c>
      <c r="J485" s="717"/>
      <c r="K485" s="23">
        <f t="shared" si="80"/>
        <v>1</v>
      </c>
      <c r="L485" s="717"/>
      <c r="M485" s="23">
        <f t="shared" si="81"/>
        <v>1</v>
      </c>
      <c r="N485" s="717"/>
      <c r="O485" s="23">
        <f t="shared" si="82"/>
        <v>1</v>
      </c>
      <c r="P485" s="717"/>
      <c r="Q485" s="23">
        <f t="shared" si="83"/>
        <v>1</v>
      </c>
      <c r="R485" s="713">
        <f t="shared" ca="1" si="84"/>
        <v>13643</v>
      </c>
      <c r="S485" s="360">
        <f t="shared" ca="1" si="75"/>
        <v>35</v>
      </c>
    </row>
    <row r="486" spans="1:19">
      <c r="A486" s="2982" t="str">
        <f>抵押物清单!C464</f>
        <v>旭辉26街区五期（北京）-18#办公LOFT-819</v>
      </c>
      <c r="B486" s="715">
        <f>抵押物清单!D464</f>
        <v>25.4</v>
      </c>
      <c r="C486" s="23">
        <f t="shared" si="76"/>
        <v>1</v>
      </c>
      <c r="D486" s="717"/>
      <c r="E486" s="23">
        <f t="shared" si="77"/>
        <v>1</v>
      </c>
      <c r="F486" s="717"/>
      <c r="G486" s="23">
        <f t="shared" si="78"/>
        <v>1</v>
      </c>
      <c r="H486" s="717"/>
      <c r="I486" s="23">
        <f t="shared" si="79"/>
        <v>1</v>
      </c>
      <c r="J486" s="717"/>
      <c r="K486" s="23">
        <f t="shared" si="80"/>
        <v>1</v>
      </c>
      <c r="L486" s="717"/>
      <c r="M486" s="23">
        <f t="shared" si="81"/>
        <v>1</v>
      </c>
      <c r="N486" s="717"/>
      <c r="O486" s="23">
        <f t="shared" si="82"/>
        <v>1</v>
      </c>
      <c r="P486" s="717"/>
      <c r="Q486" s="23">
        <f t="shared" si="83"/>
        <v>1</v>
      </c>
      <c r="R486" s="713">
        <f t="shared" ca="1" si="84"/>
        <v>13643</v>
      </c>
      <c r="S486" s="360">
        <f t="shared" ca="1" si="75"/>
        <v>35</v>
      </c>
    </row>
    <row r="487" spans="1:19">
      <c r="A487" s="2982" t="str">
        <f>抵押物清单!C465</f>
        <v>旭辉26街区五期（北京）-18#办公LOFT-820</v>
      </c>
      <c r="B487" s="715">
        <f>抵押物清单!D465</f>
        <v>25.4</v>
      </c>
      <c r="C487" s="23">
        <f t="shared" si="76"/>
        <v>1</v>
      </c>
      <c r="D487" s="717"/>
      <c r="E487" s="23">
        <f t="shared" si="77"/>
        <v>1</v>
      </c>
      <c r="F487" s="717"/>
      <c r="G487" s="23">
        <f t="shared" si="78"/>
        <v>1</v>
      </c>
      <c r="H487" s="717"/>
      <c r="I487" s="23">
        <f t="shared" si="79"/>
        <v>1</v>
      </c>
      <c r="J487" s="717"/>
      <c r="K487" s="23">
        <f t="shared" si="80"/>
        <v>1</v>
      </c>
      <c r="L487" s="717"/>
      <c r="M487" s="23">
        <f t="shared" si="81"/>
        <v>1</v>
      </c>
      <c r="N487" s="717"/>
      <c r="O487" s="23">
        <f t="shared" si="82"/>
        <v>1</v>
      </c>
      <c r="P487" s="717"/>
      <c r="Q487" s="23">
        <f t="shared" si="83"/>
        <v>1</v>
      </c>
      <c r="R487" s="713">
        <f t="shared" ca="1" si="84"/>
        <v>13643</v>
      </c>
      <c r="S487" s="360">
        <f t="shared" ca="1" si="75"/>
        <v>35</v>
      </c>
    </row>
    <row r="488" spans="1:19">
      <c r="A488" s="2982" t="str">
        <f>抵押物清单!C466</f>
        <v>旭辉26街区五期（北京）-18#办公LOFT-821</v>
      </c>
      <c r="B488" s="715">
        <f>抵押物清单!D466</f>
        <v>25.4</v>
      </c>
      <c r="C488" s="23">
        <f t="shared" si="76"/>
        <v>1</v>
      </c>
      <c r="D488" s="717"/>
      <c r="E488" s="23">
        <f t="shared" si="77"/>
        <v>1</v>
      </c>
      <c r="F488" s="717"/>
      <c r="G488" s="23">
        <f t="shared" si="78"/>
        <v>1</v>
      </c>
      <c r="H488" s="717"/>
      <c r="I488" s="23">
        <f t="shared" si="79"/>
        <v>1</v>
      </c>
      <c r="J488" s="717"/>
      <c r="K488" s="23">
        <f t="shared" si="80"/>
        <v>1</v>
      </c>
      <c r="L488" s="717"/>
      <c r="M488" s="23">
        <f t="shared" si="81"/>
        <v>1</v>
      </c>
      <c r="N488" s="717"/>
      <c r="O488" s="23">
        <f t="shared" si="82"/>
        <v>1</v>
      </c>
      <c r="P488" s="717"/>
      <c r="Q488" s="23">
        <f t="shared" si="83"/>
        <v>1</v>
      </c>
      <c r="R488" s="713">
        <f t="shared" ca="1" si="84"/>
        <v>13643</v>
      </c>
      <c r="S488" s="360">
        <f t="shared" ca="1" si="75"/>
        <v>35</v>
      </c>
    </row>
    <row r="489" spans="1:19">
      <c r="A489" s="2982" t="str">
        <f>抵押物清单!C467</f>
        <v>旭辉26街区五期（北京）-18#办公LOFT-822</v>
      </c>
      <c r="B489" s="715">
        <f>抵押物清单!D467</f>
        <v>25.4</v>
      </c>
      <c r="C489" s="23">
        <f t="shared" si="76"/>
        <v>1</v>
      </c>
      <c r="D489" s="717"/>
      <c r="E489" s="23">
        <f t="shared" si="77"/>
        <v>1</v>
      </c>
      <c r="F489" s="717"/>
      <c r="G489" s="23">
        <f t="shared" si="78"/>
        <v>1</v>
      </c>
      <c r="H489" s="717"/>
      <c r="I489" s="23">
        <f t="shared" si="79"/>
        <v>1</v>
      </c>
      <c r="J489" s="717"/>
      <c r="K489" s="23">
        <f t="shared" si="80"/>
        <v>1</v>
      </c>
      <c r="L489" s="717"/>
      <c r="M489" s="23">
        <f t="shared" si="81"/>
        <v>1</v>
      </c>
      <c r="N489" s="717"/>
      <c r="O489" s="23">
        <f t="shared" si="82"/>
        <v>1</v>
      </c>
      <c r="P489" s="717"/>
      <c r="Q489" s="23">
        <f t="shared" si="83"/>
        <v>1</v>
      </c>
      <c r="R489" s="713">
        <f t="shared" ca="1" si="84"/>
        <v>13643</v>
      </c>
      <c r="S489" s="360">
        <f t="shared" ca="1" si="75"/>
        <v>35</v>
      </c>
    </row>
    <row r="490" spans="1:19">
      <c r="A490" s="2982" t="str">
        <f>抵押物清单!C468</f>
        <v>旭辉26街区五期（北京）-18#办公LOFT-823</v>
      </c>
      <c r="B490" s="715">
        <f>抵押物清单!D468</f>
        <v>25.4</v>
      </c>
      <c r="C490" s="23">
        <f t="shared" si="76"/>
        <v>1</v>
      </c>
      <c r="D490" s="717"/>
      <c r="E490" s="23">
        <f t="shared" si="77"/>
        <v>1</v>
      </c>
      <c r="F490" s="717"/>
      <c r="G490" s="23">
        <f t="shared" si="78"/>
        <v>1</v>
      </c>
      <c r="H490" s="717"/>
      <c r="I490" s="23">
        <f t="shared" si="79"/>
        <v>1</v>
      </c>
      <c r="J490" s="717"/>
      <c r="K490" s="23">
        <f t="shared" si="80"/>
        <v>1</v>
      </c>
      <c r="L490" s="717"/>
      <c r="M490" s="23">
        <f t="shared" si="81"/>
        <v>1</v>
      </c>
      <c r="N490" s="717"/>
      <c r="O490" s="23">
        <f t="shared" si="82"/>
        <v>1</v>
      </c>
      <c r="P490" s="717"/>
      <c r="Q490" s="23">
        <f t="shared" si="83"/>
        <v>1</v>
      </c>
      <c r="R490" s="713">
        <f t="shared" ca="1" si="84"/>
        <v>13643</v>
      </c>
      <c r="S490" s="360">
        <f t="shared" ca="1" si="75"/>
        <v>35</v>
      </c>
    </row>
    <row r="491" spans="1:19">
      <c r="A491" s="2982" t="str">
        <f>抵押物清单!C469</f>
        <v>旭辉26街区五期（北京）-18#办公LOFT-824</v>
      </c>
      <c r="B491" s="715">
        <f>抵押物清单!D469</f>
        <v>25.4</v>
      </c>
      <c r="C491" s="23">
        <f t="shared" si="76"/>
        <v>1</v>
      </c>
      <c r="D491" s="717"/>
      <c r="E491" s="23">
        <f t="shared" si="77"/>
        <v>1</v>
      </c>
      <c r="F491" s="717"/>
      <c r="G491" s="23">
        <f t="shared" si="78"/>
        <v>1</v>
      </c>
      <c r="H491" s="717"/>
      <c r="I491" s="23">
        <f t="shared" si="79"/>
        <v>1</v>
      </c>
      <c r="J491" s="717"/>
      <c r="K491" s="23">
        <f t="shared" si="80"/>
        <v>1</v>
      </c>
      <c r="L491" s="717"/>
      <c r="M491" s="23">
        <f t="shared" si="81"/>
        <v>1</v>
      </c>
      <c r="N491" s="717"/>
      <c r="O491" s="23">
        <f t="shared" si="82"/>
        <v>1</v>
      </c>
      <c r="P491" s="717"/>
      <c r="Q491" s="23">
        <f t="shared" si="83"/>
        <v>1</v>
      </c>
      <c r="R491" s="713">
        <f t="shared" ca="1" si="84"/>
        <v>13643</v>
      </c>
      <c r="S491" s="360">
        <f t="shared" ca="1" si="75"/>
        <v>35</v>
      </c>
    </row>
    <row r="492" spans="1:19">
      <c r="A492" s="2982" t="str">
        <f>抵押物清单!C470</f>
        <v>旭辉26街区五期（北京）-18#办公LOFT-825</v>
      </c>
      <c r="B492" s="715">
        <f>抵押物清单!D470</f>
        <v>25.4</v>
      </c>
      <c r="C492" s="23">
        <f t="shared" si="76"/>
        <v>1</v>
      </c>
      <c r="D492" s="717"/>
      <c r="E492" s="23">
        <f t="shared" si="77"/>
        <v>1</v>
      </c>
      <c r="F492" s="717"/>
      <c r="G492" s="23">
        <f t="shared" si="78"/>
        <v>1</v>
      </c>
      <c r="H492" s="717"/>
      <c r="I492" s="23">
        <f t="shared" si="79"/>
        <v>1</v>
      </c>
      <c r="J492" s="717"/>
      <c r="K492" s="23">
        <f t="shared" si="80"/>
        <v>1</v>
      </c>
      <c r="L492" s="717"/>
      <c r="M492" s="23">
        <f t="shared" si="81"/>
        <v>1</v>
      </c>
      <c r="N492" s="717"/>
      <c r="O492" s="23">
        <f t="shared" si="82"/>
        <v>1</v>
      </c>
      <c r="P492" s="717"/>
      <c r="Q492" s="23">
        <f t="shared" si="83"/>
        <v>1</v>
      </c>
      <c r="R492" s="713">
        <f t="shared" ca="1" si="84"/>
        <v>13643</v>
      </c>
      <c r="S492" s="360">
        <f t="shared" ca="1" si="75"/>
        <v>35</v>
      </c>
    </row>
    <row r="493" spans="1:19">
      <c r="A493" s="2982" t="str">
        <f>抵押物清单!C471</f>
        <v>旭辉26街区五期（北京）-18#办公LOFT-826</v>
      </c>
      <c r="B493" s="715">
        <f>抵押物清单!D471</f>
        <v>25.4</v>
      </c>
      <c r="C493" s="23">
        <f t="shared" si="76"/>
        <v>1</v>
      </c>
      <c r="D493" s="717"/>
      <c r="E493" s="23">
        <f t="shared" si="77"/>
        <v>1</v>
      </c>
      <c r="F493" s="717"/>
      <c r="G493" s="23">
        <f t="shared" si="78"/>
        <v>1</v>
      </c>
      <c r="H493" s="717"/>
      <c r="I493" s="23">
        <f t="shared" si="79"/>
        <v>1</v>
      </c>
      <c r="J493" s="717"/>
      <c r="K493" s="23">
        <f t="shared" si="80"/>
        <v>1</v>
      </c>
      <c r="L493" s="717"/>
      <c r="M493" s="23">
        <f t="shared" si="81"/>
        <v>1</v>
      </c>
      <c r="N493" s="717"/>
      <c r="O493" s="23">
        <f t="shared" si="82"/>
        <v>1</v>
      </c>
      <c r="P493" s="717"/>
      <c r="Q493" s="23">
        <f t="shared" si="83"/>
        <v>1</v>
      </c>
      <c r="R493" s="713">
        <f t="shared" ca="1" si="84"/>
        <v>13643</v>
      </c>
      <c r="S493" s="360">
        <f t="shared" ca="1" si="75"/>
        <v>35</v>
      </c>
    </row>
    <row r="494" spans="1:19">
      <c r="A494" s="2982" t="str">
        <f>抵押物清单!C472</f>
        <v>旭辉26街区五期（北京）-18#办公LOFT-827</v>
      </c>
      <c r="B494" s="715">
        <f>抵押物清单!D472</f>
        <v>25.4</v>
      </c>
      <c r="C494" s="23">
        <f t="shared" si="76"/>
        <v>1</v>
      </c>
      <c r="D494" s="717"/>
      <c r="E494" s="23">
        <f t="shared" si="77"/>
        <v>1</v>
      </c>
      <c r="F494" s="717"/>
      <c r="G494" s="23">
        <f t="shared" si="78"/>
        <v>1</v>
      </c>
      <c r="H494" s="717"/>
      <c r="I494" s="23">
        <f t="shared" si="79"/>
        <v>1</v>
      </c>
      <c r="J494" s="717"/>
      <c r="K494" s="23">
        <f t="shared" si="80"/>
        <v>1</v>
      </c>
      <c r="L494" s="717"/>
      <c r="M494" s="23">
        <f t="shared" si="81"/>
        <v>1</v>
      </c>
      <c r="N494" s="717"/>
      <c r="O494" s="23">
        <f t="shared" si="82"/>
        <v>1</v>
      </c>
      <c r="P494" s="717"/>
      <c r="Q494" s="23">
        <f t="shared" si="83"/>
        <v>1</v>
      </c>
      <c r="R494" s="713">
        <f t="shared" ca="1" si="84"/>
        <v>13643</v>
      </c>
      <c r="S494" s="360">
        <f t="shared" ca="1" si="75"/>
        <v>35</v>
      </c>
    </row>
    <row r="495" spans="1:19">
      <c r="A495" s="2982" t="str">
        <f>抵押物清单!C473</f>
        <v>旭辉26街区五期（北京）-18#办公LOFT-828</v>
      </c>
      <c r="B495" s="715">
        <f>抵押物清单!D473</f>
        <v>25.69</v>
      </c>
      <c r="C495" s="23">
        <f t="shared" si="76"/>
        <v>1</v>
      </c>
      <c r="D495" s="717"/>
      <c r="E495" s="23">
        <f t="shared" si="77"/>
        <v>1</v>
      </c>
      <c r="F495" s="717"/>
      <c r="G495" s="23">
        <f t="shared" si="78"/>
        <v>1</v>
      </c>
      <c r="H495" s="717"/>
      <c r="I495" s="23">
        <f t="shared" si="79"/>
        <v>1</v>
      </c>
      <c r="J495" s="717"/>
      <c r="K495" s="23">
        <f t="shared" si="80"/>
        <v>1</v>
      </c>
      <c r="L495" s="717"/>
      <c r="M495" s="23">
        <f t="shared" si="81"/>
        <v>1</v>
      </c>
      <c r="N495" s="717"/>
      <c r="O495" s="23">
        <f t="shared" si="82"/>
        <v>1</v>
      </c>
      <c r="P495" s="717"/>
      <c r="Q495" s="23">
        <f t="shared" si="83"/>
        <v>1</v>
      </c>
      <c r="R495" s="713">
        <f t="shared" ca="1" si="84"/>
        <v>13643</v>
      </c>
      <c r="S495" s="360">
        <f t="shared" ca="1" si="75"/>
        <v>35</v>
      </c>
    </row>
    <row r="496" spans="1:19">
      <c r="A496" s="2982" t="str">
        <f>抵押物清单!C474</f>
        <v>旭辉26街区五期（北京）-18#办公LOFT-829</v>
      </c>
      <c r="B496" s="715">
        <f>抵押物清单!D474</f>
        <v>57.85</v>
      </c>
      <c r="C496" s="23">
        <f t="shared" si="76"/>
        <v>1.03</v>
      </c>
      <c r="D496" s="717"/>
      <c r="E496" s="23">
        <f t="shared" si="77"/>
        <v>1</v>
      </c>
      <c r="F496" s="717"/>
      <c r="G496" s="23">
        <f t="shared" si="78"/>
        <v>1</v>
      </c>
      <c r="H496" s="717"/>
      <c r="I496" s="23">
        <f t="shared" si="79"/>
        <v>1</v>
      </c>
      <c r="J496" s="717"/>
      <c r="K496" s="23">
        <f t="shared" si="80"/>
        <v>1</v>
      </c>
      <c r="L496" s="717"/>
      <c r="M496" s="23">
        <f t="shared" si="81"/>
        <v>1</v>
      </c>
      <c r="N496" s="717"/>
      <c r="O496" s="23">
        <f t="shared" si="82"/>
        <v>1</v>
      </c>
      <c r="P496" s="717"/>
      <c r="Q496" s="23">
        <f t="shared" si="83"/>
        <v>1</v>
      </c>
      <c r="R496" s="713">
        <f t="shared" ca="1" si="84"/>
        <v>14052</v>
      </c>
      <c r="S496" s="360">
        <f t="shared" ca="1" si="75"/>
        <v>81</v>
      </c>
    </row>
    <row r="497" spans="1:19">
      <c r="A497" s="2982" t="str">
        <f>抵押物清单!C475</f>
        <v>旭辉26街区五期（北京）-18#办公LOFT-830</v>
      </c>
      <c r="B497" s="715">
        <f>抵押物清单!D475</f>
        <v>57.51</v>
      </c>
      <c r="C497" s="23">
        <f t="shared" si="76"/>
        <v>1.03</v>
      </c>
      <c r="D497" s="717"/>
      <c r="E497" s="23">
        <f t="shared" si="77"/>
        <v>1</v>
      </c>
      <c r="F497" s="717"/>
      <c r="G497" s="23">
        <f t="shared" si="78"/>
        <v>1</v>
      </c>
      <c r="H497" s="717"/>
      <c r="I497" s="23">
        <f t="shared" si="79"/>
        <v>1</v>
      </c>
      <c r="J497" s="717"/>
      <c r="K497" s="23">
        <f t="shared" si="80"/>
        <v>1</v>
      </c>
      <c r="L497" s="717"/>
      <c r="M497" s="23">
        <f t="shared" si="81"/>
        <v>1</v>
      </c>
      <c r="N497" s="717"/>
      <c r="O497" s="23">
        <f t="shared" si="82"/>
        <v>1</v>
      </c>
      <c r="P497" s="717"/>
      <c r="Q497" s="23">
        <f t="shared" si="83"/>
        <v>1</v>
      </c>
      <c r="R497" s="713">
        <f t="shared" ca="1" si="84"/>
        <v>14052</v>
      </c>
      <c r="S497" s="360">
        <f t="shared" ca="1" si="75"/>
        <v>81</v>
      </c>
    </row>
    <row r="498" spans="1:19">
      <c r="A498" s="2982" t="str">
        <f>抵押物清单!C476</f>
        <v>旭辉26街区五期（北京）-18#办公LOFT-831</v>
      </c>
      <c r="B498" s="715">
        <f>抵押物清单!D476</f>
        <v>57.51</v>
      </c>
      <c r="C498" s="23">
        <f t="shared" si="76"/>
        <v>1.03</v>
      </c>
      <c r="D498" s="717"/>
      <c r="E498" s="23">
        <f t="shared" si="77"/>
        <v>1</v>
      </c>
      <c r="F498" s="717"/>
      <c r="G498" s="23">
        <f t="shared" si="78"/>
        <v>1</v>
      </c>
      <c r="H498" s="717"/>
      <c r="I498" s="23">
        <f t="shared" si="79"/>
        <v>1</v>
      </c>
      <c r="J498" s="717"/>
      <c r="K498" s="23">
        <f t="shared" si="80"/>
        <v>1</v>
      </c>
      <c r="L498" s="717"/>
      <c r="M498" s="23">
        <f t="shared" si="81"/>
        <v>1</v>
      </c>
      <c r="N498" s="717"/>
      <c r="O498" s="23">
        <f t="shared" si="82"/>
        <v>1</v>
      </c>
      <c r="P498" s="717"/>
      <c r="Q498" s="23">
        <f t="shared" si="83"/>
        <v>1</v>
      </c>
      <c r="R498" s="713">
        <f t="shared" ca="1" si="84"/>
        <v>14052</v>
      </c>
      <c r="S498" s="360">
        <f t="shared" ca="1" si="75"/>
        <v>81</v>
      </c>
    </row>
    <row r="499" spans="1:19">
      <c r="A499" s="2982" t="str">
        <f>抵押物清单!C477</f>
        <v>旭辉26街区五期（北京）-18#办公LOFT-832</v>
      </c>
      <c r="B499" s="715">
        <f>抵押物清单!D477</f>
        <v>57.51</v>
      </c>
      <c r="C499" s="23">
        <f t="shared" si="76"/>
        <v>1.03</v>
      </c>
      <c r="D499" s="717"/>
      <c r="E499" s="23">
        <f t="shared" si="77"/>
        <v>1</v>
      </c>
      <c r="F499" s="717"/>
      <c r="G499" s="23">
        <f t="shared" si="78"/>
        <v>1</v>
      </c>
      <c r="H499" s="717"/>
      <c r="I499" s="23">
        <f t="shared" si="79"/>
        <v>1</v>
      </c>
      <c r="J499" s="717"/>
      <c r="K499" s="23">
        <f t="shared" si="80"/>
        <v>1</v>
      </c>
      <c r="L499" s="717"/>
      <c r="M499" s="23">
        <f t="shared" si="81"/>
        <v>1</v>
      </c>
      <c r="N499" s="717"/>
      <c r="O499" s="23">
        <f t="shared" si="82"/>
        <v>1</v>
      </c>
      <c r="P499" s="717"/>
      <c r="Q499" s="23">
        <f t="shared" si="83"/>
        <v>1</v>
      </c>
      <c r="R499" s="713">
        <f t="shared" ca="1" si="84"/>
        <v>14052</v>
      </c>
      <c r="S499" s="360">
        <f t="shared" ca="1" si="75"/>
        <v>81</v>
      </c>
    </row>
    <row r="500" spans="1:19">
      <c r="A500" s="2982" t="str">
        <f>抵押物清单!C478</f>
        <v>旭辉26街区五期（北京）-18#办公LOFT-833</v>
      </c>
      <c r="B500" s="715">
        <f>抵押物清单!D478</f>
        <v>57.51</v>
      </c>
      <c r="C500" s="23">
        <f t="shared" si="76"/>
        <v>1.03</v>
      </c>
      <c r="D500" s="717"/>
      <c r="E500" s="23">
        <f t="shared" si="77"/>
        <v>1</v>
      </c>
      <c r="F500" s="717"/>
      <c r="G500" s="23">
        <f t="shared" si="78"/>
        <v>1</v>
      </c>
      <c r="H500" s="717"/>
      <c r="I500" s="23">
        <f t="shared" si="79"/>
        <v>1</v>
      </c>
      <c r="J500" s="717"/>
      <c r="K500" s="23">
        <f t="shared" si="80"/>
        <v>1</v>
      </c>
      <c r="L500" s="717"/>
      <c r="M500" s="23">
        <f t="shared" si="81"/>
        <v>1</v>
      </c>
      <c r="N500" s="717"/>
      <c r="O500" s="23">
        <f t="shared" si="82"/>
        <v>1</v>
      </c>
      <c r="P500" s="717"/>
      <c r="Q500" s="23">
        <f t="shared" si="83"/>
        <v>1</v>
      </c>
      <c r="R500" s="713">
        <f t="shared" ca="1" si="84"/>
        <v>14052</v>
      </c>
      <c r="S500" s="360">
        <f t="shared" ca="1" si="75"/>
        <v>81</v>
      </c>
    </row>
    <row r="501" spans="1:19">
      <c r="A501" s="2982" t="str">
        <f>抵押物清单!C479</f>
        <v>旭辉26街区五期（北京）-18#办公LOFT-834</v>
      </c>
      <c r="B501" s="715">
        <f>抵押物清单!D479</f>
        <v>57.51</v>
      </c>
      <c r="C501" s="23">
        <f t="shared" si="76"/>
        <v>1.03</v>
      </c>
      <c r="D501" s="717"/>
      <c r="E501" s="23">
        <f t="shared" si="77"/>
        <v>1</v>
      </c>
      <c r="F501" s="717"/>
      <c r="G501" s="23">
        <f t="shared" si="78"/>
        <v>1</v>
      </c>
      <c r="H501" s="717"/>
      <c r="I501" s="23">
        <f t="shared" si="79"/>
        <v>1</v>
      </c>
      <c r="J501" s="717"/>
      <c r="K501" s="23">
        <f t="shared" si="80"/>
        <v>1</v>
      </c>
      <c r="L501" s="717"/>
      <c r="M501" s="23">
        <f t="shared" si="81"/>
        <v>1</v>
      </c>
      <c r="N501" s="717"/>
      <c r="O501" s="23">
        <f t="shared" si="82"/>
        <v>1</v>
      </c>
      <c r="P501" s="717"/>
      <c r="Q501" s="23">
        <f t="shared" si="83"/>
        <v>1</v>
      </c>
      <c r="R501" s="713">
        <f t="shared" ca="1" si="84"/>
        <v>14052</v>
      </c>
      <c r="S501" s="360">
        <f t="shared" ca="1" si="75"/>
        <v>81</v>
      </c>
    </row>
    <row r="502" spans="1:19">
      <c r="A502" s="2982" t="str">
        <f>抵押物清单!C480</f>
        <v>旭辉26街区五期（北京）-18#办公LOFT-835</v>
      </c>
      <c r="B502" s="715">
        <f>抵押物清单!D480</f>
        <v>57.51</v>
      </c>
      <c r="C502" s="23">
        <f t="shared" si="76"/>
        <v>1.03</v>
      </c>
      <c r="D502" s="717"/>
      <c r="E502" s="23">
        <f t="shared" si="77"/>
        <v>1</v>
      </c>
      <c r="F502" s="717"/>
      <c r="G502" s="23">
        <f t="shared" si="78"/>
        <v>1</v>
      </c>
      <c r="H502" s="717"/>
      <c r="I502" s="23">
        <f t="shared" si="79"/>
        <v>1</v>
      </c>
      <c r="J502" s="717"/>
      <c r="K502" s="23">
        <f t="shared" si="80"/>
        <v>1</v>
      </c>
      <c r="L502" s="717"/>
      <c r="M502" s="23">
        <f t="shared" si="81"/>
        <v>1</v>
      </c>
      <c r="N502" s="717"/>
      <c r="O502" s="23">
        <f t="shared" si="82"/>
        <v>1</v>
      </c>
      <c r="P502" s="717"/>
      <c r="Q502" s="23">
        <f t="shared" si="83"/>
        <v>1</v>
      </c>
      <c r="R502" s="713">
        <f t="shared" ca="1" si="84"/>
        <v>14052</v>
      </c>
      <c r="S502" s="360">
        <f t="shared" ca="1" si="75"/>
        <v>81</v>
      </c>
    </row>
    <row r="503" spans="1:19">
      <c r="A503" s="2982" t="str">
        <f>抵押物清单!C481</f>
        <v>旭辉26街区五期（北京）-18#办公LOFT-836</v>
      </c>
      <c r="B503" s="715">
        <f>抵押物清单!D481</f>
        <v>57.51</v>
      </c>
      <c r="C503" s="23">
        <f t="shared" si="76"/>
        <v>1.03</v>
      </c>
      <c r="D503" s="717"/>
      <c r="E503" s="23">
        <f t="shared" si="77"/>
        <v>1</v>
      </c>
      <c r="F503" s="717"/>
      <c r="G503" s="23">
        <f t="shared" si="78"/>
        <v>1</v>
      </c>
      <c r="H503" s="717"/>
      <c r="I503" s="23">
        <f t="shared" si="79"/>
        <v>1</v>
      </c>
      <c r="J503" s="717"/>
      <c r="K503" s="23">
        <f t="shared" si="80"/>
        <v>1</v>
      </c>
      <c r="L503" s="717"/>
      <c r="M503" s="23">
        <f t="shared" si="81"/>
        <v>1</v>
      </c>
      <c r="N503" s="717"/>
      <c r="O503" s="23">
        <f t="shared" si="82"/>
        <v>1</v>
      </c>
      <c r="P503" s="717"/>
      <c r="Q503" s="23">
        <f t="shared" si="83"/>
        <v>1</v>
      </c>
      <c r="R503" s="713">
        <f t="shared" ca="1" si="84"/>
        <v>14052</v>
      </c>
      <c r="S503" s="360">
        <f t="shared" ca="1" si="75"/>
        <v>81</v>
      </c>
    </row>
    <row r="504" spans="1:19">
      <c r="A504" s="2982" t="str">
        <f>抵押物清单!C482</f>
        <v>旭辉26街区五期（北京）-18#办公LOFT-837</v>
      </c>
      <c r="B504" s="715">
        <f>抵押物清单!D482</f>
        <v>57.51</v>
      </c>
      <c r="C504" s="23">
        <f t="shared" si="76"/>
        <v>1.03</v>
      </c>
      <c r="D504" s="717"/>
      <c r="E504" s="23">
        <f t="shared" si="77"/>
        <v>1</v>
      </c>
      <c r="F504" s="717"/>
      <c r="G504" s="23">
        <f t="shared" si="78"/>
        <v>1</v>
      </c>
      <c r="H504" s="717"/>
      <c r="I504" s="23">
        <f t="shared" si="79"/>
        <v>1</v>
      </c>
      <c r="J504" s="717"/>
      <c r="K504" s="23">
        <f t="shared" si="80"/>
        <v>1</v>
      </c>
      <c r="L504" s="717"/>
      <c r="M504" s="23">
        <f t="shared" si="81"/>
        <v>1</v>
      </c>
      <c r="N504" s="717"/>
      <c r="O504" s="23">
        <f t="shared" si="82"/>
        <v>1</v>
      </c>
      <c r="P504" s="717"/>
      <c r="Q504" s="23">
        <f t="shared" si="83"/>
        <v>1</v>
      </c>
      <c r="R504" s="713">
        <f t="shared" ca="1" si="84"/>
        <v>14052</v>
      </c>
      <c r="S504" s="360">
        <f t="shared" ca="1" si="75"/>
        <v>81</v>
      </c>
    </row>
    <row r="505" spans="1:19">
      <c r="A505" s="2982" t="str">
        <f>抵押物清单!C483</f>
        <v>旭辉26街区五期（北京）-18#办公LOFT-838</v>
      </c>
      <c r="B505" s="715">
        <f>抵押物清单!D483</f>
        <v>57.51</v>
      </c>
      <c r="C505" s="23">
        <f t="shared" si="76"/>
        <v>1.03</v>
      </c>
      <c r="D505" s="717"/>
      <c r="E505" s="23">
        <f t="shared" si="77"/>
        <v>1</v>
      </c>
      <c r="F505" s="717"/>
      <c r="G505" s="23">
        <f t="shared" si="78"/>
        <v>1</v>
      </c>
      <c r="H505" s="717"/>
      <c r="I505" s="23">
        <f t="shared" si="79"/>
        <v>1</v>
      </c>
      <c r="J505" s="717"/>
      <c r="K505" s="23">
        <f t="shared" si="80"/>
        <v>1</v>
      </c>
      <c r="L505" s="717"/>
      <c r="M505" s="23">
        <f t="shared" si="81"/>
        <v>1</v>
      </c>
      <c r="N505" s="717"/>
      <c r="O505" s="23">
        <f t="shared" si="82"/>
        <v>1</v>
      </c>
      <c r="P505" s="717"/>
      <c r="Q505" s="23">
        <f t="shared" si="83"/>
        <v>1</v>
      </c>
      <c r="R505" s="713">
        <f t="shared" ca="1" si="84"/>
        <v>14052</v>
      </c>
      <c r="S505" s="360">
        <f t="shared" ca="1" si="75"/>
        <v>81</v>
      </c>
    </row>
    <row r="506" spans="1:19">
      <c r="A506" s="2982" t="str">
        <f>抵押物清单!C484</f>
        <v>旭辉26街区五期（北京）-18#办公LOFT-839</v>
      </c>
      <c r="B506" s="715">
        <f>抵押物清单!D484</f>
        <v>57.51</v>
      </c>
      <c r="C506" s="23">
        <f t="shared" si="76"/>
        <v>1.03</v>
      </c>
      <c r="D506" s="717"/>
      <c r="E506" s="23">
        <f t="shared" si="77"/>
        <v>1</v>
      </c>
      <c r="F506" s="717"/>
      <c r="G506" s="23">
        <f t="shared" si="78"/>
        <v>1</v>
      </c>
      <c r="H506" s="717"/>
      <c r="I506" s="23">
        <f t="shared" si="79"/>
        <v>1</v>
      </c>
      <c r="J506" s="717"/>
      <c r="K506" s="23">
        <f t="shared" si="80"/>
        <v>1</v>
      </c>
      <c r="L506" s="717"/>
      <c r="M506" s="23">
        <f t="shared" si="81"/>
        <v>1</v>
      </c>
      <c r="N506" s="717"/>
      <c r="O506" s="23">
        <f t="shared" si="82"/>
        <v>1</v>
      </c>
      <c r="P506" s="717"/>
      <c r="Q506" s="23">
        <f t="shared" si="83"/>
        <v>1</v>
      </c>
      <c r="R506" s="713">
        <f t="shared" ca="1" si="84"/>
        <v>14052</v>
      </c>
      <c r="S506" s="360">
        <f t="shared" ca="1" si="75"/>
        <v>81</v>
      </c>
    </row>
    <row r="507" spans="1:19">
      <c r="A507" s="2982" t="str">
        <f>抵押物清单!C485</f>
        <v>旭辉26街区五期（北京）-18#办公LOFT-840</v>
      </c>
      <c r="B507" s="715">
        <f>抵押物清单!D485</f>
        <v>57.51</v>
      </c>
      <c r="C507" s="23">
        <f t="shared" si="76"/>
        <v>1.03</v>
      </c>
      <c r="D507" s="717"/>
      <c r="E507" s="23">
        <f t="shared" si="77"/>
        <v>1</v>
      </c>
      <c r="F507" s="717"/>
      <c r="G507" s="23">
        <f t="shared" si="78"/>
        <v>1</v>
      </c>
      <c r="H507" s="717"/>
      <c r="I507" s="23">
        <f t="shared" si="79"/>
        <v>1</v>
      </c>
      <c r="J507" s="717"/>
      <c r="K507" s="23">
        <f t="shared" si="80"/>
        <v>1</v>
      </c>
      <c r="L507" s="717"/>
      <c r="M507" s="23">
        <f t="shared" si="81"/>
        <v>1</v>
      </c>
      <c r="N507" s="717"/>
      <c r="O507" s="23">
        <f t="shared" si="82"/>
        <v>1</v>
      </c>
      <c r="P507" s="717"/>
      <c r="Q507" s="23">
        <f t="shared" si="83"/>
        <v>1</v>
      </c>
      <c r="R507" s="713">
        <f t="shared" ca="1" si="84"/>
        <v>14052</v>
      </c>
      <c r="S507" s="360">
        <f t="shared" ca="1" si="75"/>
        <v>81</v>
      </c>
    </row>
    <row r="508" spans="1:19">
      <c r="A508" s="2982" t="str">
        <f>抵押物清单!C486</f>
        <v>旭辉26街区五期（北京）-18#办公LOFT-841</v>
      </c>
      <c r="B508" s="715">
        <f>抵押物清单!D486</f>
        <v>57.51</v>
      </c>
      <c r="C508" s="23">
        <f t="shared" si="76"/>
        <v>1.03</v>
      </c>
      <c r="D508" s="717"/>
      <c r="E508" s="23">
        <f t="shared" si="77"/>
        <v>1</v>
      </c>
      <c r="F508" s="717"/>
      <c r="G508" s="23">
        <f t="shared" si="78"/>
        <v>1</v>
      </c>
      <c r="H508" s="717"/>
      <c r="I508" s="23">
        <f t="shared" si="79"/>
        <v>1</v>
      </c>
      <c r="J508" s="717"/>
      <c r="K508" s="23">
        <f t="shared" si="80"/>
        <v>1</v>
      </c>
      <c r="L508" s="717"/>
      <c r="M508" s="23">
        <f t="shared" si="81"/>
        <v>1</v>
      </c>
      <c r="N508" s="717"/>
      <c r="O508" s="23">
        <f t="shared" si="82"/>
        <v>1</v>
      </c>
      <c r="P508" s="717"/>
      <c r="Q508" s="23">
        <f t="shared" si="83"/>
        <v>1</v>
      </c>
      <c r="R508" s="713">
        <f t="shared" ca="1" si="84"/>
        <v>14052</v>
      </c>
      <c r="S508" s="360">
        <f t="shared" ca="1" si="75"/>
        <v>81</v>
      </c>
    </row>
    <row r="509" spans="1:19">
      <c r="A509" s="2982" t="str">
        <f>抵押物清单!C487</f>
        <v>旭辉26街区五期（北京）-18#办公LOFT-842</v>
      </c>
      <c r="B509" s="715">
        <f>抵押物清单!D487</f>
        <v>57.51</v>
      </c>
      <c r="C509" s="23">
        <f t="shared" si="76"/>
        <v>1.03</v>
      </c>
      <c r="D509" s="717"/>
      <c r="E509" s="23">
        <f t="shared" si="77"/>
        <v>1</v>
      </c>
      <c r="F509" s="717"/>
      <c r="G509" s="23">
        <f t="shared" si="78"/>
        <v>1</v>
      </c>
      <c r="H509" s="717"/>
      <c r="I509" s="23">
        <f t="shared" si="79"/>
        <v>1</v>
      </c>
      <c r="J509" s="717"/>
      <c r="K509" s="23">
        <f t="shared" si="80"/>
        <v>1</v>
      </c>
      <c r="L509" s="717"/>
      <c r="M509" s="23">
        <f t="shared" si="81"/>
        <v>1</v>
      </c>
      <c r="N509" s="717"/>
      <c r="O509" s="23">
        <f t="shared" si="82"/>
        <v>1</v>
      </c>
      <c r="P509" s="717"/>
      <c r="Q509" s="23">
        <f t="shared" si="83"/>
        <v>1</v>
      </c>
      <c r="R509" s="713">
        <f t="shared" ca="1" si="84"/>
        <v>14052</v>
      </c>
      <c r="S509" s="360">
        <f t="shared" ca="1" si="75"/>
        <v>81</v>
      </c>
    </row>
    <row r="510" spans="1:19">
      <c r="A510" s="2982" t="str">
        <f>抵押物清单!C488</f>
        <v>旭辉26街区五期（北京）-18#办公LOFT-843</v>
      </c>
      <c r="B510" s="715">
        <f>抵押物清单!D488</f>
        <v>57.85</v>
      </c>
      <c r="C510" s="23">
        <f t="shared" si="76"/>
        <v>1.03</v>
      </c>
      <c r="D510" s="717"/>
      <c r="E510" s="23">
        <f t="shared" si="77"/>
        <v>1</v>
      </c>
      <c r="F510" s="717"/>
      <c r="G510" s="23">
        <f t="shared" si="78"/>
        <v>1</v>
      </c>
      <c r="H510" s="717"/>
      <c r="I510" s="23">
        <f t="shared" si="79"/>
        <v>1</v>
      </c>
      <c r="J510" s="717"/>
      <c r="K510" s="23">
        <f t="shared" si="80"/>
        <v>1</v>
      </c>
      <c r="L510" s="717"/>
      <c r="M510" s="23">
        <f t="shared" si="81"/>
        <v>1</v>
      </c>
      <c r="N510" s="717"/>
      <c r="O510" s="23">
        <f t="shared" si="82"/>
        <v>1</v>
      </c>
      <c r="P510" s="717"/>
      <c r="Q510" s="23">
        <f t="shared" si="83"/>
        <v>1</v>
      </c>
      <c r="R510" s="713">
        <f t="shared" ca="1" si="84"/>
        <v>14052</v>
      </c>
      <c r="S510" s="360">
        <f t="shared" ca="1" si="75"/>
        <v>81</v>
      </c>
    </row>
    <row r="511" spans="1:19">
      <c r="A511" s="2982" t="str">
        <f>抵押物清单!C489</f>
        <v>旭辉26街区五期（北京）-18#办公LOFT-844</v>
      </c>
      <c r="B511" s="715">
        <f>抵押物清单!D489</f>
        <v>39.49</v>
      </c>
      <c r="C511" s="23">
        <f t="shared" si="76"/>
        <v>1.01</v>
      </c>
      <c r="D511" s="717"/>
      <c r="E511" s="23">
        <f t="shared" si="77"/>
        <v>1</v>
      </c>
      <c r="F511" s="717"/>
      <c r="G511" s="23">
        <f t="shared" si="78"/>
        <v>1</v>
      </c>
      <c r="H511" s="717"/>
      <c r="I511" s="23">
        <f t="shared" si="79"/>
        <v>1</v>
      </c>
      <c r="J511" s="717"/>
      <c r="K511" s="23">
        <f t="shared" si="80"/>
        <v>1</v>
      </c>
      <c r="L511" s="717"/>
      <c r="M511" s="23">
        <f t="shared" si="81"/>
        <v>1</v>
      </c>
      <c r="N511" s="717"/>
      <c r="O511" s="23">
        <f t="shared" si="82"/>
        <v>1</v>
      </c>
      <c r="P511" s="717"/>
      <c r="Q511" s="23">
        <f t="shared" si="83"/>
        <v>1</v>
      </c>
      <c r="R511" s="713">
        <f t="shared" ca="1" si="84"/>
        <v>13779</v>
      </c>
      <c r="S511" s="360">
        <f t="shared" ca="1" si="75"/>
        <v>54</v>
      </c>
    </row>
    <row r="512" spans="1:19">
      <c r="A512" s="2982" t="str">
        <f>抵押物清单!C490</f>
        <v>旭辉26街区五期（北京）-18#办公LOFT-845</v>
      </c>
      <c r="B512" s="715">
        <f>抵押物清单!D490</f>
        <v>39.119999999999997</v>
      </c>
      <c r="C512" s="23">
        <f t="shared" si="76"/>
        <v>1.01</v>
      </c>
      <c r="D512" s="717"/>
      <c r="E512" s="23">
        <f t="shared" si="77"/>
        <v>1</v>
      </c>
      <c r="F512" s="717"/>
      <c r="G512" s="23">
        <f t="shared" si="78"/>
        <v>1</v>
      </c>
      <c r="H512" s="717"/>
      <c r="I512" s="23">
        <f t="shared" si="79"/>
        <v>1</v>
      </c>
      <c r="J512" s="717"/>
      <c r="K512" s="23">
        <f t="shared" si="80"/>
        <v>1</v>
      </c>
      <c r="L512" s="717"/>
      <c r="M512" s="23">
        <f t="shared" si="81"/>
        <v>1</v>
      </c>
      <c r="N512" s="717"/>
      <c r="O512" s="23">
        <f t="shared" si="82"/>
        <v>1</v>
      </c>
      <c r="P512" s="717"/>
      <c r="Q512" s="23">
        <f t="shared" si="83"/>
        <v>1</v>
      </c>
      <c r="R512" s="713">
        <f t="shared" ca="1" si="84"/>
        <v>13779</v>
      </c>
      <c r="S512" s="360">
        <f t="shared" ca="1" si="75"/>
        <v>54</v>
      </c>
    </row>
    <row r="513" spans="1:19">
      <c r="A513" s="2982" t="str">
        <f>抵押物清单!C491</f>
        <v>旭辉26街区五期（北京）-18#办公LOFT-846</v>
      </c>
      <c r="B513" s="715">
        <f>抵押物清单!D491</f>
        <v>39.119999999999997</v>
      </c>
      <c r="C513" s="23">
        <f t="shared" si="76"/>
        <v>1.01</v>
      </c>
      <c r="D513" s="717"/>
      <c r="E513" s="23">
        <f t="shared" si="77"/>
        <v>1</v>
      </c>
      <c r="F513" s="717"/>
      <c r="G513" s="23">
        <f t="shared" si="78"/>
        <v>1</v>
      </c>
      <c r="H513" s="717"/>
      <c r="I513" s="23">
        <f t="shared" si="79"/>
        <v>1</v>
      </c>
      <c r="J513" s="717"/>
      <c r="K513" s="23">
        <f t="shared" si="80"/>
        <v>1</v>
      </c>
      <c r="L513" s="717"/>
      <c r="M513" s="23">
        <f t="shared" si="81"/>
        <v>1</v>
      </c>
      <c r="N513" s="717"/>
      <c r="O513" s="23">
        <f t="shared" si="82"/>
        <v>1</v>
      </c>
      <c r="P513" s="717"/>
      <c r="Q513" s="23">
        <f t="shared" si="83"/>
        <v>1</v>
      </c>
      <c r="R513" s="713">
        <f t="shared" ca="1" si="84"/>
        <v>13779</v>
      </c>
      <c r="S513" s="360">
        <f t="shared" ca="1" si="75"/>
        <v>54</v>
      </c>
    </row>
    <row r="514" spans="1:19">
      <c r="A514" s="2982" t="str">
        <f>抵押物清单!C492</f>
        <v>旭辉26街区五期（北京）-18#办公LOFT-847</v>
      </c>
      <c r="B514" s="715">
        <f>抵押物清单!D492</f>
        <v>39.119999999999997</v>
      </c>
      <c r="C514" s="23">
        <f t="shared" si="76"/>
        <v>1.01</v>
      </c>
      <c r="D514" s="717"/>
      <c r="E514" s="23">
        <f t="shared" si="77"/>
        <v>1</v>
      </c>
      <c r="F514" s="717"/>
      <c r="G514" s="23">
        <f t="shared" si="78"/>
        <v>1</v>
      </c>
      <c r="H514" s="717"/>
      <c r="I514" s="23">
        <f t="shared" si="79"/>
        <v>1</v>
      </c>
      <c r="J514" s="717"/>
      <c r="K514" s="23">
        <f t="shared" si="80"/>
        <v>1</v>
      </c>
      <c r="L514" s="717"/>
      <c r="M514" s="23">
        <f t="shared" si="81"/>
        <v>1</v>
      </c>
      <c r="N514" s="717"/>
      <c r="O514" s="23">
        <f t="shared" si="82"/>
        <v>1</v>
      </c>
      <c r="P514" s="717"/>
      <c r="Q514" s="23">
        <f t="shared" si="83"/>
        <v>1</v>
      </c>
      <c r="R514" s="713">
        <f t="shared" ca="1" si="84"/>
        <v>13779</v>
      </c>
      <c r="S514" s="360">
        <f t="shared" ca="1" si="75"/>
        <v>54</v>
      </c>
    </row>
    <row r="515" spans="1:19">
      <c r="A515" s="2982" t="str">
        <f>抵押物清单!C493</f>
        <v>旭辉26街区五期（北京）-18#办公LOFT-848</v>
      </c>
      <c r="B515" s="715">
        <f>抵押物清单!D493</f>
        <v>39.119999999999997</v>
      </c>
      <c r="C515" s="23">
        <f t="shared" si="76"/>
        <v>1.01</v>
      </c>
      <c r="D515" s="717"/>
      <c r="E515" s="23">
        <f t="shared" si="77"/>
        <v>1</v>
      </c>
      <c r="F515" s="717"/>
      <c r="G515" s="23">
        <f t="shared" si="78"/>
        <v>1</v>
      </c>
      <c r="H515" s="717"/>
      <c r="I515" s="23">
        <f t="shared" si="79"/>
        <v>1</v>
      </c>
      <c r="J515" s="717"/>
      <c r="K515" s="23">
        <f t="shared" si="80"/>
        <v>1</v>
      </c>
      <c r="L515" s="717"/>
      <c r="M515" s="23">
        <f t="shared" si="81"/>
        <v>1</v>
      </c>
      <c r="N515" s="717"/>
      <c r="O515" s="23">
        <f t="shared" si="82"/>
        <v>1</v>
      </c>
      <c r="P515" s="717"/>
      <c r="Q515" s="23">
        <f t="shared" si="83"/>
        <v>1</v>
      </c>
      <c r="R515" s="713">
        <f t="shared" ca="1" si="84"/>
        <v>13779</v>
      </c>
      <c r="S515" s="360">
        <f t="shared" ca="1" si="75"/>
        <v>54</v>
      </c>
    </row>
    <row r="516" spans="1:19">
      <c r="A516" s="2982" t="str">
        <f>抵押物清单!C494</f>
        <v>旭辉26街区五期（北京）-18#办公LOFT-849</v>
      </c>
      <c r="B516" s="715">
        <f>抵押物清单!D494</f>
        <v>39.119999999999997</v>
      </c>
      <c r="C516" s="23">
        <f t="shared" si="76"/>
        <v>1.01</v>
      </c>
      <c r="D516" s="717"/>
      <c r="E516" s="23">
        <f t="shared" si="77"/>
        <v>1</v>
      </c>
      <c r="F516" s="717"/>
      <c r="G516" s="23">
        <f t="shared" si="78"/>
        <v>1</v>
      </c>
      <c r="H516" s="717"/>
      <c r="I516" s="23">
        <f t="shared" si="79"/>
        <v>1</v>
      </c>
      <c r="J516" s="717"/>
      <c r="K516" s="23">
        <f t="shared" si="80"/>
        <v>1</v>
      </c>
      <c r="L516" s="717"/>
      <c r="M516" s="23">
        <f t="shared" si="81"/>
        <v>1</v>
      </c>
      <c r="N516" s="717"/>
      <c r="O516" s="23">
        <f t="shared" si="82"/>
        <v>1</v>
      </c>
      <c r="P516" s="717"/>
      <c r="Q516" s="23">
        <f t="shared" si="83"/>
        <v>1</v>
      </c>
      <c r="R516" s="713">
        <f t="shared" ca="1" si="84"/>
        <v>13779</v>
      </c>
      <c r="S516" s="360">
        <f t="shared" ca="1" si="75"/>
        <v>54</v>
      </c>
    </row>
    <row r="517" spans="1:19">
      <c r="A517" s="2982" t="str">
        <f>抵押物清单!C495</f>
        <v>旭辉26街区五期（北京）-18#办公LOFT-850</v>
      </c>
      <c r="B517" s="715">
        <f>抵押物清单!D495</f>
        <v>39.119999999999997</v>
      </c>
      <c r="C517" s="23">
        <f t="shared" si="76"/>
        <v>1.01</v>
      </c>
      <c r="D517" s="717"/>
      <c r="E517" s="23">
        <f t="shared" si="77"/>
        <v>1</v>
      </c>
      <c r="F517" s="717"/>
      <c r="G517" s="23">
        <f t="shared" si="78"/>
        <v>1</v>
      </c>
      <c r="H517" s="717"/>
      <c r="I517" s="23">
        <f t="shared" si="79"/>
        <v>1</v>
      </c>
      <c r="J517" s="717"/>
      <c r="K517" s="23">
        <f t="shared" si="80"/>
        <v>1</v>
      </c>
      <c r="L517" s="717"/>
      <c r="M517" s="23">
        <f t="shared" si="81"/>
        <v>1</v>
      </c>
      <c r="N517" s="717"/>
      <c r="O517" s="23">
        <f t="shared" si="82"/>
        <v>1</v>
      </c>
      <c r="P517" s="717"/>
      <c r="Q517" s="23">
        <f t="shared" si="83"/>
        <v>1</v>
      </c>
      <c r="R517" s="713">
        <f t="shared" ca="1" si="84"/>
        <v>13779</v>
      </c>
      <c r="S517" s="360">
        <f t="shared" ca="1" si="75"/>
        <v>54</v>
      </c>
    </row>
    <row r="518" spans="1:19">
      <c r="A518" s="2982" t="str">
        <f>抵押物清单!C496</f>
        <v>旭辉26街区五期（北京）-18#办公LOFT-851</v>
      </c>
      <c r="B518" s="715">
        <f>抵押物清单!D496</f>
        <v>39.119999999999997</v>
      </c>
      <c r="C518" s="23">
        <f t="shared" si="76"/>
        <v>1.01</v>
      </c>
      <c r="D518" s="717"/>
      <c r="E518" s="23">
        <f t="shared" si="77"/>
        <v>1</v>
      </c>
      <c r="F518" s="717"/>
      <c r="G518" s="23">
        <f t="shared" si="78"/>
        <v>1</v>
      </c>
      <c r="H518" s="717"/>
      <c r="I518" s="23">
        <f t="shared" si="79"/>
        <v>1</v>
      </c>
      <c r="J518" s="717"/>
      <c r="K518" s="23">
        <f t="shared" si="80"/>
        <v>1</v>
      </c>
      <c r="L518" s="717"/>
      <c r="M518" s="23">
        <f t="shared" si="81"/>
        <v>1</v>
      </c>
      <c r="N518" s="717"/>
      <c r="O518" s="23">
        <f t="shared" si="82"/>
        <v>1</v>
      </c>
      <c r="P518" s="717"/>
      <c r="Q518" s="23">
        <f t="shared" si="83"/>
        <v>1</v>
      </c>
      <c r="R518" s="713">
        <f t="shared" ca="1" si="84"/>
        <v>13779</v>
      </c>
      <c r="S518" s="360">
        <f t="shared" ca="1" si="75"/>
        <v>54</v>
      </c>
    </row>
    <row r="519" spans="1:19">
      <c r="A519" s="2982" t="str">
        <f>抵押物清单!C497</f>
        <v>旭辉26街区五期（北京）-18#办公LOFT-852</v>
      </c>
      <c r="B519" s="715">
        <f>抵押物清单!D497</f>
        <v>39.119999999999997</v>
      </c>
      <c r="C519" s="23">
        <f t="shared" si="76"/>
        <v>1.01</v>
      </c>
      <c r="D519" s="717"/>
      <c r="E519" s="23">
        <f t="shared" si="77"/>
        <v>1</v>
      </c>
      <c r="F519" s="717"/>
      <c r="G519" s="23">
        <f t="shared" si="78"/>
        <v>1</v>
      </c>
      <c r="H519" s="717"/>
      <c r="I519" s="23">
        <f t="shared" si="79"/>
        <v>1</v>
      </c>
      <c r="J519" s="717"/>
      <c r="K519" s="23">
        <f t="shared" si="80"/>
        <v>1</v>
      </c>
      <c r="L519" s="717"/>
      <c r="M519" s="23">
        <f t="shared" si="81"/>
        <v>1</v>
      </c>
      <c r="N519" s="717"/>
      <c r="O519" s="23">
        <f t="shared" si="82"/>
        <v>1</v>
      </c>
      <c r="P519" s="717"/>
      <c r="Q519" s="23">
        <f t="shared" si="83"/>
        <v>1</v>
      </c>
      <c r="R519" s="713">
        <f t="shared" ca="1" si="84"/>
        <v>13779</v>
      </c>
      <c r="S519" s="360">
        <f t="shared" ca="1" si="75"/>
        <v>54</v>
      </c>
    </row>
    <row r="520" spans="1:19">
      <c r="A520" s="2982" t="str">
        <f>抵押物清单!C498</f>
        <v>旭辉26街区五期（北京）-18#办公LOFT-853</v>
      </c>
      <c r="B520" s="715">
        <f>抵押物清单!D498</f>
        <v>39.119999999999997</v>
      </c>
      <c r="C520" s="23">
        <f t="shared" si="76"/>
        <v>1.01</v>
      </c>
      <c r="D520" s="717"/>
      <c r="E520" s="23">
        <f t="shared" si="77"/>
        <v>1</v>
      </c>
      <c r="F520" s="717"/>
      <c r="G520" s="23">
        <f t="shared" si="78"/>
        <v>1</v>
      </c>
      <c r="H520" s="717"/>
      <c r="I520" s="23">
        <f t="shared" si="79"/>
        <v>1</v>
      </c>
      <c r="J520" s="717"/>
      <c r="K520" s="23">
        <f t="shared" si="80"/>
        <v>1</v>
      </c>
      <c r="L520" s="717"/>
      <c r="M520" s="23">
        <f t="shared" si="81"/>
        <v>1</v>
      </c>
      <c r="N520" s="717"/>
      <c r="O520" s="23">
        <f t="shared" si="82"/>
        <v>1</v>
      </c>
      <c r="P520" s="717"/>
      <c r="Q520" s="23">
        <f t="shared" si="83"/>
        <v>1</v>
      </c>
      <c r="R520" s="713">
        <f t="shared" ca="1" si="84"/>
        <v>13779</v>
      </c>
      <c r="S520" s="360">
        <f t="shared" ca="1" si="75"/>
        <v>54</v>
      </c>
    </row>
    <row r="521" spans="1:19">
      <c r="A521" s="2982" t="str">
        <f>抵押物清单!C499</f>
        <v>旭辉26街区五期（北京）-18#办公LOFT-854</v>
      </c>
      <c r="B521" s="715">
        <f>抵押物清单!D499</f>
        <v>39.119999999999997</v>
      </c>
      <c r="C521" s="23">
        <f t="shared" si="76"/>
        <v>1.01</v>
      </c>
      <c r="D521" s="717"/>
      <c r="E521" s="23">
        <f t="shared" si="77"/>
        <v>1</v>
      </c>
      <c r="F521" s="717"/>
      <c r="G521" s="23">
        <f t="shared" si="78"/>
        <v>1</v>
      </c>
      <c r="H521" s="717"/>
      <c r="I521" s="23">
        <f t="shared" si="79"/>
        <v>1</v>
      </c>
      <c r="J521" s="717"/>
      <c r="K521" s="23">
        <f t="shared" si="80"/>
        <v>1</v>
      </c>
      <c r="L521" s="717"/>
      <c r="M521" s="23">
        <f t="shared" si="81"/>
        <v>1</v>
      </c>
      <c r="N521" s="717"/>
      <c r="O521" s="23">
        <f t="shared" si="82"/>
        <v>1</v>
      </c>
      <c r="P521" s="717"/>
      <c r="Q521" s="23">
        <f t="shared" si="83"/>
        <v>1</v>
      </c>
      <c r="R521" s="713">
        <f t="shared" ca="1" si="84"/>
        <v>13779</v>
      </c>
      <c r="S521" s="360">
        <f t="shared" ca="1" si="75"/>
        <v>54</v>
      </c>
    </row>
    <row r="522" spans="1:19">
      <c r="A522" s="2982" t="str">
        <f>抵押物清单!C500</f>
        <v>旭辉26街区五期（北京）-18#办公LOFT-855</v>
      </c>
      <c r="B522" s="715">
        <f>抵押物清单!D500</f>
        <v>39.119999999999997</v>
      </c>
      <c r="C522" s="23">
        <f t="shared" si="76"/>
        <v>1.01</v>
      </c>
      <c r="D522" s="717"/>
      <c r="E522" s="23">
        <f t="shared" si="77"/>
        <v>1</v>
      </c>
      <c r="F522" s="717"/>
      <c r="G522" s="23">
        <f t="shared" si="78"/>
        <v>1</v>
      </c>
      <c r="H522" s="717"/>
      <c r="I522" s="23">
        <f t="shared" si="79"/>
        <v>1</v>
      </c>
      <c r="J522" s="717"/>
      <c r="K522" s="23">
        <f t="shared" si="80"/>
        <v>1</v>
      </c>
      <c r="L522" s="717"/>
      <c r="M522" s="23">
        <f t="shared" si="81"/>
        <v>1</v>
      </c>
      <c r="N522" s="717"/>
      <c r="O522" s="23">
        <f t="shared" si="82"/>
        <v>1</v>
      </c>
      <c r="P522" s="717"/>
      <c r="Q522" s="23">
        <f t="shared" si="83"/>
        <v>1</v>
      </c>
      <c r="R522" s="713">
        <f t="shared" ca="1" si="84"/>
        <v>13779</v>
      </c>
      <c r="S522" s="360">
        <f t="shared" ca="1" si="75"/>
        <v>54</v>
      </c>
    </row>
    <row r="523" spans="1:19">
      <c r="A523" s="2982" t="str">
        <f>抵押物清单!C501</f>
        <v>旭辉26街区五期（北京）-18#办公LOFT-856</v>
      </c>
      <c r="B523" s="715">
        <f>抵押物清单!D501</f>
        <v>39.119999999999997</v>
      </c>
      <c r="C523" s="23">
        <f t="shared" si="76"/>
        <v>1.01</v>
      </c>
      <c r="D523" s="717"/>
      <c r="E523" s="23">
        <f t="shared" si="77"/>
        <v>1</v>
      </c>
      <c r="F523" s="717"/>
      <c r="G523" s="23">
        <f t="shared" si="78"/>
        <v>1</v>
      </c>
      <c r="H523" s="717"/>
      <c r="I523" s="23">
        <f t="shared" si="79"/>
        <v>1</v>
      </c>
      <c r="J523" s="717"/>
      <c r="K523" s="23">
        <f t="shared" si="80"/>
        <v>1</v>
      </c>
      <c r="L523" s="717"/>
      <c r="M523" s="23">
        <f t="shared" si="81"/>
        <v>1</v>
      </c>
      <c r="N523" s="717"/>
      <c r="O523" s="23">
        <f t="shared" si="82"/>
        <v>1</v>
      </c>
      <c r="P523" s="717"/>
      <c r="Q523" s="23">
        <f t="shared" si="83"/>
        <v>1</v>
      </c>
      <c r="R523" s="713">
        <f t="shared" ca="1" si="84"/>
        <v>13779</v>
      </c>
      <c r="S523" s="360">
        <f t="shared" ca="1" si="75"/>
        <v>54</v>
      </c>
    </row>
    <row r="524" spans="1:19">
      <c r="A524" s="2982" t="str">
        <f>抵押物清单!C502</f>
        <v>旭辉26街区五期（北京）-18#办公LOFT-857</v>
      </c>
      <c r="B524" s="715">
        <f>抵押物清单!D502</f>
        <v>38.85</v>
      </c>
      <c r="C524" s="23">
        <f t="shared" si="76"/>
        <v>1.01</v>
      </c>
      <c r="D524" s="717"/>
      <c r="E524" s="23">
        <f t="shared" si="77"/>
        <v>1</v>
      </c>
      <c r="F524" s="717"/>
      <c r="G524" s="23">
        <f t="shared" si="78"/>
        <v>1</v>
      </c>
      <c r="H524" s="717"/>
      <c r="I524" s="23">
        <f t="shared" si="79"/>
        <v>1</v>
      </c>
      <c r="J524" s="717"/>
      <c r="K524" s="23">
        <f t="shared" si="80"/>
        <v>1</v>
      </c>
      <c r="L524" s="717"/>
      <c r="M524" s="23">
        <f t="shared" si="81"/>
        <v>1</v>
      </c>
      <c r="N524" s="717"/>
      <c r="O524" s="23">
        <f t="shared" si="82"/>
        <v>1</v>
      </c>
      <c r="P524" s="717"/>
      <c r="Q524" s="23">
        <f t="shared" si="83"/>
        <v>1</v>
      </c>
      <c r="R524" s="713">
        <f t="shared" ca="1" si="84"/>
        <v>13779</v>
      </c>
      <c r="S524" s="360">
        <f t="shared" ca="1" si="75"/>
        <v>54</v>
      </c>
    </row>
    <row r="525" spans="1:19">
      <c r="A525" s="2982" t="str">
        <f>抵押物清单!C503</f>
        <v>旭辉26街区五期（北京）-18#办公LOFT-858</v>
      </c>
      <c r="B525" s="715">
        <f>抵押物清单!D503</f>
        <v>46.28</v>
      </c>
      <c r="C525" s="3038">
        <f t="shared" ref="C525:C532" si="85">IF(B525="",1,(LOOKUP(B525,$3:$3,$4:$4)-LOOKUP($B$24,$3:$3,$4:$4)+100)/100)</f>
        <v>1.02</v>
      </c>
      <c r="D525" s="717"/>
      <c r="E525" s="3038">
        <f t="shared" ref="E525:E532" si="86">(SUMIF($5:$5,D525,$6:$6)-SUMIF($5:$5,$D$24,$6:$6)+100)/100</f>
        <v>1</v>
      </c>
      <c r="F525" s="717"/>
      <c r="G525" s="3038">
        <f t="shared" ref="G525:G532" si="87">(SUMIF($7:$7,F525,$8:$8)-SUMIF($7:$7,$F$24,$8:$8)+100)/100</f>
        <v>1</v>
      </c>
      <c r="H525" s="717"/>
      <c r="I525" s="3038">
        <f t="shared" ref="I525:I532" si="88">(SUMIF($9:$9,H525,$10:$10)-SUMIF($9:$9,$H$24,$10:$10)+100)/100</f>
        <v>1</v>
      </c>
      <c r="J525" s="717"/>
      <c r="K525" s="3038">
        <f t="shared" ref="K525:K532" si="89">(SUMIF($11:$11,J525,$12:$12)-SUMIF($11:$11,$J$24,$12:$12)+100)/100</f>
        <v>1</v>
      </c>
      <c r="L525" s="717"/>
      <c r="M525" s="3038">
        <f t="shared" ref="M525:M532" si="90">(SUMIF($13:$13,L525,$14:$14)-SUMIF($13:$13,$L$24,$14:$14)+100)/100</f>
        <v>1</v>
      </c>
      <c r="N525" s="717"/>
      <c r="O525" s="3038">
        <f t="shared" ref="O525:O532" si="91">(SUMIF($15:$15,N525,$16:$16)-SUMIF($15:$15,$N$24,$16:$16)+100)/100</f>
        <v>1</v>
      </c>
      <c r="P525" s="717"/>
      <c r="Q525" s="3038">
        <f t="shared" ref="Q525:Q532" si="92">(SUMIF($17:$17,P525,$18:$18)-SUMIF($17:$17,$P$24,$18:$18)+100)/100</f>
        <v>1</v>
      </c>
      <c r="R525" s="3039">
        <f t="shared" ref="R525:R532" ca="1" si="93">IF(B525="",0,ROUND($R$24*C525*E525*G525*I525*K525*M525*O525*Q525,0))</f>
        <v>13916</v>
      </c>
      <c r="S525" s="1173">
        <f t="shared" ref="S525:S532" ca="1" si="94">ROUND(R525*B525/10000,0)</f>
        <v>64</v>
      </c>
    </row>
    <row r="526" spans="1:19">
      <c r="A526" s="2982" t="str">
        <f>抵押物清单!C504</f>
        <v>旭辉26街区五期（北京）-18#办公LOFT-859</v>
      </c>
      <c r="B526" s="715">
        <f>抵押物清单!D504</f>
        <v>39.49</v>
      </c>
      <c r="C526" s="3038">
        <f t="shared" si="85"/>
        <v>1.01</v>
      </c>
      <c r="D526" s="717"/>
      <c r="E526" s="3038">
        <f t="shared" si="86"/>
        <v>1</v>
      </c>
      <c r="F526" s="717"/>
      <c r="G526" s="3038">
        <f t="shared" si="87"/>
        <v>1</v>
      </c>
      <c r="H526" s="717"/>
      <c r="I526" s="3038">
        <f t="shared" si="88"/>
        <v>1</v>
      </c>
      <c r="J526" s="717"/>
      <c r="K526" s="3038">
        <f t="shared" si="89"/>
        <v>1</v>
      </c>
      <c r="L526" s="717"/>
      <c r="M526" s="3038">
        <f t="shared" si="90"/>
        <v>1</v>
      </c>
      <c r="N526" s="717"/>
      <c r="O526" s="3038">
        <f t="shared" si="91"/>
        <v>1</v>
      </c>
      <c r="P526" s="717"/>
      <c r="Q526" s="3038">
        <f t="shared" si="92"/>
        <v>1</v>
      </c>
      <c r="R526" s="3039">
        <f t="shared" ca="1" si="93"/>
        <v>13779</v>
      </c>
      <c r="S526" s="1173">
        <f t="shared" ca="1" si="94"/>
        <v>54</v>
      </c>
    </row>
    <row r="527" spans="1:19">
      <c r="A527" s="2982" t="str">
        <f>抵押物清单!C505</f>
        <v>旭辉26街区五期（北京）-18#办公LOFT-860</v>
      </c>
      <c r="B527" s="715">
        <f>抵押物清单!D505</f>
        <v>39.119999999999997</v>
      </c>
      <c r="C527" s="3038">
        <f t="shared" si="85"/>
        <v>1.01</v>
      </c>
      <c r="D527" s="717"/>
      <c r="E527" s="3038">
        <f t="shared" si="86"/>
        <v>1</v>
      </c>
      <c r="F527" s="717"/>
      <c r="G527" s="3038">
        <f t="shared" si="87"/>
        <v>1</v>
      </c>
      <c r="H527" s="717"/>
      <c r="I527" s="3038">
        <f t="shared" si="88"/>
        <v>1</v>
      </c>
      <c r="J527" s="717"/>
      <c r="K527" s="3038">
        <f t="shared" si="89"/>
        <v>1</v>
      </c>
      <c r="L527" s="717"/>
      <c r="M527" s="3038">
        <f t="shared" si="90"/>
        <v>1</v>
      </c>
      <c r="N527" s="717"/>
      <c r="O527" s="3038">
        <f t="shared" si="91"/>
        <v>1</v>
      </c>
      <c r="P527" s="717"/>
      <c r="Q527" s="3038">
        <f t="shared" si="92"/>
        <v>1</v>
      </c>
      <c r="R527" s="3039">
        <f t="shared" ca="1" si="93"/>
        <v>13779</v>
      </c>
      <c r="S527" s="1173">
        <f t="shared" ca="1" si="94"/>
        <v>54</v>
      </c>
    </row>
    <row r="528" spans="1:19">
      <c r="A528" s="2982" t="str">
        <f>抵押物清单!C506</f>
        <v>旭辉26街区五期（北京）-18#办公LOFT-861</v>
      </c>
      <c r="B528" s="715">
        <f>抵押物清单!D506</f>
        <v>39.119999999999997</v>
      </c>
      <c r="C528" s="3038">
        <f t="shared" si="85"/>
        <v>1.01</v>
      </c>
      <c r="D528" s="717"/>
      <c r="E528" s="3038">
        <f t="shared" si="86"/>
        <v>1</v>
      </c>
      <c r="F528" s="717"/>
      <c r="G528" s="3038">
        <f t="shared" si="87"/>
        <v>1</v>
      </c>
      <c r="H528" s="717"/>
      <c r="I528" s="3038">
        <f t="shared" si="88"/>
        <v>1</v>
      </c>
      <c r="J528" s="717"/>
      <c r="K528" s="3038">
        <f t="shared" si="89"/>
        <v>1</v>
      </c>
      <c r="L528" s="717"/>
      <c r="M528" s="3038">
        <f t="shared" si="90"/>
        <v>1</v>
      </c>
      <c r="N528" s="717"/>
      <c r="O528" s="3038">
        <f t="shared" si="91"/>
        <v>1</v>
      </c>
      <c r="P528" s="717"/>
      <c r="Q528" s="3038">
        <f t="shared" si="92"/>
        <v>1</v>
      </c>
      <c r="R528" s="3039">
        <f t="shared" ca="1" si="93"/>
        <v>13779</v>
      </c>
      <c r="S528" s="1173">
        <f t="shared" ca="1" si="94"/>
        <v>54</v>
      </c>
    </row>
    <row r="529" spans="1:19">
      <c r="A529" s="2982" t="str">
        <f>抵押物清单!C507</f>
        <v>旭辉26街区五期（北京）-18#办公LOFT-862</v>
      </c>
      <c r="B529" s="715">
        <f>抵押物清单!D507</f>
        <v>39.119999999999997</v>
      </c>
      <c r="C529" s="3038">
        <f t="shared" si="85"/>
        <v>1.01</v>
      </c>
      <c r="D529" s="717"/>
      <c r="E529" s="3038">
        <f t="shared" si="86"/>
        <v>1</v>
      </c>
      <c r="F529" s="717"/>
      <c r="G529" s="3038">
        <f t="shared" si="87"/>
        <v>1</v>
      </c>
      <c r="H529" s="717"/>
      <c r="I529" s="3038">
        <f t="shared" si="88"/>
        <v>1</v>
      </c>
      <c r="J529" s="717"/>
      <c r="K529" s="3038">
        <f t="shared" si="89"/>
        <v>1</v>
      </c>
      <c r="L529" s="717"/>
      <c r="M529" s="3038">
        <f t="shared" si="90"/>
        <v>1</v>
      </c>
      <c r="N529" s="717"/>
      <c r="O529" s="3038">
        <f t="shared" si="91"/>
        <v>1</v>
      </c>
      <c r="P529" s="717"/>
      <c r="Q529" s="3038">
        <f t="shared" si="92"/>
        <v>1</v>
      </c>
      <c r="R529" s="3039">
        <f t="shared" ca="1" si="93"/>
        <v>13779</v>
      </c>
      <c r="S529" s="1173">
        <f t="shared" ca="1" si="94"/>
        <v>54</v>
      </c>
    </row>
    <row r="530" spans="1:19">
      <c r="A530" s="2982" t="str">
        <f>抵押物清单!C508</f>
        <v>旭辉26街区五期（北京）-18#办公LOFT-863</v>
      </c>
      <c r="B530" s="715">
        <f>抵押物清单!D508</f>
        <v>39.119999999999997</v>
      </c>
      <c r="C530" s="3038">
        <f t="shared" si="85"/>
        <v>1.01</v>
      </c>
      <c r="D530" s="717"/>
      <c r="E530" s="3038">
        <f t="shared" si="86"/>
        <v>1</v>
      </c>
      <c r="F530" s="717"/>
      <c r="G530" s="3038">
        <f t="shared" si="87"/>
        <v>1</v>
      </c>
      <c r="H530" s="717"/>
      <c r="I530" s="3038">
        <f t="shared" si="88"/>
        <v>1</v>
      </c>
      <c r="J530" s="717"/>
      <c r="K530" s="3038">
        <f t="shared" si="89"/>
        <v>1</v>
      </c>
      <c r="L530" s="717"/>
      <c r="M530" s="3038">
        <f t="shared" si="90"/>
        <v>1</v>
      </c>
      <c r="N530" s="717"/>
      <c r="O530" s="3038">
        <f t="shared" si="91"/>
        <v>1</v>
      </c>
      <c r="P530" s="717"/>
      <c r="Q530" s="3038">
        <f t="shared" si="92"/>
        <v>1</v>
      </c>
      <c r="R530" s="3039">
        <f t="shared" ca="1" si="93"/>
        <v>13779</v>
      </c>
      <c r="S530" s="1173">
        <f t="shared" ca="1" si="94"/>
        <v>54</v>
      </c>
    </row>
    <row r="531" spans="1:19">
      <c r="A531" s="2982" t="str">
        <f>抵押物清单!C509</f>
        <v>旭辉26街区五期（北京）-18#办公LOFT-864</v>
      </c>
      <c r="B531" s="715">
        <f>抵押物清单!D509</f>
        <v>39.119999999999997</v>
      </c>
      <c r="C531" s="3038">
        <f t="shared" si="85"/>
        <v>1.01</v>
      </c>
      <c r="D531" s="717"/>
      <c r="E531" s="3038">
        <f t="shared" si="86"/>
        <v>1</v>
      </c>
      <c r="F531" s="717"/>
      <c r="G531" s="3038">
        <f t="shared" si="87"/>
        <v>1</v>
      </c>
      <c r="H531" s="717"/>
      <c r="I531" s="3038">
        <f t="shared" si="88"/>
        <v>1</v>
      </c>
      <c r="J531" s="717"/>
      <c r="K531" s="3038">
        <f t="shared" si="89"/>
        <v>1</v>
      </c>
      <c r="L531" s="717"/>
      <c r="M531" s="3038">
        <f t="shared" si="90"/>
        <v>1</v>
      </c>
      <c r="N531" s="717"/>
      <c r="O531" s="3038">
        <f t="shared" si="91"/>
        <v>1</v>
      </c>
      <c r="P531" s="717"/>
      <c r="Q531" s="3038">
        <f t="shared" si="92"/>
        <v>1</v>
      </c>
      <c r="R531" s="3039">
        <f t="shared" ca="1" si="93"/>
        <v>13779</v>
      </c>
      <c r="S531" s="1173">
        <f t="shared" ca="1" si="94"/>
        <v>54</v>
      </c>
    </row>
    <row r="532" spans="1:19">
      <c r="A532" s="2982" t="str">
        <f>抵押物清单!C510</f>
        <v>旭辉26街区五期（北京）-18#办公LOFT-865</v>
      </c>
      <c r="B532" s="715">
        <f>抵押物清单!D510</f>
        <v>39.119999999999997</v>
      </c>
      <c r="C532" s="3038">
        <f t="shared" si="85"/>
        <v>1.01</v>
      </c>
      <c r="D532" s="717"/>
      <c r="E532" s="3038">
        <f t="shared" si="86"/>
        <v>1</v>
      </c>
      <c r="F532" s="717"/>
      <c r="G532" s="3038">
        <f t="shared" si="87"/>
        <v>1</v>
      </c>
      <c r="H532" s="717"/>
      <c r="I532" s="3038">
        <f t="shared" si="88"/>
        <v>1</v>
      </c>
      <c r="J532" s="717"/>
      <c r="K532" s="3038">
        <f t="shared" si="89"/>
        <v>1</v>
      </c>
      <c r="L532" s="717"/>
      <c r="M532" s="3038">
        <f t="shared" si="90"/>
        <v>1</v>
      </c>
      <c r="N532" s="717"/>
      <c r="O532" s="3038">
        <f t="shared" si="91"/>
        <v>1</v>
      </c>
      <c r="P532" s="717"/>
      <c r="Q532" s="3038">
        <f t="shared" si="92"/>
        <v>1</v>
      </c>
      <c r="R532" s="3039">
        <f t="shared" ca="1" si="93"/>
        <v>13779</v>
      </c>
      <c r="S532" s="1173">
        <f t="shared" ca="1" si="94"/>
        <v>54</v>
      </c>
    </row>
    <row r="533" spans="1:19">
      <c r="A533" s="2982" t="str">
        <f>抵押物清单!C511</f>
        <v>旭辉26街区五期（北京）-18#办公LOFT-866</v>
      </c>
      <c r="B533" s="715">
        <f>抵押物清单!D511</f>
        <v>39.119999999999997</v>
      </c>
      <c r="C533" s="3038">
        <f t="shared" ref="C533:C541" si="95">IF(B533="",1,(LOOKUP(B533,$3:$3,$4:$4)-LOOKUP($B$24,$3:$3,$4:$4)+100)/100)</f>
        <v>1.01</v>
      </c>
      <c r="D533" s="717"/>
      <c r="E533" s="3038">
        <f t="shared" ref="E533:E541" si="96">(SUMIF($5:$5,D533,$6:$6)-SUMIF($5:$5,$D$24,$6:$6)+100)/100</f>
        <v>1</v>
      </c>
      <c r="F533" s="717"/>
      <c r="G533" s="3038">
        <f t="shared" ref="G533:G541" si="97">(SUMIF($7:$7,F533,$8:$8)-SUMIF($7:$7,$F$24,$8:$8)+100)/100</f>
        <v>1</v>
      </c>
      <c r="H533" s="717"/>
      <c r="I533" s="3038">
        <f t="shared" ref="I533:I541" si="98">(SUMIF($9:$9,H533,$10:$10)-SUMIF($9:$9,$H$24,$10:$10)+100)/100</f>
        <v>1</v>
      </c>
      <c r="J533" s="717"/>
      <c r="K533" s="3038">
        <f t="shared" ref="K533:K541" si="99">(SUMIF($11:$11,J533,$12:$12)-SUMIF($11:$11,$J$24,$12:$12)+100)/100</f>
        <v>1</v>
      </c>
      <c r="L533" s="717"/>
      <c r="M533" s="3038">
        <f t="shared" ref="M533:M541" si="100">(SUMIF($13:$13,L533,$14:$14)-SUMIF($13:$13,$L$24,$14:$14)+100)/100</f>
        <v>1</v>
      </c>
      <c r="N533" s="717"/>
      <c r="O533" s="3038">
        <f t="shared" ref="O533:O541" si="101">(SUMIF($15:$15,N533,$16:$16)-SUMIF($15:$15,$N$24,$16:$16)+100)/100</f>
        <v>1</v>
      </c>
      <c r="P533" s="717"/>
      <c r="Q533" s="3038">
        <f t="shared" ref="Q533:Q541" si="102">(SUMIF($17:$17,P533,$18:$18)-SUMIF($17:$17,$P$24,$18:$18)+100)/100</f>
        <v>1</v>
      </c>
      <c r="R533" s="3039">
        <f t="shared" ref="R533:R541" ca="1" si="103">IF(B533="",0,ROUND($R$24*C533*E533*G533*I533*K533*M533*O533*Q533,0))</f>
        <v>13779</v>
      </c>
      <c r="S533" s="1173">
        <f t="shared" ref="S533:S541" ca="1" si="104">ROUND(R533*B533/10000,0)</f>
        <v>54</v>
      </c>
    </row>
    <row r="534" spans="1:19">
      <c r="A534" s="2982" t="str">
        <f>抵押物清单!C512</f>
        <v>旭辉26街区五期（北京）-18#办公LOFT-867</v>
      </c>
      <c r="B534" s="715">
        <f>抵押物清单!D512</f>
        <v>39.119999999999997</v>
      </c>
      <c r="C534" s="3038">
        <f t="shared" si="95"/>
        <v>1.01</v>
      </c>
      <c r="D534" s="717"/>
      <c r="E534" s="3038">
        <f t="shared" si="96"/>
        <v>1</v>
      </c>
      <c r="F534" s="717"/>
      <c r="G534" s="3038">
        <f t="shared" si="97"/>
        <v>1</v>
      </c>
      <c r="H534" s="717"/>
      <c r="I534" s="3038">
        <f t="shared" si="98"/>
        <v>1</v>
      </c>
      <c r="J534" s="717"/>
      <c r="K534" s="3038">
        <f t="shared" si="99"/>
        <v>1</v>
      </c>
      <c r="L534" s="717"/>
      <c r="M534" s="3038">
        <f t="shared" si="100"/>
        <v>1</v>
      </c>
      <c r="N534" s="717"/>
      <c r="O534" s="3038">
        <f t="shared" si="101"/>
        <v>1</v>
      </c>
      <c r="P534" s="717"/>
      <c r="Q534" s="3038">
        <f t="shared" si="102"/>
        <v>1</v>
      </c>
      <c r="R534" s="3039">
        <f t="shared" ca="1" si="103"/>
        <v>13779</v>
      </c>
      <c r="S534" s="1173">
        <f t="shared" ca="1" si="104"/>
        <v>54</v>
      </c>
    </row>
    <row r="535" spans="1:19">
      <c r="A535" s="2982" t="str">
        <f>抵押物清单!C513</f>
        <v>旭辉26街区五期（北京）-18#办公LOFT-868</v>
      </c>
      <c r="B535" s="715">
        <f>抵押物清单!D513</f>
        <v>39.119999999999997</v>
      </c>
      <c r="C535" s="3038">
        <f t="shared" si="95"/>
        <v>1.01</v>
      </c>
      <c r="D535" s="717"/>
      <c r="E535" s="3038">
        <f t="shared" si="96"/>
        <v>1</v>
      </c>
      <c r="F535" s="717"/>
      <c r="G535" s="3038">
        <f t="shared" si="97"/>
        <v>1</v>
      </c>
      <c r="H535" s="717"/>
      <c r="I535" s="3038">
        <f t="shared" si="98"/>
        <v>1</v>
      </c>
      <c r="J535" s="717"/>
      <c r="K535" s="3038">
        <f t="shared" si="99"/>
        <v>1</v>
      </c>
      <c r="L535" s="717"/>
      <c r="M535" s="3038">
        <f t="shared" si="100"/>
        <v>1</v>
      </c>
      <c r="N535" s="717"/>
      <c r="O535" s="3038">
        <f t="shared" si="101"/>
        <v>1</v>
      </c>
      <c r="P535" s="717"/>
      <c r="Q535" s="3038">
        <f t="shared" si="102"/>
        <v>1</v>
      </c>
      <c r="R535" s="3039">
        <f t="shared" ca="1" si="103"/>
        <v>13779</v>
      </c>
      <c r="S535" s="1173">
        <f t="shared" ca="1" si="104"/>
        <v>54</v>
      </c>
    </row>
    <row r="536" spans="1:19">
      <c r="A536" s="2982" t="str">
        <f>抵押物清单!C514</f>
        <v>旭辉26街区五期（北京）-18#办公LOFT-869</v>
      </c>
      <c r="B536" s="715">
        <f>抵押物清单!D514</f>
        <v>39.119999999999997</v>
      </c>
      <c r="C536" s="3038">
        <f t="shared" si="95"/>
        <v>1.01</v>
      </c>
      <c r="D536" s="717"/>
      <c r="E536" s="3038">
        <f t="shared" si="96"/>
        <v>1</v>
      </c>
      <c r="F536" s="717"/>
      <c r="G536" s="3038">
        <f t="shared" si="97"/>
        <v>1</v>
      </c>
      <c r="H536" s="717"/>
      <c r="I536" s="3038">
        <f t="shared" si="98"/>
        <v>1</v>
      </c>
      <c r="J536" s="717"/>
      <c r="K536" s="3038">
        <f t="shared" si="99"/>
        <v>1</v>
      </c>
      <c r="L536" s="717"/>
      <c r="M536" s="3038">
        <f t="shared" si="100"/>
        <v>1</v>
      </c>
      <c r="N536" s="717"/>
      <c r="O536" s="3038">
        <f t="shared" si="101"/>
        <v>1</v>
      </c>
      <c r="P536" s="717"/>
      <c r="Q536" s="3038">
        <f t="shared" si="102"/>
        <v>1</v>
      </c>
      <c r="R536" s="3039">
        <f t="shared" ca="1" si="103"/>
        <v>13779</v>
      </c>
      <c r="S536" s="1173">
        <f t="shared" ca="1" si="104"/>
        <v>54</v>
      </c>
    </row>
    <row r="537" spans="1:19">
      <c r="A537" s="2982" t="str">
        <f>抵押物清单!C515</f>
        <v>旭辉26街区五期（北京）-18#办公LOFT-870</v>
      </c>
      <c r="B537" s="715">
        <f>抵押物清单!D515</f>
        <v>39.119999999999997</v>
      </c>
      <c r="C537" s="3038">
        <f t="shared" si="95"/>
        <v>1.01</v>
      </c>
      <c r="D537" s="717"/>
      <c r="E537" s="3038">
        <f t="shared" si="96"/>
        <v>1</v>
      </c>
      <c r="F537" s="717"/>
      <c r="G537" s="3038">
        <f t="shared" si="97"/>
        <v>1</v>
      </c>
      <c r="H537" s="717"/>
      <c r="I537" s="3038">
        <f t="shared" si="98"/>
        <v>1</v>
      </c>
      <c r="J537" s="717"/>
      <c r="K537" s="3038">
        <f t="shared" si="99"/>
        <v>1</v>
      </c>
      <c r="L537" s="717"/>
      <c r="M537" s="3038">
        <f t="shared" si="100"/>
        <v>1</v>
      </c>
      <c r="N537" s="717"/>
      <c r="O537" s="3038">
        <f t="shared" si="101"/>
        <v>1</v>
      </c>
      <c r="P537" s="717"/>
      <c r="Q537" s="3038">
        <f t="shared" si="102"/>
        <v>1</v>
      </c>
      <c r="R537" s="3039">
        <f t="shared" ca="1" si="103"/>
        <v>13779</v>
      </c>
      <c r="S537" s="1173">
        <f t="shared" ca="1" si="104"/>
        <v>54</v>
      </c>
    </row>
    <row r="538" spans="1:19">
      <c r="A538" s="2982" t="str">
        <f>抵押物清单!C516</f>
        <v>旭辉26街区五期（北京）-18#办公LOFT-871</v>
      </c>
      <c r="B538" s="715">
        <f>抵押物清单!D516</f>
        <v>39.119999999999997</v>
      </c>
      <c r="C538" s="3038">
        <f t="shared" si="95"/>
        <v>1.01</v>
      </c>
      <c r="D538" s="717"/>
      <c r="E538" s="3038">
        <f t="shared" si="96"/>
        <v>1</v>
      </c>
      <c r="F538" s="717"/>
      <c r="G538" s="3038">
        <f t="shared" si="97"/>
        <v>1</v>
      </c>
      <c r="H538" s="717"/>
      <c r="I538" s="3038">
        <f t="shared" si="98"/>
        <v>1</v>
      </c>
      <c r="J538" s="717"/>
      <c r="K538" s="3038">
        <f t="shared" si="99"/>
        <v>1</v>
      </c>
      <c r="L538" s="717"/>
      <c r="M538" s="3038">
        <f t="shared" si="100"/>
        <v>1</v>
      </c>
      <c r="N538" s="717"/>
      <c r="O538" s="3038">
        <f t="shared" si="101"/>
        <v>1</v>
      </c>
      <c r="P538" s="717"/>
      <c r="Q538" s="3038">
        <f t="shared" si="102"/>
        <v>1</v>
      </c>
      <c r="R538" s="3039">
        <f t="shared" ca="1" si="103"/>
        <v>13779</v>
      </c>
      <c r="S538" s="1173">
        <f t="shared" ca="1" si="104"/>
        <v>54</v>
      </c>
    </row>
    <row r="539" spans="1:19">
      <c r="A539" s="2982" t="str">
        <f>抵押物清单!C517</f>
        <v>旭辉26街区五期（北京）-18#办公LOFT-872</v>
      </c>
      <c r="B539" s="715">
        <f>抵押物清单!D517</f>
        <v>39.119999999999997</v>
      </c>
      <c r="C539" s="3038">
        <f t="shared" si="95"/>
        <v>1.01</v>
      </c>
      <c r="D539" s="717"/>
      <c r="E539" s="3038">
        <f t="shared" si="96"/>
        <v>1</v>
      </c>
      <c r="F539" s="717"/>
      <c r="G539" s="3038">
        <f t="shared" si="97"/>
        <v>1</v>
      </c>
      <c r="H539" s="717"/>
      <c r="I539" s="3038">
        <f t="shared" si="98"/>
        <v>1</v>
      </c>
      <c r="J539" s="717"/>
      <c r="K539" s="3038">
        <f t="shared" si="99"/>
        <v>1</v>
      </c>
      <c r="L539" s="717"/>
      <c r="M539" s="3038">
        <f t="shared" si="100"/>
        <v>1</v>
      </c>
      <c r="N539" s="717"/>
      <c r="O539" s="3038">
        <f t="shared" si="101"/>
        <v>1</v>
      </c>
      <c r="P539" s="717"/>
      <c r="Q539" s="3038">
        <f t="shared" si="102"/>
        <v>1</v>
      </c>
      <c r="R539" s="3039">
        <f t="shared" ca="1" si="103"/>
        <v>13779</v>
      </c>
      <c r="S539" s="1173">
        <f t="shared" ca="1" si="104"/>
        <v>54</v>
      </c>
    </row>
    <row r="540" spans="1:19">
      <c r="A540" s="2982" t="str">
        <f>抵押物清单!C518</f>
        <v>旭辉26街区五期（北京）-18#办公LOFT-873</v>
      </c>
      <c r="B540" s="715">
        <f>抵押物清单!D518</f>
        <v>39.119999999999997</v>
      </c>
      <c r="C540" s="3038">
        <f t="shared" si="95"/>
        <v>1.01</v>
      </c>
      <c r="D540" s="717"/>
      <c r="E540" s="3038">
        <f t="shared" si="96"/>
        <v>1</v>
      </c>
      <c r="F540" s="717"/>
      <c r="G540" s="3038">
        <f t="shared" si="97"/>
        <v>1</v>
      </c>
      <c r="H540" s="717"/>
      <c r="I540" s="3038">
        <f t="shared" si="98"/>
        <v>1</v>
      </c>
      <c r="J540" s="717"/>
      <c r="K540" s="3038">
        <f t="shared" si="99"/>
        <v>1</v>
      </c>
      <c r="L540" s="717"/>
      <c r="M540" s="3038">
        <f t="shared" si="100"/>
        <v>1</v>
      </c>
      <c r="N540" s="717"/>
      <c r="O540" s="3038">
        <f t="shared" si="101"/>
        <v>1</v>
      </c>
      <c r="P540" s="717"/>
      <c r="Q540" s="3038">
        <f t="shared" si="102"/>
        <v>1</v>
      </c>
      <c r="R540" s="3039">
        <f t="shared" ca="1" si="103"/>
        <v>13779</v>
      </c>
      <c r="S540" s="1173">
        <f t="shared" ca="1" si="104"/>
        <v>54</v>
      </c>
    </row>
    <row r="541" spans="1:19">
      <c r="A541" s="2982" t="str">
        <f>抵押物清单!C519</f>
        <v>旭辉26街区五期（北京）-18#办公LOFT-874</v>
      </c>
      <c r="B541" s="715">
        <f>抵押物清单!D519</f>
        <v>39.49</v>
      </c>
      <c r="C541" s="3038">
        <f t="shared" si="95"/>
        <v>1.01</v>
      </c>
      <c r="D541" s="717"/>
      <c r="E541" s="3038">
        <f t="shared" si="96"/>
        <v>1</v>
      </c>
      <c r="F541" s="717"/>
      <c r="G541" s="3038">
        <f t="shared" si="97"/>
        <v>1</v>
      </c>
      <c r="H541" s="717"/>
      <c r="I541" s="3038">
        <f t="shared" si="98"/>
        <v>1</v>
      </c>
      <c r="J541" s="717"/>
      <c r="K541" s="3038">
        <f t="shared" si="99"/>
        <v>1</v>
      </c>
      <c r="L541" s="717"/>
      <c r="M541" s="3038">
        <f t="shared" si="100"/>
        <v>1</v>
      </c>
      <c r="N541" s="717"/>
      <c r="O541" s="3038">
        <f t="shared" si="101"/>
        <v>1</v>
      </c>
      <c r="P541" s="717"/>
      <c r="Q541" s="3038">
        <f t="shared" si="102"/>
        <v>1</v>
      </c>
      <c r="R541" s="3039">
        <f t="shared" ca="1" si="103"/>
        <v>13779</v>
      </c>
      <c r="S541" s="1173">
        <f t="shared" ca="1" si="104"/>
        <v>54</v>
      </c>
    </row>
    <row r="542" spans="1:19">
      <c r="A542" s="2982" t="str">
        <f>抵押物清单!C520</f>
        <v>旭辉26街区五期（北京）-18#办公LOFT-901</v>
      </c>
      <c r="B542" s="715">
        <f>抵押物清单!D520</f>
        <v>25.4</v>
      </c>
      <c r="C542" s="3038">
        <f t="shared" ref="C542:C573" si="105">IF(B542="",1,(LOOKUP(B542,$3:$3,$4:$4)-LOOKUP($B$24,$3:$3,$4:$4)+100)/100)</f>
        <v>1</v>
      </c>
      <c r="D542" s="717"/>
      <c r="E542" s="3038">
        <f t="shared" ref="E542:E573" si="106">(SUMIF($5:$5,D542,$6:$6)-SUMIF($5:$5,$D$24,$6:$6)+100)/100</f>
        <v>1</v>
      </c>
      <c r="F542" s="717"/>
      <c r="G542" s="3038">
        <f t="shared" ref="G542:G573" si="107">(SUMIF($7:$7,F542,$8:$8)-SUMIF($7:$7,$F$24,$8:$8)+100)/100</f>
        <v>1</v>
      </c>
      <c r="H542" s="717"/>
      <c r="I542" s="3038">
        <f t="shared" ref="I542:I573" si="108">(SUMIF($9:$9,H542,$10:$10)-SUMIF($9:$9,$H$24,$10:$10)+100)/100</f>
        <v>1</v>
      </c>
      <c r="J542" s="717"/>
      <c r="K542" s="3038">
        <f t="shared" ref="K542:K573" si="109">(SUMIF($11:$11,J542,$12:$12)-SUMIF($11:$11,$J$24,$12:$12)+100)/100</f>
        <v>1</v>
      </c>
      <c r="L542" s="717"/>
      <c r="M542" s="3038">
        <f t="shared" ref="M542:M573" si="110">(SUMIF($13:$13,L542,$14:$14)-SUMIF($13:$13,$L$24,$14:$14)+100)/100</f>
        <v>1</v>
      </c>
      <c r="N542" s="717"/>
      <c r="O542" s="3038">
        <f t="shared" ref="O542:O573" si="111">(SUMIF($15:$15,N542,$16:$16)-SUMIF($15:$15,$N$24,$16:$16)+100)/100</f>
        <v>1</v>
      </c>
      <c r="P542" s="717"/>
      <c r="Q542" s="3038">
        <f t="shared" ref="Q542:Q573" si="112">(SUMIF($17:$17,P542,$18:$18)-SUMIF($17:$17,$P$24,$18:$18)+100)/100</f>
        <v>1</v>
      </c>
      <c r="R542" s="3039">
        <f t="shared" ref="R542:R573" ca="1" si="113">IF(B542="",0,ROUND($R$24*C542*E542*G542*I542*K542*M542*O542*Q542,0))</f>
        <v>13643</v>
      </c>
      <c r="S542" s="1173">
        <f t="shared" ref="S542:S573" ca="1" si="114">ROUND(R542*B542/10000,0)</f>
        <v>35</v>
      </c>
    </row>
    <row r="543" spans="1:19">
      <c r="A543" s="2982" t="str">
        <f>抵押物清单!C521</f>
        <v>旭辉26街区五期（北京）-18#办公LOFT-902</v>
      </c>
      <c r="B543" s="715">
        <f>抵押物清单!D521</f>
        <v>25.4</v>
      </c>
      <c r="C543" s="3038">
        <f t="shared" si="105"/>
        <v>1</v>
      </c>
      <c r="D543" s="717"/>
      <c r="E543" s="3038">
        <f t="shared" si="106"/>
        <v>1</v>
      </c>
      <c r="F543" s="717"/>
      <c r="G543" s="3038">
        <f t="shared" si="107"/>
        <v>1</v>
      </c>
      <c r="H543" s="717"/>
      <c r="I543" s="3038">
        <f t="shared" si="108"/>
        <v>1</v>
      </c>
      <c r="J543" s="717"/>
      <c r="K543" s="3038">
        <f t="shared" si="109"/>
        <v>1</v>
      </c>
      <c r="L543" s="717"/>
      <c r="M543" s="3038">
        <f t="shared" si="110"/>
        <v>1</v>
      </c>
      <c r="N543" s="717"/>
      <c r="O543" s="3038">
        <f t="shared" si="111"/>
        <v>1</v>
      </c>
      <c r="P543" s="717"/>
      <c r="Q543" s="3038">
        <f t="shared" si="112"/>
        <v>1</v>
      </c>
      <c r="R543" s="3039">
        <f t="shared" ca="1" si="113"/>
        <v>13643</v>
      </c>
      <c r="S543" s="1173">
        <f t="shared" ca="1" si="114"/>
        <v>35</v>
      </c>
    </row>
    <row r="544" spans="1:19">
      <c r="A544" s="2982" t="str">
        <f>抵押物清单!C522</f>
        <v>旭辉26街区五期（北京）-18#办公LOFT-903</v>
      </c>
      <c r="B544" s="715">
        <f>抵押物清单!D522</f>
        <v>25.4</v>
      </c>
      <c r="C544" s="3038">
        <f t="shared" si="105"/>
        <v>1</v>
      </c>
      <c r="D544" s="717"/>
      <c r="E544" s="3038">
        <f t="shared" si="106"/>
        <v>1</v>
      </c>
      <c r="F544" s="717"/>
      <c r="G544" s="3038">
        <f t="shared" si="107"/>
        <v>1</v>
      </c>
      <c r="H544" s="717"/>
      <c r="I544" s="3038">
        <f t="shared" si="108"/>
        <v>1</v>
      </c>
      <c r="J544" s="717"/>
      <c r="K544" s="3038">
        <f t="shared" si="109"/>
        <v>1</v>
      </c>
      <c r="L544" s="717"/>
      <c r="M544" s="3038">
        <f t="shared" si="110"/>
        <v>1</v>
      </c>
      <c r="N544" s="717"/>
      <c r="O544" s="3038">
        <f t="shared" si="111"/>
        <v>1</v>
      </c>
      <c r="P544" s="717"/>
      <c r="Q544" s="3038">
        <f t="shared" si="112"/>
        <v>1</v>
      </c>
      <c r="R544" s="3039">
        <f t="shared" ca="1" si="113"/>
        <v>13643</v>
      </c>
      <c r="S544" s="1173">
        <f t="shared" ca="1" si="114"/>
        <v>35</v>
      </c>
    </row>
    <row r="545" spans="1:19">
      <c r="A545" s="2982" t="str">
        <f>抵押物清单!C523</f>
        <v>旭辉26街区五期（北京）-18#办公LOFT-904</v>
      </c>
      <c r="B545" s="715">
        <f>抵押物清单!D523</f>
        <v>25.4</v>
      </c>
      <c r="C545" s="3038">
        <f t="shared" si="105"/>
        <v>1</v>
      </c>
      <c r="D545" s="717"/>
      <c r="E545" s="3038">
        <f t="shared" si="106"/>
        <v>1</v>
      </c>
      <c r="F545" s="717"/>
      <c r="G545" s="3038">
        <f t="shared" si="107"/>
        <v>1</v>
      </c>
      <c r="H545" s="717"/>
      <c r="I545" s="3038">
        <f t="shared" si="108"/>
        <v>1</v>
      </c>
      <c r="J545" s="717"/>
      <c r="K545" s="3038">
        <f t="shared" si="109"/>
        <v>1</v>
      </c>
      <c r="L545" s="717"/>
      <c r="M545" s="3038">
        <f t="shared" si="110"/>
        <v>1</v>
      </c>
      <c r="N545" s="717"/>
      <c r="O545" s="3038">
        <f t="shared" si="111"/>
        <v>1</v>
      </c>
      <c r="P545" s="717"/>
      <c r="Q545" s="3038">
        <f t="shared" si="112"/>
        <v>1</v>
      </c>
      <c r="R545" s="3039">
        <f t="shared" ca="1" si="113"/>
        <v>13643</v>
      </c>
      <c r="S545" s="1173">
        <f t="shared" ca="1" si="114"/>
        <v>35</v>
      </c>
    </row>
    <row r="546" spans="1:19">
      <c r="A546" s="2982" t="str">
        <f>抵押物清单!C524</f>
        <v>旭辉26街区五期（北京）-18#办公LOFT-905</v>
      </c>
      <c r="B546" s="715">
        <f>抵押物清单!D524</f>
        <v>25.4</v>
      </c>
      <c r="C546" s="3038">
        <f t="shared" si="105"/>
        <v>1</v>
      </c>
      <c r="D546" s="717"/>
      <c r="E546" s="3038">
        <f t="shared" si="106"/>
        <v>1</v>
      </c>
      <c r="F546" s="717"/>
      <c r="G546" s="3038">
        <f t="shared" si="107"/>
        <v>1</v>
      </c>
      <c r="H546" s="717"/>
      <c r="I546" s="3038">
        <f t="shared" si="108"/>
        <v>1</v>
      </c>
      <c r="J546" s="717"/>
      <c r="K546" s="3038">
        <f t="shared" si="109"/>
        <v>1</v>
      </c>
      <c r="L546" s="717"/>
      <c r="M546" s="3038">
        <f t="shared" si="110"/>
        <v>1</v>
      </c>
      <c r="N546" s="717"/>
      <c r="O546" s="3038">
        <f t="shared" si="111"/>
        <v>1</v>
      </c>
      <c r="P546" s="717"/>
      <c r="Q546" s="3038">
        <f t="shared" si="112"/>
        <v>1</v>
      </c>
      <c r="R546" s="3039">
        <f t="shared" ca="1" si="113"/>
        <v>13643</v>
      </c>
      <c r="S546" s="1173">
        <f t="shared" ca="1" si="114"/>
        <v>35</v>
      </c>
    </row>
    <row r="547" spans="1:19">
      <c r="A547" s="2982" t="str">
        <f>抵押物清单!C525</f>
        <v>旭辉26街区五期（北京）-18#办公LOFT-906</v>
      </c>
      <c r="B547" s="715">
        <f>抵押物清单!D525</f>
        <v>25.4</v>
      </c>
      <c r="C547" s="3038">
        <f t="shared" si="105"/>
        <v>1</v>
      </c>
      <c r="D547" s="717"/>
      <c r="E547" s="3038">
        <f t="shared" si="106"/>
        <v>1</v>
      </c>
      <c r="F547" s="717"/>
      <c r="G547" s="3038">
        <f t="shared" si="107"/>
        <v>1</v>
      </c>
      <c r="H547" s="717"/>
      <c r="I547" s="3038">
        <f t="shared" si="108"/>
        <v>1</v>
      </c>
      <c r="J547" s="717"/>
      <c r="K547" s="3038">
        <f t="shared" si="109"/>
        <v>1</v>
      </c>
      <c r="L547" s="717"/>
      <c r="M547" s="3038">
        <f t="shared" si="110"/>
        <v>1</v>
      </c>
      <c r="N547" s="717"/>
      <c r="O547" s="3038">
        <f t="shared" si="111"/>
        <v>1</v>
      </c>
      <c r="P547" s="717"/>
      <c r="Q547" s="3038">
        <f t="shared" si="112"/>
        <v>1</v>
      </c>
      <c r="R547" s="3039">
        <f t="shared" ca="1" si="113"/>
        <v>13643</v>
      </c>
      <c r="S547" s="1173">
        <f t="shared" ca="1" si="114"/>
        <v>35</v>
      </c>
    </row>
    <row r="548" spans="1:19">
      <c r="A548" s="2982" t="str">
        <f>抵押物清单!C526</f>
        <v>旭辉26街区五期（北京）-18#办公LOFT-907</v>
      </c>
      <c r="B548" s="715">
        <f>抵押物清单!D526</f>
        <v>25.4</v>
      </c>
      <c r="C548" s="3038">
        <f t="shared" si="105"/>
        <v>1</v>
      </c>
      <c r="D548" s="717"/>
      <c r="E548" s="3038">
        <f t="shared" si="106"/>
        <v>1</v>
      </c>
      <c r="F548" s="717"/>
      <c r="G548" s="3038">
        <f t="shared" si="107"/>
        <v>1</v>
      </c>
      <c r="H548" s="717"/>
      <c r="I548" s="3038">
        <f t="shared" si="108"/>
        <v>1</v>
      </c>
      <c r="J548" s="717"/>
      <c r="K548" s="3038">
        <f t="shared" si="109"/>
        <v>1</v>
      </c>
      <c r="L548" s="717"/>
      <c r="M548" s="3038">
        <f t="shared" si="110"/>
        <v>1</v>
      </c>
      <c r="N548" s="717"/>
      <c r="O548" s="3038">
        <f t="shared" si="111"/>
        <v>1</v>
      </c>
      <c r="P548" s="717"/>
      <c r="Q548" s="3038">
        <f t="shared" si="112"/>
        <v>1</v>
      </c>
      <c r="R548" s="3039">
        <f t="shared" ca="1" si="113"/>
        <v>13643</v>
      </c>
      <c r="S548" s="1173">
        <f t="shared" ca="1" si="114"/>
        <v>35</v>
      </c>
    </row>
    <row r="549" spans="1:19">
      <c r="A549" s="2982" t="str">
        <f>抵押物清单!C527</f>
        <v>旭辉26街区五期（北京）-18#办公LOFT-908</v>
      </c>
      <c r="B549" s="715">
        <f>抵押物清单!D527</f>
        <v>25.4</v>
      </c>
      <c r="C549" s="3038">
        <f t="shared" si="105"/>
        <v>1</v>
      </c>
      <c r="D549" s="717"/>
      <c r="E549" s="3038">
        <f t="shared" si="106"/>
        <v>1</v>
      </c>
      <c r="F549" s="717"/>
      <c r="G549" s="3038">
        <f t="shared" si="107"/>
        <v>1</v>
      </c>
      <c r="H549" s="717"/>
      <c r="I549" s="3038">
        <f t="shared" si="108"/>
        <v>1</v>
      </c>
      <c r="J549" s="717"/>
      <c r="K549" s="3038">
        <f t="shared" si="109"/>
        <v>1</v>
      </c>
      <c r="L549" s="717"/>
      <c r="M549" s="3038">
        <f t="shared" si="110"/>
        <v>1</v>
      </c>
      <c r="N549" s="717"/>
      <c r="O549" s="3038">
        <f t="shared" si="111"/>
        <v>1</v>
      </c>
      <c r="P549" s="717"/>
      <c r="Q549" s="3038">
        <f t="shared" si="112"/>
        <v>1</v>
      </c>
      <c r="R549" s="3039">
        <f t="shared" ca="1" si="113"/>
        <v>13643</v>
      </c>
      <c r="S549" s="1173">
        <f t="shared" ca="1" si="114"/>
        <v>35</v>
      </c>
    </row>
    <row r="550" spans="1:19">
      <c r="A550" s="2982" t="str">
        <f>抵押物清单!C528</f>
        <v>旭辉26街区五期（北京）-18#办公LOFT-909</v>
      </c>
      <c r="B550" s="715">
        <f>抵押物清单!D528</f>
        <v>25.4</v>
      </c>
      <c r="C550" s="3038">
        <f t="shared" si="105"/>
        <v>1</v>
      </c>
      <c r="D550" s="717"/>
      <c r="E550" s="3038">
        <f t="shared" si="106"/>
        <v>1</v>
      </c>
      <c r="F550" s="717"/>
      <c r="G550" s="3038">
        <f t="shared" si="107"/>
        <v>1</v>
      </c>
      <c r="H550" s="717"/>
      <c r="I550" s="3038">
        <f t="shared" si="108"/>
        <v>1</v>
      </c>
      <c r="J550" s="717"/>
      <c r="K550" s="3038">
        <f t="shared" si="109"/>
        <v>1</v>
      </c>
      <c r="L550" s="717"/>
      <c r="M550" s="3038">
        <f t="shared" si="110"/>
        <v>1</v>
      </c>
      <c r="N550" s="717"/>
      <c r="O550" s="3038">
        <f t="shared" si="111"/>
        <v>1</v>
      </c>
      <c r="P550" s="717"/>
      <c r="Q550" s="3038">
        <f t="shared" si="112"/>
        <v>1</v>
      </c>
      <c r="R550" s="3039">
        <f t="shared" ca="1" si="113"/>
        <v>13643</v>
      </c>
      <c r="S550" s="1173">
        <f t="shared" ca="1" si="114"/>
        <v>35</v>
      </c>
    </row>
    <row r="551" spans="1:19">
      <c r="A551" s="2982" t="str">
        <f>抵押物清单!C529</f>
        <v>旭辉26街区五期（北京）-18#办公LOFT-910</v>
      </c>
      <c r="B551" s="715">
        <f>抵押物清单!D529</f>
        <v>25.4</v>
      </c>
      <c r="C551" s="3038">
        <f t="shared" si="105"/>
        <v>1</v>
      </c>
      <c r="D551" s="717"/>
      <c r="E551" s="3038">
        <f t="shared" si="106"/>
        <v>1</v>
      </c>
      <c r="F551" s="717"/>
      <c r="G551" s="3038">
        <f t="shared" si="107"/>
        <v>1</v>
      </c>
      <c r="H551" s="717"/>
      <c r="I551" s="3038">
        <f t="shared" si="108"/>
        <v>1</v>
      </c>
      <c r="J551" s="717"/>
      <c r="K551" s="3038">
        <f t="shared" si="109"/>
        <v>1</v>
      </c>
      <c r="L551" s="717"/>
      <c r="M551" s="3038">
        <f t="shared" si="110"/>
        <v>1</v>
      </c>
      <c r="N551" s="717"/>
      <c r="O551" s="3038">
        <f t="shared" si="111"/>
        <v>1</v>
      </c>
      <c r="P551" s="717"/>
      <c r="Q551" s="3038">
        <f t="shared" si="112"/>
        <v>1</v>
      </c>
      <c r="R551" s="3039">
        <f t="shared" ca="1" si="113"/>
        <v>13643</v>
      </c>
      <c r="S551" s="1173">
        <f t="shared" ca="1" si="114"/>
        <v>35</v>
      </c>
    </row>
    <row r="552" spans="1:19">
      <c r="A552" s="2982" t="str">
        <f>抵押物清单!C530</f>
        <v>旭辉26街区五期（北京）-18#办公LOFT-911</v>
      </c>
      <c r="B552" s="715">
        <f>抵押物清单!D530</f>
        <v>25.4</v>
      </c>
      <c r="C552" s="3038">
        <f t="shared" si="105"/>
        <v>1</v>
      </c>
      <c r="D552" s="717"/>
      <c r="E552" s="3038">
        <f t="shared" si="106"/>
        <v>1</v>
      </c>
      <c r="F552" s="717"/>
      <c r="G552" s="3038">
        <f t="shared" si="107"/>
        <v>1</v>
      </c>
      <c r="H552" s="717"/>
      <c r="I552" s="3038">
        <f t="shared" si="108"/>
        <v>1</v>
      </c>
      <c r="J552" s="717"/>
      <c r="K552" s="3038">
        <f t="shared" si="109"/>
        <v>1</v>
      </c>
      <c r="L552" s="717"/>
      <c r="M552" s="3038">
        <f t="shared" si="110"/>
        <v>1</v>
      </c>
      <c r="N552" s="717"/>
      <c r="O552" s="3038">
        <f t="shared" si="111"/>
        <v>1</v>
      </c>
      <c r="P552" s="717"/>
      <c r="Q552" s="3038">
        <f t="shared" si="112"/>
        <v>1</v>
      </c>
      <c r="R552" s="3039">
        <f t="shared" ca="1" si="113"/>
        <v>13643</v>
      </c>
      <c r="S552" s="1173">
        <f t="shared" ca="1" si="114"/>
        <v>35</v>
      </c>
    </row>
    <row r="553" spans="1:19">
      <c r="A553" s="2982" t="str">
        <f>抵押物清单!C531</f>
        <v>旭辉26街区五期（北京）-18#办公LOFT-912</v>
      </c>
      <c r="B553" s="715">
        <f>抵押物清单!D531</f>
        <v>25.4</v>
      </c>
      <c r="C553" s="3038">
        <f t="shared" si="105"/>
        <v>1</v>
      </c>
      <c r="D553" s="717"/>
      <c r="E553" s="3038">
        <f t="shared" si="106"/>
        <v>1</v>
      </c>
      <c r="F553" s="717"/>
      <c r="G553" s="3038">
        <f t="shared" si="107"/>
        <v>1</v>
      </c>
      <c r="H553" s="717"/>
      <c r="I553" s="3038">
        <f t="shared" si="108"/>
        <v>1</v>
      </c>
      <c r="J553" s="717"/>
      <c r="K553" s="3038">
        <f t="shared" si="109"/>
        <v>1</v>
      </c>
      <c r="L553" s="717"/>
      <c r="M553" s="3038">
        <f t="shared" si="110"/>
        <v>1</v>
      </c>
      <c r="N553" s="717"/>
      <c r="O553" s="3038">
        <f t="shared" si="111"/>
        <v>1</v>
      </c>
      <c r="P553" s="717"/>
      <c r="Q553" s="3038">
        <f t="shared" si="112"/>
        <v>1</v>
      </c>
      <c r="R553" s="3039">
        <f t="shared" ca="1" si="113"/>
        <v>13643</v>
      </c>
      <c r="S553" s="1173">
        <f t="shared" ca="1" si="114"/>
        <v>35</v>
      </c>
    </row>
    <row r="554" spans="1:19">
      <c r="A554" s="2982" t="str">
        <f>抵押物清单!C532</f>
        <v>旭辉26街区五期（北京）-18#办公LOFT-913</v>
      </c>
      <c r="B554" s="715">
        <f>抵押物清单!D532</f>
        <v>25.4</v>
      </c>
      <c r="C554" s="3038">
        <f t="shared" si="105"/>
        <v>1</v>
      </c>
      <c r="D554" s="717"/>
      <c r="E554" s="3038">
        <f t="shared" si="106"/>
        <v>1</v>
      </c>
      <c r="F554" s="717"/>
      <c r="G554" s="3038">
        <f t="shared" si="107"/>
        <v>1</v>
      </c>
      <c r="H554" s="717"/>
      <c r="I554" s="3038">
        <f t="shared" si="108"/>
        <v>1</v>
      </c>
      <c r="J554" s="717"/>
      <c r="K554" s="3038">
        <f t="shared" si="109"/>
        <v>1</v>
      </c>
      <c r="L554" s="717"/>
      <c r="M554" s="3038">
        <f t="shared" si="110"/>
        <v>1</v>
      </c>
      <c r="N554" s="717"/>
      <c r="O554" s="3038">
        <f t="shared" si="111"/>
        <v>1</v>
      </c>
      <c r="P554" s="717"/>
      <c r="Q554" s="3038">
        <f t="shared" si="112"/>
        <v>1</v>
      </c>
      <c r="R554" s="3039">
        <f t="shared" ca="1" si="113"/>
        <v>13643</v>
      </c>
      <c r="S554" s="1173">
        <f t="shared" ca="1" si="114"/>
        <v>35</v>
      </c>
    </row>
    <row r="555" spans="1:19">
      <c r="A555" s="2982" t="str">
        <f>抵押物清单!C533</f>
        <v>旭辉26街区五期（北京）-18#办公LOFT-914</v>
      </c>
      <c r="B555" s="715">
        <f>抵押物清单!D533</f>
        <v>25.4</v>
      </c>
      <c r="C555" s="3038">
        <f t="shared" si="105"/>
        <v>1</v>
      </c>
      <c r="D555" s="717"/>
      <c r="E555" s="3038">
        <f t="shared" si="106"/>
        <v>1</v>
      </c>
      <c r="F555" s="717"/>
      <c r="G555" s="3038">
        <f t="shared" si="107"/>
        <v>1</v>
      </c>
      <c r="H555" s="717"/>
      <c r="I555" s="3038">
        <f t="shared" si="108"/>
        <v>1</v>
      </c>
      <c r="J555" s="717"/>
      <c r="K555" s="3038">
        <f t="shared" si="109"/>
        <v>1</v>
      </c>
      <c r="L555" s="717"/>
      <c r="M555" s="3038">
        <f t="shared" si="110"/>
        <v>1</v>
      </c>
      <c r="N555" s="717"/>
      <c r="O555" s="3038">
        <f t="shared" si="111"/>
        <v>1</v>
      </c>
      <c r="P555" s="717"/>
      <c r="Q555" s="3038">
        <f t="shared" si="112"/>
        <v>1</v>
      </c>
      <c r="R555" s="3039">
        <f t="shared" ca="1" si="113"/>
        <v>13643</v>
      </c>
      <c r="S555" s="1173">
        <f t="shared" ca="1" si="114"/>
        <v>35</v>
      </c>
    </row>
    <row r="556" spans="1:19">
      <c r="A556" s="2982" t="str">
        <f>抵押物清单!C534</f>
        <v>旭辉26街区五期（北京）-18#办公LOFT-915</v>
      </c>
      <c r="B556" s="715">
        <f>抵押物清单!D534</f>
        <v>25.4</v>
      </c>
      <c r="C556" s="3038">
        <f t="shared" si="105"/>
        <v>1</v>
      </c>
      <c r="D556" s="717"/>
      <c r="E556" s="3038">
        <f t="shared" si="106"/>
        <v>1</v>
      </c>
      <c r="F556" s="717"/>
      <c r="G556" s="3038">
        <f t="shared" si="107"/>
        <v>1</v>
      </c>
      <c r="H556" s="717"/>
      <c r="I556" s="3038">
        <f t="shared" si="108"/>
        <v>1</v>
      </c>
      <c r="J556" s="717"/>
      <c r="K556" s="3038">
        <f t="shared" si="109"/>
        <v>1</v>
      </c>
      <c r="L556" s="717"/>
      <c r="M556" s="3038">
        <f t="shared" si="110"/>
        <v>1</v>
      </c>
      <c r="N556" s="717"/>
      <c r="O556" s="3038">
        <f t="shared" si="111"/>
        <v>1</v>
      </c>
      <c r="P556" s="717"/>
      <c r="Q556" s="3038">
        <f t="shared" si="112"/>
        <v>1</v>
      </c>
      <c r="R556" s="3039">
        <f t="shared" ca="1" si="113"/>
        <v>13643</v>
      </c>
      <c r="S556" s="1173">
        <f t="shared" ca="1" si="114"/>
        <v>35</v>
      </c>
    </row>
    <row r="557" spans="1:19">
      <c r="A557" s="2982" t="str">
        <f>抵押物清单!C535</f>
        <v>旭辉26街区五期（北京）-18#办公LOFT-916</v>
      </c>
      <c r="B557" s="715">
        <f>抵押物清单!D535</f>
        <v>25.4</v>
      </c>
      <c r="C557" s="3038">
        <f t="shared" si="105"/>
        <v>1</v>
      </c>
      <c r="D557" s="717"/>
      <c r="E557" s="3038">
        <f t="shared" si="106"/>
        <v>1</v>
      </c>
      <c r="F557" s="717"/>
      <c r="G557" s="3038">
        <f t="shared" si="107"/>
        <v>1</v>
      </c>
      <c r="H557" s="717"/>
      <c r="I557" s="3038">
        <f t="shared" si="108"/>
        <v>1</v>
      </c>
      <c r="J557" s="717"/>
      <c r="K557" s="3038">
        <f t="shared" si="109"/>
        <v>1</v>
      </c>
      <c r="L557" s="717"/>
      <c r="M557" s="3038">
        <f t="shared" si="110"/>
        <v>1</v>
      </c>
      <c r="N557" s="717"/>
      <c r="O557" s="3038">
        <f t="shared" si="111"/>
        <v>1</v>
      </c>
      <c r="P557" s="717"/>
      <c r="Q557" s="3038">
        <f t="shared" si="112"/>
        <v>1</v>
      </c>
      <c r="R557" s="3039">
        <f t="shared" ca="1" si="113"/>
        <v>13643</v>
      </c>
      <c r="S557" s="1173">
        <f t="shared" ca="1" si="114"/>
        <v>35</v>
      </c>
    </row>
    <row r="558" spans="1:19">
      <c r="A558" s="2982" t="str">
        <f>抵押物清单!C536</f>
        <v>旭辉26街区五期（北京）-18#办公LOFT-917</v>
      </c>
      <c r="B558" s="715">
        <f>抵押物清单!D536</f>
        <v>25.4</v>
      </c>
      <c r="C558" s="3038">
        <f t="shared" si="105"/>
        <v>1</v>
      </c>
      <c r="D558" s="717"/>
      <c r="E558" s="3038">
        <f t="shared" si="106"/>
        <v>1</v>
      </c>
      <c r="F558" s="717"/>
      <c r="G558" s="3038">
        <f t="shared" si="107"/>
        <v>1</v>
      </c>
      <c r="H558" s="717"/>
      <c r="I558" s="3038">
        <f t="shared" si="108"/>
        <v>1</v>
      </c>
      <c r="J558" s="717"/>
      <c r="K558" s="3038">
        <f t="shared" si="109"/>
        <v>1</v>
      </c>
      <c r="L558" s="717"/>
      <c r="M558" s="3038">
        <f t="shared" si="110"/>
        <v>1</v>
      </c>
      <c r="N558" s="717"/>
      <c r="O558" s="3038">
        <f t="shared" si="111"/>
        <v>1</v>
      </c>
      <c r="P558" s="717"/>
      <c r="Q558" s="3038">
        <f t="shared" si="112"/>
        <v>1</v>
      </c>
      <c r="R558" s="3039">
        <f t="shared" ca="1" si="113"/>
        <v>13643</v>
      </c>
      <c r="S558" s="1173">
        <f t="shared" ca="1" si="114"/>
        <v>35</v>
      </c>
    </row>
    <row r="559" spans="1:19">
      <c r="A559" s="2982" t="str">
        <f>抵押物清单!C537</f>
        <v>旭辉26街区五期（北京）-18#办公LOFT-918</v>
      </c>
      <c r="B559" s="715">
        <f>抵押物清单!D537</f>
        <v>25.4</v>
      </c>
      <c r="C559" s="3038">
        <f t="shared" si="105"/>
        <v>1</v>
      </c>
      <c r="D559" s="717"/>
      <c r="E559" s="3038">
        <f t="shared" si="106"/>
        <v>1</v>
      </c>
      <c r="F559" s="717"/>
      <c r="G559" s="3038">
        <f t="shared" si="107"/>
        <v>1</v>
      </c>
      <c r="H559" s="717"/>
      <c r="I559" s="3038">
        <f t="shared" si="108"/>
        <v>1</v>
      </c>
      <c r="J559" s="717"/>
      <c r="K559" s="3038">
        <f t="shared" si="109"/>
        <v>1</v>
      </c>
      <c r="L559" s="717"/>
      <c r="M559" s="3038">
        <f t="shared" si="110"/>
        <v>1</v>
      </c>
      <c r="N559" s="717"/>
      <c r="O559" s="3038">
        <f t="shared" si="111"/>
        <v>1</v>
      </c>
      <c r="P559" s="717"/>
      <c r="Q559" s="3038">
        <f t="shared" si="112"/>
        <v>1</v>
      </c>
      <c r="R559" s="3039">
        <f t="shared" ca="1" si="113"/>
        <v>13643</v>
      </c>
      <c r="S559" s="1173">
        <f t="shared" ca="1" si="114"/>
        <v>35</v>
      </c>
    </row>
    <row r="560" spans="1:19">
      <c r="A560" s="2982" t="str">
        <f>抵押物清单!C538</f>
        <v>旭辉26街区五期（北京）-18#办公LOFT-919</v>
      </c>
      <c r="B560" s="715">
        <f>抵押物清单!D538</f>
        <v>25.4</v>
      </c>
      <c r="C560" s="3038">
        <f t="shared" si="105"/>
        <v>1</v>
      </c>
      <c r="D560" s="717"/>
      <c r="E560" s="3038">
        <f t="shared" si="106"/>
        <v>1</v>
      </c>
      <c r="F560" s="717"/>
      <c r="G560" s="3038">
        <f t="shared" si="107"/>
        <v>1</v>
      </c>
      <c r="H560" s="717"/>
      <c r="I560" s="3038">
        <f t="shared" si="108"/>
        <v>1</v>
      </c>
      <c r="J560" s="717"/>
      <c r="K560" s="3038">
        <f t="shared" si="109"/>
        <v>1</v>
      </c>
      <c r="L560" s="717"/>
      <c r="M560" s="3038">
        <f t="shared" si="110"/>
        <v>1</v>
      </c>
      <c r="N560" s="717"/>
      <c r="O560" s="3038">
        <f t="shared" si="111"/>
        <v>1</v>
      </c>
      <c r="P560" s="717"/>
      <c r="Q560" s="3038">
        <f t="shared" si="112"/>
        <v>1</v>
      </c>
      <c r="R560" s="3039">
        <f t="shared" ca="1" si="113"/>
        <v>13643</v>
      </c>
      <c r="S560" s="1173">
        <f t="shared" ca="1" si="114"/>
        <v>35</v>
      </c>
    </row>
    <row r="561" spans="1:19">
      <c r="A561" s="2982" t="str">
        <f>抵押物清单!C539</f>
        <v>旭辉26街区五期（北京）-18#办公LOFT-920</v>
      </c>
      <c r="B561" s="715">
        <f>抵押物清单!D539</f>
        <v>25.4</v>
      </c>
      <c r="C561" s="3038">
        <f t="shared" si="105"/>
        <v>1</v>
      </c>
      <c r="D561" s="717"/>
      <c r="E561" s="3038">
        <f t="shared" si="106"/>
        <v>1</v>
      </c>
      <c r="F561" s="717"/>
      <c r="G561" s="3038">
        <f t="shared" si="107"/>
        <v>1</v>
      </c>
      <c r="H561" s="717"/>
      <c r="I561" s="3038">
        <f t="shared" si="108"/>
        <v>1</v>
      </c>
      <c r="J561" s="717"/>
      <c r="K561" s="3038">
        <f t="shared" si="109"/>
        <v>1</v>
      </c>
      <c r="L561" s="717"/>
      <c r="M561" s="3038">
        <f t="shared" si="110"/>
        <v>1</v>
      </c>
      <c r="N561" s="717"/>
      <c r="O561" s="3038">
        <f t="shared" si="111"/>
        <v>1</v>
      </c>
      <c r="P561" s="717"/>
      <c r="Q561" s="3038">
        <f t="shared" si="112"/>
        <v>1</v>
      </c>
      <c r="R561" s="3039">
        <f t="shared" ca="1" si="113"/>
        <v>13643</v>
      </c>
      <c r="S561" s="1173">
        <f t="shared" ca="1" si="114"/>
        <v>35</v>
      </c>
    </row>
    <row r="562" spans="1:19">
      <c r="A562" s="2982" t="str">
        <f>抵押物清单!C540</f>
        <v>旭辉26街区五期（北京）-18#办公LOFT-921</v>
      </c>
      <c r="B562" s="715">
        <f>抵押物清单!D540</f>
        <v>25.4</v>
      </c>
      <c r="C562" s="3038">
        <f t="shared" si="105"/>
        <v>1</v>
      </c>
      <c r="D562" s="717"/>
      <c r="E562" s="3038">
        <f t="shared" si="106"/>
        <v>1</v>
      </c>
      <c r="F562" s="717"/>
      <c r="G562" s="3038">
        <f t="shared" si="107"/>
        <v>1</v>
      </c>
      <c r="H562" s="717"/>
      <c r="I562" s="3038">
        <f t="shared" si="108"/>
        <v>1</v>
      </c>
      <c r="J562" s="717"/>
      <c r="K562" s="3038">
        <f t="shared" si="109"/>
        <v>1</v>
      </c>
      <c r="L562" s="717"/>
      <c r="M562" s="3038">
        <f t="shared" si="110"/>
        <v>1</v>
      </c>
      <c r="N562" s="717"/>
      <c r="O562" s="3038">
        <f t="shared" si="111"/>
        <v>1</v>
      </c>
      <c r="P562" s="717"/>
      <c r="Q562" s="3038">
        <f t="shared" si="112"/>
        <v>1</v>
      </c>
      <c r="R562" s="3039">
        <f t="shared" ca="1" si="113"/>
        <v>13643</v>
      </c>
      <c r="S562" s="1173">
        <f t="shared" ca="1" si="114"/>
        <v>35</v>
      </c>
    </row>
    <row r="563" spans="1:19">
      <c r="A563" s="2982" t="str">
        <f>抵押物清单!C541</f>
        <v>旭辉26街区五期（北京）-18#办公LOFT-922</v>
      </c>
      <c r="B563" s="715">
        <f>抵押物清单!D541</f>
        <v>25.4</v>
      </c>
      <c r="C563" s="3038">
        <f t="shared" si="105"/>
        <v>1</v>
      </c>
      <c r="D563" s="717"/>
      <c r="E563" s="3038">
        <f t="shared" si="106"/>
        <v>1</v>
      </c>
      <c r="F563" s="717"/>
      <c r="G563" s="3038">
        <f t="shared" si="107"/>
        <v>1</v>
      </c>
      <c r="H563" s="717"/>
      <c r="I563" s="3038">
        <f t="shared" si="108"/>
        <v>1</v>
      </c>
      <c r="J563" s="717"/>
      <c r="K563" s="3038">
        <f t="shared" si="109"/>
        <v>1</v>
      </c>
      <c r="L563" s="717"/>
      <c r="M563" s="3038">
        <f t="shared" si="110"/>
        <v>1</v>
      </c>
      <c r="N563" s="717"/>
      <c r="O563" s="3038">
        <f t="shared" si="111"/>
        <v>1</v>
      </c>
      <c r="P563" s="717"/>
      <c r="Q563" s="3038">
        <f t="shared" si="112"/>
        <v>1</v>
      </c>
      <c r="R563" s="3039">
        <f t="shared" ca="1" si="113"/>
        <v>13643</v>
      </c>
      <c r="S563" s="1173">
        <f t="shared" ca="1" si="114"/>
        <v>35</v>
      </c>
    </row>
    <row r="564" spans="1:19">
      <c r="A564" s="2982" t="str">
        <f>抵押物清单!C542</f>
        <v>旭辉26街区五期（北京）-18#办公LOFT-923</v>
      </c>
      <c r="B564" s="715">
        <f>抵押物清单!D542</f>
        <v>25.4</v>
      </c>
      <c r="C564" s="3038">
        <f t="shared" si="105"/>
        <v>1</v>
      </c>
      <c r="D564" s="717"/>
      <c r="E564" s="3038">
        <f t="shared" si="106"/>
        <v>1</v>
      </c>
      <c r="F564" s="717"/>
      <c r="G564" s="3038">
        <f t="shared" si="107"/>
        <v>1</v>
      </c>
      <c r="H564" s="717"/>
      <c r="I564" s="3038">
        <f t="shared" si="108"/>
        <v>1</v>
      </c>
      <c r="J564" s="717"/>
      <c r="K564" s="3038">
        <f t="shared" si="109"/>
        <v>1</v>
      </c>
      <c r="L564" s="717"/>
      <c r="M564" s="3038">
        <f t="shared" si="110"/>
        <v>1</v>
      </c>
      <c r="N564" s="717"/>
      <c r="O564" s="3038">
        <f t="shared" si="111"/>
        <v>1</v>
      </c>
      <c r="P564" s="717"/>
      <c r="Q564" s="3038">
        <f t="shared" si="112"/>
        <v>1</v>
      </c>
      <c r="R564" s="3039">
        <f t="shared" ca="1" si="113"/>
        <v>13643</v>
      </c>
      <c r="S564" s="1173">
        <f t="shared" ca="1" si="114"/>
        <v>35</v>
      </c>
    </row>
    <row r="565" spans="1:19">
      <c r="A565" s="2982" t="str">
        <f>抵押物清单!C543</f>
        <v>旭辉26街区五期（北京）-18#办公LOFT-924</v>
      </c>
      <c r="B565" s="715">
        <f>抵押物清单!D543</f>
        <v>25.4</v>
      </c>
      <c r="C565" s="3038">
        <f t="shared" si="105"/>
        <v>1</v>
      </c>
      <c r="D565" s="717"/>
      <c r="E565" s="3038">
        <f t="shared" si="106"/>
        <v>1</v>
      </c>
      <c r="F565" s="717"/>
      <c r="G565" s="3038">
        <f t="shared" si="107"/>
        <v>1</v>
      </c>
      <c r="H565" s="717"/>
      <c r="I565" s="3038">
        <f t="shared" si="108"/>
        <v>1</v>
      </c>
      <c r="J565" s="717"/>
      <c r="K565" s="3038">
        <f t="shared" si="109"/>
        <v>1</v>
      </c>
      <c r="L565" s="717"/>
      <c r="M565" s="3038">
        <f t="shared" si="110"/>
        <v>1</v>
      </c>
      <c r="N565" s="717"/>
      <c r="O565" s="3038">
        <f t="shared" si="111"/>
        <v>1</v>
      </c>
      <c r="P565" s="717"/>
      <c r="Q565" s="3038">
        <f t="shared" si="112"/>
        <v>1</v>
      </c>
      <c r="R565" s="3039">
        <f t="shared" ca="1" si="113"/>
        <v>13643</v>
      </c>
      <c r="S565" s="1173">
        <f t="shared" ca="1" si="114"/>
        <v>35</v>
      </c>
    </row>
    <row r="566" spans="1:19">
      <c r="A566" s="2982" t="str">
        <f>抵押物清单!C544</f>
        <v>旭辉26街区五期（北京）-18#办公LOFT-925</v>
      </c>
      <c r="B566" s="715">
        <f>抵押物清单!D544</f>
        <v>25.4</v>
      </c>
      <c r="C566" s="3038">
        <f t="shared" si="105"/>
        <v>1</v>
      </c>
      <c r="D566" s="717"/>
      <c r="E566" s="3038">
        <f t="shared" si="106"/>
        <v>1</v>
      </c>
      <c r="F566" s="717"/>
      <c r="G566" s="3038">
        <f t="shared" si="107"/>
        <v>1</v>
      </c>
      <c r="H566" s="717"/>
      <c r="I566" s="3038">
        <f t="shared" si="108"/>
        <v>1</v>
      </c>
      <c r="J566" s="717"/>
      <c r="K566" s="3038">
        <f t="shared" si="109"/>
        <v>1</v>
      </c>
      <c r="L566" s="717"/>
      <c r="M566" s="3038">
        <f t="shared" si="110"/>
        <v>1</v>
      </c>
      <c r="N566" s="717"/>
      <c r="O566" s="3038">
        <f t="shared" si="111"/>
        <v>1</v>
      </c>
      <c r="P566" s="717"/>
      <c r="Q566" s="3038">
        <f t="shared" si="112"/>
        <v>1</v>
      </c>
      <c r="R566" s="3039">
        <f t="shared" ca="1" si="113"/>
        <v>13643</v>
      </c>
      <c r="S566" s="1173">
        <f t="shared" ca="1" si="114"/>
        <v>35</v>
      </c>
    </row>
    <row r="567" spans="1:19">
      <c r="A567" s="2982" t="str">
        <f>抵押物清单!C545</f>
        <v>旭辉26街区五期（北京）-18#办公LOFT-926</v>
      </c>
      <c r="B567" s="715">
        <f>抵押物清单!D545</f>
        <v>25.4</v>
      </c>
      <c r="C567" s="3038">
        <f t="shared" si="105"/>
        <v>1</v>
      </c>
      <c r="D567" s="717"/>
      <c r="E567" s="3038">
        <f t="shared" si="106"/>
        <v>1</v>
      </c>
      <c r="F567" s="717"/>
      <c r="G567" s="3038">
        <f t="shared" si="107"/>
        <v>1</v>
      </c>
      <c r="H567" s="717"/>
      <c r="I567" s="3038">
        <f t="shared" si="108"/>
        <v>1</v>
      </c>
      <c r="J567" s="717"/>
      <c r="K567" s="3038">
        <f t="shared" si="109"/>
        <v>1</v>
      </c>
      <c r="L567" s="717"/>
      <c r="M567" s="3038">
        <f t="shared" si="110"/>
        <v>1</v>
      </c>
      <c r="N567" s="717"/>
      <c r="O567" s="3038">
        <f t="shared" si="111"/>
        <v>1</v>
      </c>
      <c r="P567" s="717"/>
      <c r="Q567" s="3038">
        <f t="shared" si="112"/>
        <v>1</v>
      </c>
      <c r="R567" s="3039">
        <f t="shared" ca="1" si="113"/>
        <v>13643</v>
      </c>
      <c r="S567" s="1173">
        <f t="shared" ca="1" si="114"/>
        <v>35</v>
      </c>
    </row>
    <row r="568" spans="1:19">
      <c r="A568" s="2982" t="str">
        <f>抵押物清单!C546</f>
        <v>旭辉26街区五期（北京）-18#办公LOFT-927</v>
      </c>
      <c r="B568" s="715">
        <f>抵押物清单!D546</f>
        <v>25.4</v>
      </c>
      <c r="C568" s="3038">
        <f t="shared" si="105"/>
        <v>1</v>
      </c>
      <c r="D568" s="717"/>
      <c r="E568" s="3038">
        <f t="shared" si="106"/>
        <v>1</v>
      </c>
      <c r="F568" s="717"/>
      <c r="G568" s="3038">
        <f t="shared" si="107"/>
        <v>1</v>
      </c>
      <c r="H568" s="717"/>
      <c r="I568" s="3038">
        <f t="shared" si="108"/>
        <v>1</v>
      </c>
      <c r="J568" s="717"/>
      <c r="K568" s="3038">
        <f t="shared" si="109"/>
        <v>1</v>
      </c>
      <c r="L568" s="717"/>
      <c r="M568" s="3038">
        <f t="shared" si="110"/>
        <v>1</v>
      </c>
      <c r="N568" s="717"/>
      <c r="O568" s="3038">
        <f t="shared" si="111"/>
        <v>1</v>
      </c>
      <c r="P568" s="717"/>
      <c r="Q568" s="3038">
        <f t="shared" si="112"/>
        <v>1</v>
      </c>
      <c r="R568" s="3039">
        <f t="shared" ca="1" si="113"/>
        <v>13643</v>
      </c>
      <c r="S568" s="1173">
        <f t="shared" ca="1" si="114"/>
        <v>35</v>
      </c>
    </row>
    <row r="569" spans="1:19">
      <c r="A569" s="2982" t="str">
        <f>抵押物清单!C547</f>
        <v>旭辉26街区五期（北京）-18#办公LOFT-928</v>
      </c>
      <c r="B569" s="715">
        <f>抵押物清单!D547</f>
        <v>25.69</v>
      </c>
      <c r="C569" s="3038">
        <f t="shared" si="105"/>
        <v>1</v>
      </c>
      <c r="D569" s="717"/>
      <c r="E569" s="3038">
        <f t="shared" si="106"/>
        <v>1</v>
      </c>
      <c r="F569" s="717"/>
      <c r="G569" s="3038">
        <f t="shared" si="107"/>
        <v>1</v>
      </c>
      <c r="H569" s="717"/>
      <c r="I569" s="3038">
        <f t="shared" si="108"/>
        <v>1</v>
      </c>
      <c r="J569" s="717"/>
      <c r="K569" s="3038">
        <f t="shared" si="109"/>
        <v>1</v>
      </c>
      <c r="L569" s="717"/>
      <c r="M569" s="3038">
        <f t="shared" si="110"/>
        <v>1</v>
      </c>
      <c r="N569" s="717"/>
      <c r="O569" s="3038">
        <f t="shared" si="111"/>
        <v>1</v>
      </c>
      <c r="P569" s="717"/>
      <c r="Q569" s="3038">
        <f t="shared" si="112"/>
        <v>1</v>
      </c>
      <c r="R569" s="3039">
        <f t="shared" ca="1" si="113"/>
        <v>13643</v>
      </c>
      <c r="S569" s="1173">
        <f t="shared" ca="1" si="114"/>
        <v>35</v>
      </c>
    </row>
    <row r="570" spans="1:19">
      <c r="A570" s="2982" t="str">
        <f>抵押物清单!C548</f>
        <v>旭辉26街区五期（北京）-18#办公LOFT-929</v>
      </c>
      <c r="B570" s="715">
        <f>抵押物清单!D548</f>
        <v>57.85</v>
      </c>
      <c r="C570" s="3038">
        <f t="shared" si="105"/>
        <v>1.03</v>
      </c>
      <c r="D570" s="717"/>
      <c r="E570" s="3038">
        <f t="shared" si="106"/>
        <v>1</v>
      </c>
      <c r="F570" s="717"/>
      <c r="G570" s="3038">
        <f t="shared" si="107"/>
        <v>1</v>
      </c>
      <c r="H570" s="717"/>
      <c r="I570" s="3038">
        <f t="shared" si="108"/>
        <v>1</v>
      </c>
      <c r="J570" s="717"/>
      <c r="K570" s="3038">
        <f t="shared" si="109"/>
        <v>1</v>
      </c>
      <c r="L570" s="717"/>
      <c r="M570" s="3038">
        <f t="shared" si="110"/>
        <v>1</v>
      </c>
      <c r="N570" s="717"/>
      <c r="O570" s="3038">
        <f t="shared" si="111"/>
        <v>1</v>
      </c>
      <c r="P570" s="717"/>
      <c r="Q570" s="3038">
        <f t="shared" si="112"/>
        <v>1</v>
      </c>
      <c r="R570" s="3039">
        <f t="shared" ca="1" si="113"/>
        <v>14052</v>
      </c>
      <c r="S570" s="1173">
        <f t="shared" ca="1" si="114"/>
        <v>81</v>
      </c>
    </row>
    <row r="571" spans="1:19">
      <c r="A571" s="2982" t="str">
        <f>抵押物清单!C549</f>
        <v>旭辉26街区五期（北京）-18#办公LOFT-930</v>
      </c>
      <c r="B571" s="715">
        <f>抵押物清单!D549</f>
        <v>57.51</v>
      </c>
      <c r="C571" s="3038">
        <f t="shared" si="105"/>
        <v>1.03</v>
      </c>
      <c r="D571" s="717"/>
      <c r="E571" s="3038">
        <f t="shared" si="106"/>
        <v>1</v>
      </c>
      <c r="F571" s="717"/>
      <c r="G571" s="3038">
        <f t="shared" si="107"/>
        <v>1</v>
      </c>
      <c r="H571" s="717"/>
      <c r="I571" s="3038">
        <f t="shared" si="108"/>
        <v>1</v>
      </c>
      <c r="J571" s="717"/>
      <c r="K571" s="3038">
        <f t="shared" si="109"/>
        <v>1</v>
      </c>
      <c r="L571" s="717"/>
      <c r="M571" s="3038">
        <f t="shared" si="110"/>
        <v>1</v>
      </c>
      <c r="N571" s="717"/>
      <c r="O571" s="3038">
        <f t="shared" si="111"/>
        <v>1</v>
      </c>
      <c r="P571" s="717"/>
      <c r="Q571" s="3038">
        <f t="shared" si="112"/>
        <v>1</v>
      </c>
      <c r="R571" s="3039">
        <f t="shared" ca="1" si="113"/>
        <v>14052</v>
      </c>
      <c r="S571" s="1173">
        <f t="shared" ca="1" si="114"/>
        <v>81</v>
      </c>
    </row>
    <row r="572" spans="1:19">
      <c r="A572" s="2982" t="str">
        <f>抵押物清单!C550</f>
        <v>旭辉26街区五期（北京）-18#办公LOFT-931</v>
      </c>
      <c r="B572" s="715">
        <f>抵押物清单!D550</f>
        <v>57.51</v>
      </c>
      <c r="C572" s="3038">
        <f t="shared" si="105"/>
        <v>1.03</v>
      </c>
      <c r="D572" s="717"/>
      <c r="E572" s="3038">
        <f t="shared" si="106"/>
        <v>1</v>
      </c>
      <c r="F572" s="717"/>
      <c r="G572" s="3038">
        <f t="shared" si="107"/>
        <v>1</v>
      </c>
      <c r="H572" s="717"/>
      <c r="I572" s="3038">
        <f t="shared" si="108"/>
        <v>1</v>
      </c>
      <c r="J572" s="717"/>
      <c r="K572" s="3038">
        <f t="shared" si="109"/>
        <v>1</v>
      </c>
      <c r="L572" s="717"/>
      <c r="M572" s="3038">
        <f t="shared" si="110"/>
        <v>1</v>
      </c>
      <c r="N572" s="717"/>
      <c r="O572" s="3038">
        <f t="shared" si="111"/>
        <v>1</v>
      </c>
      <c r="P572" s="717"/>
      <c r="Q572" s="3038">
        <f t="shared" si="112"/>
        <v>1</v>
      </c>
      <c r="R572" s="3039">
        <f t="shared" ca="1" si="113"/>
        <v>14052</v>
      </c>
      <c r="S572" s="1173">
        <f t="shared" ca="1" si="114"/>
        <v>81</v>
      </c>
    </row>
    <row r="573" spans="1:19">
      <c r="A573" s="2982" t="str">
        <f>抵押物清单!C551</f>
        <v>旭辉26街区五期（北京）-18#办公LOFT-932</v>
      </c>
      <c r="B573" s="715">
        <f>抵押物清单!D551</f>
        <v>57.51</v>
      </c>
      <c r="C573" s="3038">
        <f t="shared" si="105"/>
        <v>1.03</v>
      </c>
      <c r="D573" s="717"/>
      <c r="E573" s="3038">
        <f t="shared" si="106"/>
        <v>1</v>
      </c>
      <c r="F573" s="717"/>
      <c r="G573" s="3038">
        <f t="shared" si="107"/>
        <v>1</v>
      </c>
      <c r="H573" s="717"/>
      <c r="I573" s="3038">
        <f t="shared" si="108"/>
        <v>1</v>
      </c>
      <c r="J573" s="717"/>
      <c r="K573" s="3038">
        <f t="shared" si="109"/>
        <v>1</v>
      </c>
      <c r="L573" s="717"/>
      <c r="M573" s="3038">
        <f t="shared" si="110"/>
        <v>1</v>
      </c>
      <c r="N573" s="717"/>
      <c r="O573" s="3038">
        <f t="shared" si="111"/>
        <v>1</v>
      </c>
      <c r="P573" s="717"/>
      <c r="Q573" s="3038">
        <f t="shared" si="112"/>
        <v>1</v>
      </c>
      <c r="R573" s="3039">
        <f t="shared" ca="1" si="113"/>
        <v>14052</v>
      </c>
      <c r="S573" s="1173">
        <f t="shared" ca="1" si="114"/>
        <v>81</v>
      </c>
    </row>
    <row r="574" spans="1:19">
      <c r="A574" s="2982" t="str">
        <f>抵押物清单!C552</f>
        <v>旭辉26街区五期（北京）-18#办公LOFT-933</v>
      </c>
      <c r="B574" s="715">
        <f>抵押物清单!D552</f>
        <v>57.51</v>
      </c>
      <c r="C574" s="3038">
        <f t="shared" ref="C574:C582" si="115">IF(B574="",1,(LOOKUP(B574,$3:$3,$4:$4)-LOOKUP($B$24,$3:$3,$4:$4)+100)/100)</f>
        <v>1.03</v>
      </c>
      <c r="D574" s="717"/>
      <c r="E574" s="3038">
        <f t="shared" ref="E574:E582" si="116">(SUMIF($5:$5,D574,$6:$6)-SUMIF($5:$5,$D$24,$6:$6)+100)/100</f>
        <v>1</v>
      </c>
      <c r="F574" s="717"/>
      <c r="G574" s="3038">
        <f t="shared" ref="G574:G582" si="117">(SUMIF($7:$7,F574,$8:$8)-SUMIF($7:$7,$F$24,$8:$8)+100)/100</f>
        <v>1</v>
      </c>
      <c r="H574" s="717"/>
      <c r="I574" s="3038">
        <f t="shared" ref="I574:I582" si="118">(SUMIF($9:$9,H574,$10:$10)-SUMIF($9:$9,$H$24,$10:$10)+100)/100</f>
        <v>1</v>
      </c>
      <c r="J574" s="717"/>
      <c r="K574" s="3038">
        <f t="shared" ref="K574:K582" si="119">(SUMIF($11:$11,J574,$12:$12)-SUMIF($11:$11,$J$24,$12:$12)+100)/100</f>
        <v>1</v>
      </c>
      <c r="L574" s="717"/>
      <c r="M574" s="3038">
        <f t="shared" ref="M574:M582" si="120">(SUMIF($13:$13,L574,$14:$14)-SUMIF($13:$13,$L$24,$14:$14)+100)/100</f>
        <v>1</v>
      </c>
      <c r="N574" s="717"/>
      <c r="O574" s="3038">
        <f t="shared" ref="O574:O582" si="121">(SUMIF($15:$15,N574,$16:$16)-SUMIF($15:$15,$N$24,$16:$16)+100)/100</f>
        <v>1</v>
      </c>
      <c r="P574" s="717"/>
      <c r="Q574" s="3038">
        <f t="shared" ref="Q574:Q582" si="122">(SUMIF($17:$17,P574,$18:$18)-SUMIF($17:$17,$P$24,$18:$18)+100)/100</f>
        <v>1</v>
      </c>
      <c r="R574" s="3039">
        <f t="shared" ref="R574:R582" ca="1" si="123">IF(B574="",0,ROUND($R$24*C574*E574*G574*I574*K574*M574*O574*Q574,0))</f>
        <v>14052</v>
      </c>
      <c r="S574" s="1173">
        <f t="shared" ref="S574:S582" ca="1" si="124">ROUND(R574*B574/10000,0)</f>
        <v>81</v>
      </c>
    </row>
    <row r="575" spans="1:19">
      <c r="A575" s="2982" t="str">
        <f>抵押物清单!C553</f>
        <v>旭辉26街区五期（北京）-18#办公LOFT-934</v>
      </c>
      <c r="B575" s="715">
        <f>抵押物清单!D553</f>
        <v>57.51</v>
      </c>
      <c r="C575" s="3038">
        <f t="shared" si="115"/>
        <v>1.03</v>
      </c>
      <c r="D575" s="717"/>
      <c r="E575" s="3038">
        <f t="shared" si="116"/>
        <v>1</v>
      </c>
      <c r="F575" s="717"/>
      <c r="G575" s="3038">
        <f t="shared" si="117"/>
        <v>1</v>
      </c>
      <c r="H575" s="717"/>
      <c r="I575" s="3038">
        <f t="shared" si="118"/>
        <v>1</v>
      </c>
      <c r="J575" s="717"/>
      <c r="K575" s="3038">
        <f t="shared" si="119"/>
        <v>1</v>
      </c>
      <c r="L575" s="717"/>
      <c r="M575" s="3038">
        <f t="shared" si="120"/>
        <v>1</v>
      </c>
      <c r="N575" s="717"/>
      <c r="O575" s="3038">
        <f t="shared" si="121"/>
        <v>1</v>
      </c>
      <c r="P575" s="717"/>
      <c r="Q575" s="3038">
        <f t="shared" si="122"/>
        <v>1</v>
      </c>
      <c r="R575" s="3039">
        <f t="shared" ca="1" si="123"/>
        <v>14052</v>
      </c>
      <c r="S575" s="1173">
        <f t="shared" ca="1" si="124"/>
        <v>81</v>
      </c>
    </row>
    <row r="576" spans="1:19">
      <c r="A576" s="2982" t="str">
        <f>抵押物清单!C554</f>
        <v>旭辉26街区五期（北京）-18#办公LOFT-935</v>
      </c>
      <c r="B576" s="715">
        <f>抵押物清单!D554</f>
        <v>57.51</v>
      </c>
      <c r="C576" s="3038">
        <f t="shared" si="115"/>
        <v>1.03</v>
      </c>
      <c r="D576" s="717"/>
      <c r="E576" s="3038">
        <f t="shared" si="116"/>
        <v>1</v>
      </c>
      <c r="F576" s="717"/>
      <c r="G576" s="3038">
        <f t="shared" si="117"/>
        <v>1</v>
      </c>
      <c r="H576" s="717"/>
      <c r="I576" s="3038">
        <f t="shared" si="118"/>
        <v>1</v>
      </c>
      <c r="J576" s="717"/>
      <c r="K576" s="3038">
        <f t="shared" si="119"/>
        <v>1</v>
      </c>
      <c r="L576" s="717"/>
      <c r="M576" s="3038">
        <f t="shared" si="120"/>
        <v>1</v>
      </c>
      <c r="N576" s="717"/>
      <c r="O576" s="3038">
        <f t="shared" si="121"/>
        <v>1</v>
      </c>
      <c r="P576" s="717"/>
      <c r="Q576" s="3038">
        <f t="shared" si="122"/>
        <v>1</v>
      </c>
      <c r="R576" s="3039">
        <f t="shared" ca="1" si="123"/>
        <v>14052</v>
      </c>
      <c r="S576" s="1173">
        <f t="shared" ca="1" si="124"/>
        <v>81</v>
      </c>
    </row>
    <row r="577" spans="1:19">
      <c r="A577" s="2982" t="str">
        <f>抵押物清单!C555</f>
        <v>旭辉26街区五期（北京）-18#办公LOFT-936</v>
      </c>
      <c r="B577" s="715">
        <f>抵押物清单!D555</f>
        <v>57.51</v>
      </c>
      <c r="C577" s="3038">
        <f t="shared" si="115"/>
        <v>1.03</v>
      </c>
      <c r="D577" s="717"/>
      <c r="E577" s="3038">
        <f t="shared" si="116"/>
        <v>1</v>
      </c>
      <c r="F577" s="717"/>
      <c r="G577" s="3038">
        <f t="shared" si="117"/>
        <v>1</v>
      </c>
      <c r="H577" s="717"/>
      <c r="I577" s="3038">
        <f t="shared" si="118"/>
        <v>1</v>
      </c>
      <c r="J577" s="717"/>
      <c r="K577" s="3038">
        <f t="shared" si="119"/>
        <v>1</v>
      </c>
      <c r="L577" s="717"/>
      <c r="M577" s="3038">
        <f t="shared" si="120"/>
        <v>1</v>
      </c>
      <c r="N577" s="717"/>
      <c r="O577" s="3038">
        <f t="shared" si="121"/>
        <v>1</v>
      </c>
      <c r="P577" s="717"/>
      <c r="Q577" s="3038">
        <f t="shared" si="122"/>
        <v>1</v>
      </c>
      <c r="R577" s="3039">
        <f t="shared" ca="1" si="123"/>
        <v>14052</v>
      </c>
      <c r="S577" s="1173">
        <f t="shared" ca="1" si="124"/>
        <v>81</v>
      </c>
    </row>
    <row r="578" spans="1:19">
      <c r="A578" s="2982" t="str">
        <f>抵押物清单!C556</f>
        <v>旭辉26街区五期（北京）-18#办公LOFT-937</v>
      </c>
      <c r="B578" s="715">
        <f>抵押物清单!D556</f>
        <v>57.51</v>
      </c>
      <c r="C578" s="3038">
        <f t="shared" si="115"/>
        <v>1.03</v>
      </c>
      <c r="D578" s="717"/>
      <c r="E578" s="3038">
        <f t="shared" si="116"/>
        <v>1</v>
      </c>
      <c r="F578" s="717"/>
      <c r="G578" s="3038">
        <f t="shared" si="117"/>
        <v>1</v>
      </c>
      <c r="H578" s="717"/>
      <c r="I578" s="3038">
        <f t="shared" si="118"/>
        <v>1</v>
      </c>
      <c r="J578" s="717"/>
      <c r="K578" s="3038">
        <f t="shared" si="119"/>
        <v>1</v>
      </c>
      <c r="L578" s="717"/>
      <c r="M578" s="3038">
        <f t="shared" si="120"/>
        <v>1</v>
      </c>
      <c r="N578" s="717"/>
      <c r="O578" s="3038">
        <f t="shared" si="121"/>
        <v>1</v>
      </c>
      <c r="P578" s="717"/>
      <c r="Q578" s="3038">
        <f t="shared" si="122"/>
        <v>1</v>
      </c>
      <c r="R578" s="3039">
        <f t="shared" ca="1" si="123"/>
        <v>14052</v>
      </c>
      <c r="S578" s="1173">
        <f t="shared" ca="1" si="124"/>
        <v>81</v>
      </c>
    </row>
    <row r="579" spans="1:19">
      <c r="A579" s="2982" t="str">
        <f>抵押物清单!C557</f>
        <v>旭辉26街区五期（北京）-18#办公LOFT-938</v>
      </c>
      <c r="B579" s="715">
        <f>抵押物清单!D557</f>
        <v>57.51</v>
      </c>
      <c r="C579" s="3038">
        <f t="shared" si="115"/>
        <v>1.03</v>
      </c>
      <c r="D579" s="717"/>
      <c r="E579" s="3038">
        <f t="shared" si="116"/>
        <v>1</v>
      </c>
      <c r="F579" s="717"/>
      <c r="G579" s="3038">
        <f t="shared" si="117"/>
        <v>1</v>
      </c>
      <c r="H579" s="717"/>
      <c r="I579" s="3038">
        <f t="shared" si="118"/>
        <v>1</v>
      </c>
      <c r="J579" s="717"/>
      <c r="K579" s="3038">
        <f t="shared" si="119"/>
        <v>1</v>
      </c>
      <c r="L579" s="717"/>
      <c r="M579" s="3038">
        <f t="shared" si="120"/>
        <v>1</v>
      </c>
      <c r="N579" s="717"/>
      <c r="O579" s="3038">
        <f t="shared" si="121"/>
        <v>1</v>
      </c>
      <c r="P579" s="717"/>
      <c r="Q579" s="3038">
        <f t="shared" si="122"/>
        <v>1</v>
      </c>
      <c r="R579" s="3039">
        <f t="shared" ca="1" si="123"/>
        <v>14052</v>
      </c>
      <c r="S579" s="1173">
        <f t="shared" ca="1" si="124"/>
        <v>81</v>
      </c>
    </row>
    <row r="580" spans="1:19">
      <c r="A580" s="2982" t="str">
        <f>抵押物清单!C558</f>
        <v>旭辉26街区五期（北京）-18#办公LOFT-939</v>
      </c>
      <c r="B580" s="715">
        <f>抵押物清单!D558</f>
        <v>57.51</v>
      </c>
      <c r="C580" s="3038">
        <f t="shared" si="115"/>
        <v>1.03</v>
      </c>
      <c r="D580" s="717"/>
      <c r="E580" s="3038">
        <f t="shared" si="116"/>
        <v>1</v>
      </c>
      <c r="F580" s="717"/>
      <c r="G580" s="3038">
        <f t="shared" si="117"/>
        <v>1</v>
      </c>
      <c r="H580" s="717"/>
      <c r="I580" s="3038">
        <f t="shared" si="118"/>
        <v>1</v>
      </c>
      <c r="J580" s="717"/>
      <c r="K580" s="3038">
        <f t="shared" si="119"/>
        <v>1</v>
      </c>
      <c r="L580" s="717"/>
      <c r="M580" s="3038">
        <f t="shared" si="120"/>
        <v>1</v>
      </c>
      <c r="N580" s="717"/>
      <c r="O580" s="3038">
        <f t="shared" si="121"/>
        <v>1</v>
      </c>
      <c r="P580" s="717"/>
      <c r="Q580" s="3038">
        <f t="shared" si="122"/>
        <v>1</v>
      </c>
      <c r="R580" s="3039">
        <f t="shared" ca="1" si="123"/>
        <v>14052</v>
      </c>
      <c r="S580" s="1173">
        <f t="shared" ca="1" si="124"/>
        <v>81</v>
      </c>
    </row>
    <row r="581" spans="1:19">
      <c r="A581" s="2982" t="str">
        <f>抵押物清单!C559</f>
        <v>旭辉26街区五期（北京）-18#办公LOFT-940</v>
      </c>
      <c r="B581" s="715">
        <f>抵押物清单!D559</f>
        <v>57.51</v>
      </c>
      <c r="C581" s="3038">
        <f t="shared" si="115"/>
        <v>1.03</v>
      </c>
      <c r="D581" s="717"/>
      <c r="E581" s="3038">
        <f t="shared" si="116"/>
        <v>1</v>
      </c>
      <c r="F581" s="717"/>
      <c r="G581" s="3038">
        <f t="shared" si="117"/>
        <v>1</v>
      </c>
      <c r="H581" s="717"/>
      <c r="I581" s="3038">
        <f t="shared" si="118"/>
        <v>1</v>
      </c>
      <c r="J581" s="717"/>
      <c r="K581" s="3038">
        <f t="shared" si="119"/>
        <v>1</v>
      </c>
      <c r="L581" s="717"/>
      <c r="M581" s="3038">
        <f t="shared" si="120"/>
        <v>1</v>
      </c>
      <c r="N581" s="717"/>
      <c r="O581" s="3038">
        <f t="shared" si="121"/>
        <v>1</v>
      </c>
      <c r="P581" s="717"/>
      <c r="Q581" s="3038">
        <f t="shared" si="122"/>
        <v>1</v>
      </c>
      <c r="R581" s="3039">
        <f t="shared" ca="1" si="123"/>
        <v>14052</v>
      </c>
      <c r="S581" s="1173">
        <f t="shared" ca="1" si="124"/>
        <v>81</v>
      </c>
    </row>
    <row r="582" spans="1:19">
      <c r="A582" s="2982" t="str">
        <f>抵押物清单!C560</f>
        <v>旭辉26街区五期（北京）-18#办公LOFT-941</v>
      </c>
      <c r="B582" s="715">
        <f>抵押物清单!D560</f>
        <v>57.51</v>
      </c>
      <c r="C582" s="3038">
        <f t="shared" si="115"/>
        <v>1.03</v>
      </c>
      <c r="D582" s="717"/>
      <c r="E582" s="3038">
        <f t="shared" si="116"/>
        <v>1</v>
      </c>
      <c r="F582" s="717"/>
      <c r="G582" s="3038">
        <f t="shared" si="117"/>
        <v>1</v>
      </c>
      <c r="H582" s="717"/>
      <c r="I582" s="3038">
        <f t="shared" si="118"/>
        <v>1</v>
      </c>
      <c r="J582" s="717"/>
      <c r="K582" s="3038">
        <f t="shared" si="119"/>
        <v>1</v>
      </c>
      <c r="L582" s="717"/>
      <c r="M582" s="3038">
        <f t="shared" si="120"/>
        <v>1</v>
      </c>
      <c r="N582" s="717"/>
      <c r="O582" s="3038">
        <f t="shared" si="121"/>
        <v>1</v>
      </c>
      <c r="P582" s="717"/>
      <c r="Q582" s="3038">
        <f t="shared" si="122"/>
        <v>1</v>
      </c>
      <c r="R582" s="3039">
        <f t="shared" ca="1" si="123"/>
        <v>14052</v>
      </c>
      <c r="S582" s="1173">
        <f t="shared" ca="1" si="124"/>
        <v>81</v>
      </c>
    </row>
    <row r="583" spans="1:19">
      <c r="A583" s="2982" t="str">
        <f>抵押物清单!C561</f>
        <v>旭辉26街区五期（北京）-18#办公LOFT-942</v>
      </c>
      <c r="B583" s="715">
        <f>抵押物清单!D561</f>
        <v>57.51</v>
      </c>
      <c r="C583" s="3038">
        <f t="shared" ref="C583:C645" si="125">IF(B583="",1,(LOOKUP(B583,$3:$3,$4:$4)-LOOKUP($B$24,$3:$3,$4:$4)+100)/100)</f>
        <v>1.03</v>
      </c>
      <c r="D583" s="717"/>
      <c r="E583" s="3038">
        <f t="shared" ref="E583:E645" si="126">(SUMIF($5:$5,D583,$6:$6)-SUMIF($5:$5,$D$24,$6:$6)+100)/100</f>
        <v>1</v>
      </c>
      <c r="F583" s="717"/>
      <c r="G583" s="3038">
        <f t="shared" ref="G583:G645" si="127">(SUMIF($7:$7,F583,$8:$8)-SUMIF($7:$7,$F$24,$8:$8)+100)/100</f>
        <v>1</v>
      </c>
      <c r="H583" s="717"/>
      <c r="I583" s="3038">
        <f t="shared" ref="I583:I645" si="128">(SUMIF($9:$9,H583,$10:$10)-SUMIF($9:$9,$H$24,$10:$10)+100)/100</f>
        <v>1</v>
      </c>
      <c r="J583" s="717"/>
      <c r="K583" s="3038">
        <f t="shared" ref="K583:K645" si="129">(SUMIF($11:$11,J583,$12:$12)-SUMIF($11:$11,$J$24,$12:$12)+100)/100</f>
        <v>1</v>
      </c>
      <c r="L583" s="717"/>
      <c r="M583" s="3038">
        <f t="shared" ref="M583:M645" si="130">(SUMIF($13:$13,L583,$14:$14)-SUMIF($13:$13,$L$24,$14:$14)+100)/100</f>
        <v>1</v>
      </c>
      <c r="N583" s="717"/>
      <c r="O583" s="3038">
        <f t="shared" ref="O583:O645" si="131">(SUMIF($15:$15,N583,$16:$16)-SUMIF($15:$15,$N$24,$16:$16)+100)/100</f>
        <v>1</v>
      </c>
      <c r="P583" s="717"/>
      <c r="Q583" s="3038">
        <f t="shared" ref="Q583:Q645" si="132">(SUMIF($17:$17,P583,$18:$18)-SUMIF($17:$17,$P$24,$18:$18)+100)/100</f>
        <v>1</v>
      </c>
      <c r="R583" s="3039">
        <f t="shared" ref="R583:R645" ca="1" si="133">IF(B583="",0,ROUND($R$24*C583*E583*G583*I583*K583*M583*O583*Q583,0))</f>
        <v>14052</v>
      </c>
      <c r="S583" s="1173">
        <f t="shared" ref="S583:S645" ca="1" si="134">ROUND(R583*B583/10000,0)</f>
        <v>81</v>
      </c>
    </row>
    <row r="584" spans="1:19">
      <c r="A584" s="2982" t="str">
        <f>抵押物清单!C562</f>
        <v>旭辉26街区五期（北京）-18#办公LOFT-943</v>
      </c>
      <c r="B584" s="715">
        <f>抵押物清单!D562</f>
        <v>57.85</v>
      </c>
      <c r="C584" s="3038">
        <f t="shared" si="125"/>
        <v>1.03</v>
      </c>
      <c r="D584" s="717"/>
      <c r="E584" s="3038">
        <f t="shared" si="126"/>
        <v>1</v>
      </c>
      <c r="F584" s="717"/>
      <c r="G584" s="3038">
        <f t="shared" si="127"/>
        <v>1</v>
      </c>
      <c r="H584" s="717"/>
      <c r="I584" s="3038">
        <f t="shared" si="128"/>
        <v>1</v>
      </c>
      <c r="J584" s="717"/>
      <c r="K584" s="3038">
        <f t="shared" si="129"/>
        <v>1</v>
      </c>
      <c r="L584" s="717"/>
      <c r="M584" s="3038">
        <f t="shared" si="130"/>
        <v>1</v>
      </c>
      <c r="N584" s="717"/>
      <c r="O584" s="3038">
        <f t="shared" si="131"/>
        <v>1</v>
      </c>
      <c r="P584" s="717"/>
      <c r="Q584" s="3038">
        <f t="shared" si="132"/>
        <v>1</v>
      </c>
      <c r="R584" s="3039">
        <f t="shared" ca="1" si="133"/>
        <v>14052</v>
      </c>
      <c r="S584" s="1173">
        <f t="shared" ca="1" si="134"/>
        <v>81</v>
      </c>
    </row>
    <row r="585" spans="1:19" hidden="1">
      <c r="A585" s="2982"/>
      <c r="B585" s="58"/>
      <c r="C585" s="3038">
        <f t="shared" si="125"/>
        <v>1</v>
      </c>
      <c r="D585" s="717"/>
      <c r="E585" s="3038">
        <f t="shared" si="126"/>
        <v>1</v>
      </c>
      <c r="F585" s="717"/>
      <c r="G585" s="3038">
        <f t="shared" si="127"/>
        <v>1</v>
      </c>
      <c r="H585" s="717"/>
      <c r="I585" s="3038">
        <f t="shared" si="128"/>
        <v>1</v>
      </c>
      <c r="J585" s="717"/>
      <c r="K585" s="3038">
        <f t="shared" si="129"/>
        <v>1</v>
      </c>
      <c r="L585" s="717"/>
      <c r="M585" s="3038">
        <f t="shared" si="130"/>
        <v>1</v>
      </c>
      <c r="N585" s="717"/>
      <c r="O585" s="3038">
        <f t="shared" si="131"/>
        <v>1</v>
      </c>
      <c r="P585" s="717"/>
      <c r="Q585" s="3038">
        <f t="shared" si="132"/>
        <v>1</v>
      </c>
      <c r="R585" s="3039">
        <f t="shared" si="133"/>
        <v>0</v>
      </c>
      <c r="S585" s="1173">
        <f t="shared" si="134"/>
        <v>0</v>
      </c>
    </row>
    <row r="586" spans="1:19" hidden="1">
      <c r="A586" s="2982"/>
      <c r="B586" s="58"/>
      <c r="C586" s="3038">
        <f t="shared" si="125"/>
        <v>1</v>
      </c>
      <c r="D586" s="717"/>
      <c r="E586" s="3038">
        <f t="shared" si="126"/>
        <v>1</v>
      </c>
      <c r="F586" s="717"/>
      <c r="G586" s="3038">
        <f t="shared" si="127"/>
        <v>1</v>
      </c>
      <c r="H586" s="717"/>
      <c r="I586" s="3038">
        <f t="shared" si="128"/>
        <v>1</v>
      </c>
      <c r="J586" s="717"/>
      <c r="K586" s="3038">
        <f t="shared" si="129"/>
        <v>1</v>
      </c>
      <c r="L586" s="717"/>
      <c r="M586" s="3038">
        <f t="shared" si="130"/>
        <v>1</v>
      </c>
      <c r="N586" s="717"/>
      <c r="O586" s="3038">
        <f t="shared" si="131"/>
        <v>1</v>
      </c>
      <c r="P586" s="717"/>
      <c r="Q586" s="3038">
        <f t="shared" si="132"/>
        <v>1</v>
      </c>
      <c r="R586" s="3039">
        <f t="shared" si="133"/>
        <v>0</v>
      </c>
      <c r="S586" s="1173">
        <f t="shared" si="134"/>
        <v>0</v>
      </c>
    </row>
    <row r="587" spans="1:19" hidden="1">
      <c r="A587" s="2982"/>
      <c r="B587" s="58"/>
      <c r="C587" s="3038">
        <f t="shared" si="125"/>
        <v>1</v>
      </c>
      <c r="D587" s="717"/>
      <c r="E587" s="3038">
        <f t="shared" si="126"/>
        <v>1</v>
      </c>
      <c r="F587" s="717"/>
      <c r="G587" s="3038">
        <f t="shared" si="127"/>
        <v>1</v>
      </c>
      <c r="H587" s="717"/>
      <c r="I587" s="3038">
        <f t="shared" si="128"/>
        <v>1</v>
      </c>
      <c r="J587" s="717"/>
      <c r="K587" s="3038">
        <f t="shared" si="129"/>
        <v>1</v>
      </c>
      <c r="L587" s="717"/>
      <c r="M587" s="3038">
        <f t="shared" si="130"/>
        <v>1</v>
      </c>
      <c r="N587" s="717"/>
      <c r="O587" s="3038">
        <f t="shared" si="131"/>
        <v>1</v>
      </c>
      <c r="P587" s="717"/>
      <c r="Q587" s="3038">
        <f t="shared" si="132"/>
        <v>1</v>
      </c>
      <c r="R587" s="3039">
        <f t="shared" si="133"/>
        <v>0</v>
      </c>
      <c r="S587" s="1173">
        <f t="shared" si="134"/>
        <v>0</v>
      </c>
    </row>
    <row r="588" spans="1:19" hidden="1">
      <c r="A588" s="2982"/>
      <c r="B588" s="58"/>
      <c r="C588" s="3038">
        <f t="shared" si="125"/>
        <v>1</v>
      </c>
      <c r="D588" s="717"/>
      <c r="E588" s="3038">
        <f t="shared" si="126"/>
        <v>1</v>
      </c>
      <c r="F588" s="717"/>
      <c r="G588" s="3038">
        <f t="shared" si="127"/>
        <v>1</v>
      </c>
      <c r="H588" s="717"/>
      <c r="I588" s="3038">
        <f t="shared" si="128"/>
        <v>1</v>
      </c>
      <c r="J588" s="717"/>
      <c r="K588" s="3038">
        <f t="shared" si="129"/>
        <v>1</v>
      </c>
      <c r="L588" s="717"/>
      <c r="M588" s="3038">
        <f t="shared" si="130"/>
        <v>1</v>
      </c>
      <c r="N588" s="717"/>
      <c r="O588" s="3038">
        <f t="shared" si="131"/>
        <v>1</v>
      </c>
      <c r="P588" s="717"/>
      <c r="Q588" s="3038">
        <f t="shared" si="132"/>
        <v>1</v>
      </c>
      <c r="R588" s="3039">
        <f t="shared" si="133"/>
        <v>0</v>
      </c>
      <c r="S588" s="1173">
        <f t="shared" si="134"/>
        <v>0</v>
      </c>
    </row>
    <row r="589" spans="1:19" hidden="1">
      <c r="A589" s="2982"/>
      <c r="B589" s="58"/>
      <c r="C589" s="3038">
        <f t="shared" si="125"/>
        <v>1</v>
      </c>
      <c r="D589" s="717"/>
      <c r="E589" s="3038">
        <f t="shared" si="126"/>
        <v>1</v>
      </c>
      <c r="F589" s="717"/>
      <c r="G589" s="3038">
        <f t="shared" si="127"/>
        <v>1</v>
      </c>
      <c r="H589" s="717"/>
      <c r="I589" s="3038">
        <f t="shared" si="128"/>
        <v>1</v>
      </c>
      <c r="J589" s="717"/>
      <c r="K589" s="3038">
        <f t="shared" si="129"/>
        <v>1</v>
      </c>
      <c r="L589" s="717"/>
      <c r="M589" s="3038">
        <f t="shared" si="130"/>
        <v>1</v>
      </c>
      <c r="N589" s="717"/>
      <c r="O589" s="3038">
        <f t="shared" si="131"/>
        <v>1</v>
      </c>
      <c r="P589" s="717"/>
      <c r="Q589" s="3038">
        <f t="shared" si="132"/>
        <v>1</v>
      </c>
      <c r="R589" s="3039">
        <f t="shared" si="133"/>
        <v>0</v>
      </c>
      <c r="S589" s="1173">
        <f t="shared" si="134"/>
        <v>0</v>
      </c>
    </row>
    <row r="590" spans="1:19" hidden="1">
      <c r="A590" s="2982"/>
      <c r="B590" s="58"/>
      <c r="C590" s="3038">
        <f t="shared" si="125"/>
        <v>1</v>
      </c>
      <c r="D590" s="717"/>
      <c r="E590" s="3038">
        <f t="shared" si="126"/>
        <v>1</v>
      </c>
      <c r="F590" s="717"/>
      <c r="G590" s="3038">
        <f t="shared" si="127"/>
        <v>1</v>
      </c>
      <c r="H590" s="717"/>
      <c r="I590" s="3038">
        <f t="shared" si="128"/>
        <v>1</v>
      </c>
      <c r="J590" s="717"/>
      <c r="K590" s="3038">
        <f t="shared" si="129"/>
        <v>1</v>
      </c>
      <c r="L590" s="717"/>
      <c r="M590" s="3038">
        <f t="shared" si="130"/>
        <v>1</v>
      </c>
      <c r="N590" s="717"/>
      <c r="O590" s="3038">
        <f t="shared" si="131"/>
        <v>1</v>
      </c>
      <c r="P590" s="717"/>
      <c r="Q590" s="3038">
        <f t="shared" si="132"/>
        <v>1</v>
      </c>
      <c r="R590" s="3039">
        <f t="shared" si="133"/>
        <v>0</v>
      </c>
      <c r="S590" s="1173">
        <f t="shared" si="134"/>
        <v>0</v>
      </c>
    </row>
    <row r="591" spans="1:19" hidden="1">
      <c r="A591" s="2982"/>
      <c r="B591" s="58"/>
      <c r="C591" s="3038">
        <f t="shared" si="125"/>
        <v>1</v>
      </c>
      <c r="D591" s="717"/>
      <c r="E591" s="3038">
        <f t="shared" si="126"/>
        <v>1</v>
      </c>
      <c r="F591" s="717"/>
      <c r="G591" s="3038">
        <f t="shared" si="127"/>
        <v>1</v>
      </c>
      <c r="H591" s="717"/>
      <c r="I591" s="3038">
        <f t="shared" si="128"/>
        <v>1</v>
      </c>
      <c r="J591" s="717"/>
      <c r="K591" s="3038">
        <f t="shared" si="129"/>
        <v>1</v>
      </c>
      <c r="L591" s="717"/>
      <c r="M591" s="3038">
        <f t="shared" si="130"/>
        <v>1</v>
      </c>
      <c r="N591" s="717"/>
      <c r="O591" s="3038">
        <f t="shared" si="131"/>
        <v>1</v>
      </c>
      <c r="P591" s="717"/>
      <c r="Q591" s="3038">
        <f t="shared" si="132"/>
        <v>1</v>
      </c>
      <c r="R591" s="3039">
        <f t="shared" si="133"/>
        <v>0</v>
      </c>
      <c r="S591" s="1173">
        <f t="shared" si="134"/>
        <v>0</v>
      </c>
    </row>
    <row r="592" spans="1:19" hidden="1">
      <c r="A592" s="2982"/>
      <c r="B592" s="58"/>
      <c r="C592" s="3038">
        <f t="shared" si="125"/>
        <v>1</v>
      </c>
      <c r="D592" s="717"/>
      <c r="E592" s="3038">
        <f t="shared" si="126"/>
        <v>1</v>
      </c>
      <c r="F592" s="717"/>
      <c r="G592" s="3038">
        <f t="shared" si="127"/>
        <v>1</v>
      </c>
      <c r="H592" s="717"/>
      <c r="I592" s="3038">
        <f t="shared" si="128"/>
        <v>1</v>
      </c>
      <c r="J592" s="717"/>
      <c r="K592" s="3038">
        <f t="shared" si="129"/>
        <v>1</v>
      </c>
      <c r="L592" s="717"/>
      <c r="M592" s="3038">
        <f t="shared" si="130"/>
        <v>1</v>
      </c>
      <c r="N592" s="717"/>
      <c r="O592" s="3038">
        <f t="shared" si="131"/>
        <v>1</v>
      </c>
      <c r="P592" s="717"/>
      <c r="Q592" s="3038">
        <f t="shared" si="132"/>
        <v>1</v>
      </c>
      <c r="R592" s="3039">
        <f t="shared" si="133"/>
        <v>0</v>
      </c>
      <c r="S592" s="1173">
        <f t="shared" si="134"/>
        <v>0</v>
      </c>
    </row>
    <row r="593" spans="1:19" hidden="1">
      <c r="A593" s="2982"/>
      <c r="B593" s="58"/>
      <c r="C593" s="3038">
        <f t="shared" si="125"/>
        <v>1</v>
      </c>
      <c r="D593" s="717"/>
      <c r="E593" s="3038">
        <f t="shared" si="126"/>
        <v>1</v>
      </c>
      <c r="F593" s="717"/>
      <c r="G593" s="3038">
        <f t="shared" si="127"/>
        <v>1</v>
      </c>
      <c r="H593" s="717"/>
      <c r="I593" s="3038">
        <f t="shared" si="128"/>
        <v>1</v>
      </c>
      <c r="J593" s="717"/>
      <c r="K593" s="3038">
        <f t="shared" si="129"/>
        <v>1</v>
      </c>
      <c r="L593" s="717"/>
      <c r="M593" s="3038">
        <f t="shared" si="130"/>
        <v>1</v>
      </c>
      <c r="N593" s="717"/>
      <c r="O593" s="3038">
        <f t="shared" si="131"/>
        <v>1</v>
      </c>
      <c r="P593" s="717"/>
      <c r="Q593" s="3038">
        <f t="shared" si="132"/>
        <v>1</v>
      </c>
      <c r="R593" s="3039">
        <f t="shared" si="133"/>
        <v>0</v>
      </c>
      <c r="S593" s="1173">
        <f t="shared" si="134"/>
        <v>0</v>
      </c>
    </row>
    <row r="594" spans="1:19" hidden="1">
      <c r="A594" s="2982"/>
      <c r="B594" s="58"/>
      <c r="C594" s="3038">
        <f t="shared" si="125"/>
        <v>1</v>
      </c>
      <c r="D594" s="717"/>
      <c r="E594" s="3038">
        <f t="shared" si="126"/>
        <v>1</v>
      </c>
      <c r="F594" s="717"/>
      <c r="G594" s="3038">
        <f t="shared" si="127"/>
        <v>1</v>
      </c>
      <c r="H594" s="717"/>
      <c r="I594" s="3038">
        <f t="shared" si="128"/>
        <v>1</v>
      </c>
      <c r="J594" s="717"/>
      <c r="K594" s="3038">
        <f t="shared" si="129"/>
        <v>1</v>
      </c>
      <c r="L594" s="717"/>
      <c r="M594" s="3038">
        <f t="shared" si="130"/>
        <v>1</v>
      </c>
      <c r="N594" s="717"/>
      <c r="O594" s="3038">
        <f t="shared" si="131"/>
        <v>1</v>
      </c>
      <c r="P594" s="717"/>
      <c r="Q594" s="3038">
        <f t="shared" si="132"/>
        <v>1</v>
      </c>
      <c r="R594" s="3039">
        <f t="shared" si="133"/>
        <v>0</v>
      </c>
      <c r="S594" s="1173">
        <f t="shared" si="134"/>
        <v>0</v>
      </c>
    </row>
    <row r="595" spans="1:19" hidden="1">
      <c r="A595" s="2982"/>
      <c r="B595" s="58"/>
      <c r="C595" s="3038">
        <f t="shared" si="125"/>
        <v>1</v>
      </c>
      <c r="D595" s="717"/>
      <c r="E595" s="3038">
        <f t="shared" si="126"/>
        <v>1</v>
      </c>
      <c r="F595" s="717"/>
      <c r="G595" s="3038">
        <f t="shared" si="127"/>
        <v>1</v>
      </c>
      <c r="H595" s="717"/>
      <c r="I595" s="3038">
        <f t="shared" si="128"/>
        <v>1</v>
      </c>
      <c r="J595" s="717"/>
      <c r="K595" s="3038">
        <f t="shared" si="129"/>
        <v>1</v>
      </c>
      <c r="L595" s="717"/>
      <c r="M595" s="3038">
        <f t="shared" si="130"/>
        <v>1</v>
      </c>
      <c r="N595" s="717"/>
      <c r="O595" s="3038">
        <f t="shared" si="131"/>
        <v>1</v>
      </c>
      <c r="P595" s="717"/>
      <c r="Q595" s="3038">
        <f t="shared" si="132"/>
        <v>1</v>
      </c>
      <c r="R595" s="3039">
        <f t="shared" si="133"/>
        <v>0</v>
      </c>
      <c r="S595" s="1173">
        <f t="shared" si="134"/>
        <v>0</v>
      </c>
    </row>
    <row r="596" spans="1:19" hidden="1">
      <c r="A596" s="2982"/>
      <c r="B596" s="58"/>
      <c r="C596" s="3038">
        <f t="shared" si="125"/>
        <v>1</v>
      </c>
      <c r="D596" s="717"/>
      <c r="E596" s="3038">
        <f t="shared" si="126"/>
        <v>1</v>
      </c>
      <c r="F596" s="717"/>
      <c r="G596" s="3038">
        <f t="shared" si="127"/>
        <v>1</v>
      </c>
      <c r="H596" s="717"/>
      <c r="I596" s="3038">
        <f t="shared" si="128"/>
        <v>1</v>
      </c>
      <c r="J596" s="717"/>
      <c r="K596" s="3038">
        <f t="shared" si="129"/>
        <v>1</v>
      </c>
      <c r="L596" s="717"/>
      <c r="M596" s="3038">
        <f t="shared" si="130"/>
        <v>1</v>
      </c>
      <c r="N596" s="717"/>
      <c r="O596" s="3038">
        <f t="shared" si="131"/>
        <v>1</v>
      </c>
      <c r="P596" s="717"/>
      <c r="Q596" s="3038">
        <f t="shared" si="132"/>
        <v>1</v>
      </c>
      <c r="R596" s="3039">
        <f t="shared" si="133"/>
        <v>0</v>
      </c>
      <c r="S596" s="1173">
        <f t="shared" si="134"/>
        <v>0</v>
      </c>
    </row>
    <row r="597" spans="1:19" hidden="1">
      <c r="A597" s="2982"/>
      <c r="B597" s="58"/>
      <c r="C597" s="3038">
        <f t="shared" si="125"/>
        <v>1</v>
      </c>
      <c r="D597" s="717"/>
      <c r="E597" s="3038">
        <f t="shared" si="126"/>
        <v>1</v>
      </c>
      <c r="F597" s="717"/>
      <c r="G597" s="3038">
        <f t="shared" si="127"/>
        <v>1</v>
      </c>
      <c r="H597" s="717"/>
      <c r="I597" s="3038">
        <f t="shared" si="128"/>
        <v>1</v>
      </c>
      <c r="J597" s="717"/>
      <c r="K597" s="3038">
        <f t="shared" si="129"/>
        <v>1</v>
      </c>
      <c r="L597" s="717"/>
      <c r="M597" s="3038">
        <f t="shared" si="130"/>
        <v>1</v>
      </c>
      <c r="N597" s="717"/>
      <c r="O597" s="3038">
        <f t="shared" si="131"/>
        <v>1</v>
      </c>
      <c r="P597" s="717"/>
      <c r="Q597" s="3038">
        <f t="shared" si="132"/>
        <v>1</v>
      </c>
      <c r="R597" s="3039">
        <f t="shared" si="133"/>
        <v>0</v>
      </c>
      <c r="S597" s="1173">
        <f t="shared" si="134"/>
        <v>0</v>
      </c>
    </row>
    <row r="598" spans="1:19" hidden="1">
      <c r="A598" s="2982"/>
      <c r="B598" s="58"/>
      <c r="C598" s="3038">
        <f t="shared" si="125"/>
        <v>1</v>
      </c>
      <c r="D598" s="717"/>
      <c r="E598" s="3038">
        <f t="shared" si="126"/>
        <v>1</v>
      </c>
      <c r="F598" s="717"/>
      <c r="G598" s="3038">
        <f t="shared" si="127"/>
        <v>1</v>
      </c>
      <c r="H598" s="717"/>
      <c r="I598" s="3038">
        <f t="shared" si="128"/>
        <v>1</v>
      </c>
      <c r="J598" s="717"/>
      <c r="K598" s="3038">
        <f t="shared" si="129"/>
        <v>1</v>
      </c>
      <c r="L598" s="717"/>
      <c r="M598" s="3038">
        <f t="shared" si="130"/>
        <v>1</v>
      </c>
      <c r="N598" s="717"/>
      <c r="O598" s="3038">
        <f t="shared" si="131"/>
        <v>1</v>
      </c>
      <c r="P598" s="717"/>
      <c r="Q598" s="3038">
        <f t="shared" si="132"/>
        <v>1</v>
      </c>
      <c r="R598" s="3039">
        <f t="shared" si="133"/>
        <v>0</v>
      </c>
      <c r="S598" s="1173">
        <f t="shared" si="134"/>
        <v>0</v>
      </c>
    </row>
    <row r="599" spans="1:19" hidden="1">
      <c r="A599" s="2982"/>
      <c r="B599" s="58"/>
      <c r="C599" s="3038">
        <f t="shared" si="125"/>
        <v>1</v>
      </c>
      <c r="D599" s="717"/>
      <c r="E599" s="3038">
        <f t="shared" si="126"/>
        <v>1</v>
      </c>
      <c r="F599" s="717"/>
      <c r="G599" s="3038">
        <f t="shared" si="127"/>
        <v>1</v>
      </c>
      <c r="H599" s="717"/>
      <c r="I599" s="3038">
        <f t="shared" si="128"/>
        <v>1</v>
      </c>
      <c r="J599" s="717"/>
      <c r="K599" s="3038">
        <f t="shared" si="129"/>
        <v>1</v>
      </c>
      <c r="L599" s="717"/>
      <c r="M599" s="3038">
        <f t="shared" si="130"/>
        <v>1</v>
      </c>
      <c r="N599" s="717"/>
      <c r="O599" s="3038">
        <f t="shared" si="131"/>
        <v>1</v>
      </c>
      <c r="P599" s="717"/>
      <c r="Q599" s="3038">
        <f t="shared" si="132"/>
        <v>1</v>
      </c>
      <c r="R599" s="3039">
        <f t="shared" si="133"/>
        <v>0</v>
      </c>
      <c r="S599" s="1173">
        <f t="shared" si="134"/>
        <v>0</v>
      </c>
    </row>
    <row r="600" spans="1:19" hidden="1">
      <c r="A600" s="2982"/>
      <c r="B600" s="58"/>
      <c r="C600" s="3038">
        <f t="shared" si="125"/>
        <v>1</v>
      </c>
      <c r="D600" s="717"/>
      <c r="E600" s="3038">
        <f t="shared" si="126"/>
        <v>1</v>
      </c>
      <c r="F600" s="717"/>
      <c r="G600" s="3038">
        <f t="shared" si="127"/>
        <v>1</v>
      </c>
      <c r="H600" s="717"/>
      <c r="I600" s="3038">
        <f t="shared" si="128"/>
        <v>1</v>
      </c>
      <c r="J600" s="717"/>
      <c r="K600" s="3038">
        <f t="shared" si="129"/>
        <v>1</v>
      </c>
      <c r="L600" s="717"/>
      <c r="M600" s="3038">
        <f t="shared" si="130"/>
        <v>1</v>
      </c>
      <c r="N600" s="717"/>
      <c r="O600" s="3038">
        <f t="shared" si="131"/>
        <v>1</v>
      </c>
      <c r="P600" s="717"/>
      <c r="Q600" s="3038">
        <f t="shared" si="132"/>
        <v>1</v>
      </c>
      <c r="R600" s="3039">
        <f t="shared" si="133"/>
        <v>0</v>
      </c>
      <c r="S600" s="1173">
        <f t="shared" si="134"/>
        <v>0</v>
      </c>
    </row>
    <row r="601" spans="1:19" hidden="1">
      <c r="A601" s="2982"/>
      <c r="B601" s="58"/>
      <c r="C601" s="3038">
        <f t="shared" si="125"/>
        <v>1</v>
      </c>
      <c r="D601" s="717"/>
      <c r="E601" s="3038">
        <f t="shared" si="126"/>
        <v>1</v>
      </c>
      <c r="F601" s="717"/>
      <c r="G601" s="3038">
        <f t="shared" si="127"/>
        <v>1</v>
      </c>
      <c r="H601" s="717"/>
      <c r="I601" s="3038">
        <f t="shared" si="128"/>
        <v>1</v>
      </c>
      <c r="J601" s="717"/>
      <c r="K601" s="3038">
        <f t="shared" si="129"/>
        <v>1</v>
      </c>
      <c r="L601" s="717"/>
      <c r="M601" s="3038">
        <f t="shared" si="130"/>
        <v>1</v>
      </c>
      <c r="N601" s="717"/>
      <c r="O601" s="3038">
        <f t="shared" si="131"/>
        <v>1</v>
      </c>
      <c r="P601" s="717"/>
      <c r="Q601" s="3038">
        <f t="shared" si="132"/>
        <v>1</v>
      </c>
      <c r="R601" s="3039">
        <f t="shared" si="133"/>
        <v>0</v>
      </c>
      <c r="S601" s="1173">
        <f t="shared" si="134"/>
        <v>0</v>
      </c>
    </row>
    <row r="602" spans="1:19" hidden="1">
      <c r="A602" s="2982"/>
      <c r="B602" s="58"/>
      <c r="C602" s="3038">
        <f t="shared" si="125"/>
        <v>1</v>
      </c>
      <c r="D602" s="717"/>
      <c r="E602" s="3038">
        <f t="shared" si="126"/>
        <v>1</v>
      </c>
      <c r="F602" s="717"/>
      <c r="G602" s="3038">
        <f t="shared" si="127"/>
        <v>1</v>
      </c>
      <c r="H602" s="717"/>
      <c r="I602" s="3038">
        <f t="shared" si="128"/>
        <v>1</v>
      </c>
      <c r="J602" s="717"/>
      <c r="K602" s="3038">
        <f t="shared" si="129"/>
        <v>1</v>
      </c>
      <c r="L602" s="717"/>
      <c r="M602" s="3038">
        <f t="shared" si="130"/>
        <v>1</v>
      </c>
      <c r="N602" s="717"/>
      <c r="O602" s="3038">
        <f t="shared" si="131"/>
        <v>1</v>
      </c>
      <c r="P602" s="717"/>
      <c r="Q602" s="3038">
        <f t="shared" si="132"/>
        <v>1</v>
      </c>
      <c r="R602" s="3039">
        <f t="shared" si="133"/>
        <v>0</v>
      </c>
      <c r="S602" s="1173">
        <f t="shared" si="134"/>
        <v>0</v>
      </c>
    </row>
    <row r="603" spans="1:19" hidden="1">
      <c r="A603" s="2982"/>
      <c r="B603" s="58"/>
      <c r="C603" s="3038">
        <f t="shared" si="125"/>
        <v>1</v>
      </c>
      <c r="D603" s="717"/>
      <c r="E603" s="3038">
        <f t="shared" si="126"/>
        <v>1</v>
      </c>
      <c r="F603" s="717"/>
      <c r="G603" s="3038">
        <f t="shared" si="127"/>
        <v>1</v>
      </c>
      <c r="H603" s="717"/>
      <c r="I603" s="3038">
        <f t="shared" si="128"/>
        <v>1</v>
      </c>
      <c r="J603" s="717"/>
      <c r="K603" s="3038">
        <f t="shared" si="129"/>
        <v>1</v>
      </c>
      <c r="L603" s="717"/>
      <c r="M603" s="3038">
        <f t="shared" si="130"/>
        <v>1</v>
      </c>
      <c r="N603" s="717"/>
      <c r="O603" s="3038">
        <f t="shared" si="131"/>
        <v>1</v>
      </c>
      <c r="P603" s="717"/>
      <c r="Q603" s="3038">
        <f t="shared" si="132"/>
        <v>1</v>
      </c>
      <c r="R603" s="3039">
        <f t="shared" si="133"/>
        <v>0</v>
      </c>
      <c r="S603" s="1173">
        <f t="shared" si="134"/>
        <v>0</v>
      </c>
    </row>
    <row r="604" spans="1:19" hidden="1">
      <c r="A604" s="2982"/>
      <c r="B604" s="58"/>
      <c r="C604" s="3038">
        <f t="shared" si="125"/>
        <v>1</v>
      </c>
      <c r="D604" s="717"/>
      <c r="E604" s="3038">
        <f t="shared" si="126"/>
        <v>1</v>
      </c>
      <c r="F604" s="717"/>
      <c r="G604" s="3038">
        <f t="shared" si="127"/>
        <v>1</v>
      </c>
      <c r="H604" s="717"/>
      <c r="I604" s="3038">
        <f t="shared" si="128"/>
        <v>1</v>
      </c>
      <c r="J604" s="717"/>
      <c r="K604" s="3038">
        <f t="shared" si="129"/>
        <v>1</v>
      </c>
      <c r="L604" s="717"/>
      <c r="M604" s="3038">
        <f t="shared" si="130"/>
        <v>1</v>
      </c>
      <c r="N604" s="717"/>
      <c r="O604" s="3038">
        <f t="shared" si="131"/>
        <v>1</v>
      </c>
      <c r="P604" s="717"/>
      <c r="Q604" s="3038">
        <f t="shared" si="132"/>
        <v>1</v>
      </c>
      <c r="R604" s="3039">
        <f t="shared" si="133"/>
        <v>0</v>
      </c>
      <c r="S604" s="1173">
        <f t="shared" si="134"/>
        <v>0</v>
      </c>
    </row>
    <row r="605" spans="1:19" hidden="1">
      <c r="A605" s="2982"/>
      <c r="B605" s="58"/>
      <c r="C605" s="3038">
        <f t="shared" si="125"/>
        <v>1</v>
      </c>
      <c r="D605" s="717"/>
      <c r="E605" s="3038">
        <f t="shared" si="126"/>
        <v>1</v>
      </c>
      <c r="F605" s="717"/>
      <c r="G605" s="3038">
        <f t="shared" si="127"/>
        <v>1</v>
      </c>
      <c r="H605" s="717"/>
      <c r="I605" s="3038">
        <f t="shared" si="128"/>
        <v>1</v>
      </c>
      <c r="J605" s="717"/>
      <c r="K605" s="3038">
        <f t="shared" si="129"/>
        <v>1</v>
      </c>
      <c r="L605" s="717"/>
      <c r="M605" s="3038">
        <f t="shared" si="130"/>
        <v>1</v>
      </c>
      <c r="N605" s="717"/>
      <c r="O605" s="3038">
        <f t="shared" si="131"/>
        <v>1</v>
      </c>
      <c r="P605" s="717"/>
      <c r="Q605" s="3038">
        <f t="shared" si="132"/>
        <v>1</v>
      </c>
      <c r="R605" s="3039">
        <f t="shared" si="133"/>
        <v>0</v>
      </c>
      <c r="S605" s="1173">
        <f t="shared" si="134"/>
        <v>0</v>
      </c>
    </row>
    <row r="606" spans="1:19" hidden="1">
      <c r="A606" s="2982"/>
      <c r="B606" s="58"/>
      <c r="C606" s="3038">
        <f t="shared" si="125"/>
        <v>1</v>
      </c>
      <c r="D606" s="717"/>
      <c r="E606" s="3038">
        <f t="shared" si="126"/>
        <v>1</v>
      </c>
      <c r="F606" s="717"/>
      <c r="G606" s="3038">
        <f t="shared" si="127"/>
        <v>1</v>
      </c>
      <c r="H606" s="717"/>
      <c r="I606" s="3038">
        <f t="shared" si="128"/>
        <v>1</v>
      </c>
      <c r="J606" s="717"/>
      <c r="K606" s="3038">
        <f t="shared" si="129"/>
        <v>1</v>
      </c>
      <c r="L606" s="717"/>
      <c r="M606" s="3038">
        <f t="shared" si="130"/>
        <v>1</v>
      </c>
      <c r="N606" s="717"/>
      <c r="O606" s="3038">
        <f t="shared" si="131"/>
        <v>1</v>
      </c>
      <c r="P606" s="717"/>
      <c r="Q606" s="3038">
        <f t="shared" si="132"/>
        <v>1</v>
      </c>
      <c r="R606" s="3039">
        <f t="shared" si="133"/>
        <v>0</v>
      </c>
      <c r="S606" s="1173">
        <f t="shared" si="134"/>
        <v>0</v>
      </c>
    </row>
    <row r="607" spans="1:19" hidden="1">
      <c r="A607" s="2982"/>
      <c r="B607" s="58"/>
      <c r="C607" s="3038">
        <f t="shared" si="125"/>
        <v>1</v>
      </c>
      <c r="D607" s="717"/>
      <c r="E607" s="3038">
        <f t="shared" si="126"/>
        <v>1</v>
      </c>
      <c r="F607" s="717"/>
      <c r="G607" s="3038">
        <f t="shared" si="127"/>
        <v>1</v>
      </c>
      <c r="H607" s="717"/>
      <c r="I607" s="3038">
        <f t="shared" si="128"/>
        <v>1</v>
      </c>
      <c r="J607" s="717"/>
      <c r="K607" s="3038">
        <f t="shared" si="129"/>
        <v>1</v>
      </c>
      <c r="L607" s="717"/>
      <c r="M607" s="3038">
        <f t="shared" si="130"/>
        <v>1</v>
      </c>
      <c r="N607" s="717"/>
      <c r="O607" s="3038">
        <f t="shared" si="131"/>
        <v>1</v>
      </c>
      <c r="P607" s="717"/>
      <c r="Q607" s="3038">
        <f t="shared" si="132"/>
        <v>1</v>
      </c>
      <c r="R607" s="3039">
        <f t="shared" si="133"/>
        <v>0</v>
      </c>
      <c r="S607" s="1173">
        <f t="shared" si="134"/>
        <v>0</v>
      </c>
    </row>
    <row r="608" spans="1:19" hidden="1">
      <c r="A608" s="2982"/>
      <c r="B608" s="58"/>
      <c r="C608" s="3038">
        <f t="shared" si="125"/>
        <v>1</v>
      </c>
      <c r="D608" s="717"/>
      <c r="E608" s="3038">
        <f t="shared" si="126"/>
        <v>1</v>
      </c>
      <c r="F608" s="717"/>
      <c r="G608" s="3038">
        <f t="shared" si="127"/>
        <v>1</v>
      </c>
      <c r="H608" s="717"/>
      <c r="I608" s="3038">
        <f t="shared" si="128"/>
        <v>1</v>
      </c>
      <c r="J608" s="717"/>
      <c r="K608" s="3038">
        <f t="shared" si="129"/>
        <v>1</v>
      </c>
      <c r="L608" s="717"/>
      <c r="M608" s="3038">
        <f t="shared" si="130"/>
        <v>1</v>
      </c>
      <c r="N608" s="717"/>
      <c r="O608" s="3038">
        <f t="shared" si="131"/>
        <v>1</v>
      </c>
      <c r="P608" s="717"/>
      <c r="Q608" s="3038">
        <f t="shared" si="132"/>
        <v>1</v>
      </c>
      <c r="R608" s="3039">
        <f t="shared" si="133"/>
        <v>0</v>
      </c>
      <c r="S608" s="1173">
        <f t="shared" si="134"/>
        <v>0</v>
      </c>
    </row>
    <row r="609" spans="1:19" hidden="1">
      <c r="A609" s="2982"/>
      <c r="B609" s="58"/>
      <c r="C609" s="3038">
        <f t="shared" si="125"/>
        <v>1</v>
      </c>
      <c r="D609" s="717"/>
      <c r="E609" s="3038">
        <f t="shared" si="126"/>
        <v>1</v>
      </c>
      <c r="F609" s="717"/>
      <c r="G609" s="3038">
        <f t="shared" si="127"/>
        <v>1</v>
      </c>
      <c r="H609" s="717"/>
      <c r="I609" s="3038">
        <f t="shared" si="128"/>
        <v>1</v>
      </c>
      <c r="J609" s="717"/>
      <c r="K609" s="3038">
        <f t="shared" si="129"/>
        <v>1</v>
      </c>
      <c r="L609" s="717"/>
      <c r="M609" s="3038">
        <f t="shared" si="130"/>
        <v>1</v>
      </c>
      <c r="N609" s="717"/>
      <c r="O609" s="3038">
        <f t="shared" si="131"/>
        <v>1</v>
      </c>
      <c r="P609" s="717"/>
      <c r="Q609" s="3038">
        <f t="shared" si="132"/>
        <v>1</v>
      </c>
      <c r="R609" s="3039">
        <f t="shared" si="133"/>
        <v>0</v>
      </c>
      <c r="S609" s="1173">
        <f t="shared" si="134"/>
        <v>0</v>
      </c>
    </row>
    <row r="610" spans="1:19" hidden="1">
      <c r="A610" s="2982"/>
      <c r="B610" s="58"/>
      <c r="C610" s="3038">
        <f t="shared" si="125"/>
        <v>1</v>
      </c>
      <c r="D610" s="717"/>
      <c r="E610" s="3038">
        <f t="shared" si="126"/>
        <v>1</v>
      </c>
      <c r="F610" s="717"/>
      <c r="G610" s="3038">
        <f t="shared" si="127"/>
        <v>1</v>
      </c>
      <c r="H610" s="717"/>
      <c r="I610" s="3038">
        <f t="shared" si="128"/>
        <v>1</v>
      </c>
      <c r="J610" s="717"/>
      <c r="K610" s="3038">
        <f t="shared" si="129"/>
        <v>1</v>
      </c>
      <c r="L610" s="717"/>
      <c r="M610" s="3038">
        <f t="shared" si="130"/>
        <v>1</v>
      </c>
      <c r="N610" s="717"/>
      <c r="O610" s="3038">
        <f t="shared" si="131"/>
        <v>1</v>
      </c>
      <c r="P610" s="717"/>
      <c r="Q610" s="3038">
        <f t="shared" si="132"/>
        <v>1</v>
      </c>
      <c r="R610" s="3039">
        <f t="shared" si="133"/>
        <v>0</v>
      </c>
      <c r="S610" s="1173">
        <f t="shared" si="134"/>
        <v>0</v>
      </c>
    </row>
    <row r="611" spans="1:19" hidden="1">
      <c r="A611" s="2982"/>
      <c r="B611" s="58"/>
      <c r="C611" s="3038">
        <f t="shared" si="125"/>
        <v>1</v>
      </c>
      <c r="D611" s="717"/>
      <c r="E611" s="3038">
        <f t="shared" si="126"/>
        <v>1</v>
      </c>
      <c r="F611" s="717"/>
      <c r="G611" s="3038">
        <f t="shared" si="127"/>
        <v>1</v>
      </c>
      <c r="H611" s="717"/>
      <c r="I611" s="3038">
        <f t="shared" si="128"/>
        <v>1</v>
      </c>
      <c r="J611" s="717"/>
      <c r="K611" s="3038">
        <f t="shared" si="129"/>
        <v>1</v>
      </c>
      <c r="L611" s="717"/>
      <c r="M611" s="3038">
        <f t="shared" si="130"/>
        <v>1</v>
      </c>
      <c r="N611" s="717"/>
      <c r="O611" s="3038">
        <f t="shared" si="131"/>
        <v>1</v>
      </c>
      <c r="P611" s="717"/>
      <c r="Q611" s="3038">
        <f t="shared" si="132"/>
        <v>1</v>
      </c>
      <c r="R611" s="3039">
        <f t="shared" si="133"/>
        <v>0</v>
      </c>
      <c r="S611" s="1173">
        <f t="shared" si="134"/>
        <v>0</v>
      </c>
    </row>
    <row r="612" spans="1:19" hidden="1">
      <c r="A612" s="2982"/>
      <c r="B612" s="58"/>
      <c r="C612" s="3038">
        <f t="shared" si="125"/>
        <v>1</v>
      </c>
      <c r="D612" s="717"/>
      <c r="E612" s="3038">
        <f t="shared" si="126"/>
        <v>1</v>
      </c>
      <c r="F612" s="717"/>
      <c r="G612" s="3038">
        <f t="shared" si="127"/>
        <v>1</v>
      </c>
      <c r="H612" s="717"/>
      <c r="I612" s="3038">
        <f t="shared" si="128"/>
        <v>1</v>
      </c>
      <c r="J612" s="717"/>
      <c r="K612" s="3038">
        <f t="shared" si="129"/>
        <v>1</v>
      </c>
      <c r="L612" s="717"/>
      <c r="M612" s="3038">
        <f t="shared" si="130"/>
        <v>1</v>
      </c>
      <c r="N612" s="717"/>
      <c r="O612" s="3038">
        <f t="shared" si="131"/>
        <v>1</v>
      </c>
      <c r="P612" s="717"/>
      <c r="Q612" s="3038">
        <f t="shared" si="132"/>
        <v>1</v>
      </c>
      <c r="R612" s="3039">
        <f t="shared" si="133"/>
        <v>0</v>
      </c>
      <c r="S612" s="1173">
        <f t="shared" si="134"/>
        <v>0</v>
      </c>
    </row>
    <row r="613" spans="1:19" hidden="1">
      <c r="A613" s="2982"/>
      <c r="B613" s="58"/>
      <c r="C613" s="3038">
        <f t="shared" si="125"/>
        <v>1</v>
      </c>
      <c r="D613" s="717"/>
      <c r="E613" s="3038">
        <f t="shared" si="126"/>
        <v>1</v>
      </c>
      <c r="F613" s="717"/>
      <c r="G613" s="3038">
        <f t="shared" si="127"/>
        <v>1</v>
      </c>
      <c r="H613" s="717"/>
      <c r="I613" s="3038">
        <f t="shared" si="128"/>
        <v>1</v>
      </c>
      <c r="J613" s="717"/>
      <c r="K613" s="3038">
        <f t="shared" si="129"/>
        <v>1</v>
      </c>
      <c r="L613" s="717"/>
      <c r="M613" s="3038">
        <f t="shared" si="130"/>
        <v>1</v>
      </c>
      <c r="N613" s="717"/>
      <c r="O613" s="3038">
        <f t="shared" si="131"/>
        <v>1</v>
      </c>
      <c r="P613" s="717"/>
      <c r="Q613" s="3038">
        <f t="shared" si="132"/>
        <v>1</v>
      </c>
      <c r="R613" s="3039">
        <f t="shared" si="133"/>
        <v>0</v>
      </c>
      <c r="S613" s="1173">
        <f t="shared" si="134"/>
        <v>0</v>
      </c>
    </row>
    <row r="614" spans="1:19" hidden="1">
      <c r="A614" s="2982"/>
      <c r="B614" s="58"/>
      <c r="C614" s="3038">
        <f t="shared" si="125"/>
        <v>1</v>
      </c>
      <c r="D614" s="717"/>
      <c r="E614" s="3038">
        <f t="shared" si="126"/>
        <v>1</v>
      </c>
      <c r="F614" s="717"/>
      <c r="G614" s="3038">
        <f t="shared" si="127"/>
        <v>1</v>
      </c>
      <c r="H614" s="717"/>
      <c r="I614" s="3038">
        <f t="shared" si="128"/>
        <v>1</v>
      </c>
      <c r="J614" s="717"/>
      <c r="K614" s="3038">
        <f t="shared" si="129"/>
        <v>1</v>
      </c>
      <c r="L614" s="717"/>
      <c r="M614" s="3038">
        <f t="shared" si="130"/>
        <v>1</v>
      </c>
      <c r="N614" s="717"/>
      <c r="O614" s="3038">
        <f t="shared" si="131"/>
        <v>1</v>
      </c>
      <c r="P614" s="717"/>
      <c r="Q614" s="3038">
        <f t="shared" si="132"/>
        <v>1</v>
      </c>
      <c r="R614" s="3039">
        <f t="shared" si="133"/>
        <v>0</v>
      </c>
      <c r="S614" s="1173">
        <f t="shared" si="134"/>
        <v>0</v>
      </c>
    </row>
    <row r="615" spans="1:19" hidden="1">
      <c r="A615" s="2982"/>
      <c r="B615" s="58"/>
      <c r="C615" s="3038">
        <f t="shared" si="125"/>
        <v>1</v>
      </c>
      <c r="D615" s="717"/>
      <c r="E615" s="3038">
        <f t="shared" si="126"/>
        <v>1</v>
      </c>
      <c r="F615" s="717"/>
      <c r="G615" s="3038">
        <f t="shared" si="127"/>
        <v>1</v>
      </c>
      <c r="H615" s="717"/>
      <c r="I615" s="3038">
        <f t="shared" si="128"/>
        <v>1</v>
      </c>
      <c r="J615" s="717"/>
      <c r="K615" s="3038">
        <f t="shared" si="129"/>
        <v>1</v>
      </c>
      <c r="L615" s="717"/>
      <c r="M615" s="3038">
        <f t="shared" si="130"/>
        <v>1</v>
      </c>
      <c r="N615" s="717"/>
      <c r="O615" s="3038">
        <f t="shared" si="131"/>
        <v>1</v>
      </c>
      <c r="P615" s="717"/>
      <c r="Q615" s="3038">
        <f t="shared" si="132"/>
        <v>1</v>
      </c>
      <c r="R615" s="3039">
        <f t="shared" si="133"/>
        <v>0</v>
      </c>
      <c r="S615" s="1173">
        <f t="shared" si="134"/>
        <v>0</v>
      </c>
    </row>
    <row r="616" spans="1:19" hidden="1">
      <c r="A616" s="2982"/>
      <c r="B616" s="58"/>
      <c r="C616" s="3038">
        <f t="shared" si="125"/>
        <v>1</v>
      </c>
      <c r="D616" s="717"/>
      <c r="E616" s="3038">
        <f t="shared" si="126"/>
        <v>1</v>
      </c>
      <c r="F616" s="717"/>
      <c r="G616" s="3038">
        <f t="shared" si="127"/>
        <v>1</v>
      </c>
      <c r="H616" s="717"/>
      <c r="I616" s="3038">
        <f t="shared" si="128"/>
        <v>1</v>
      </c>
      <c r="J616" s="717"/>
      <c r="K616" s="3038">
        <f t="shared" si="129"/>
        <v>1</v>
      </c>
      <c r="L616" s="717"/>
      <c r="M616" s="3038">
        <f t="shared" si="130"/>
        <v>1</v>
      </c>
      <c r="N616" s="717"/>
      <c r="O616" s="3038">
        <f t="shared" si="131"/>
        <v>1</v>
      </c>
      <c r="P616" s="717"/>
      <c r="Q616" s="3038">
        <f t="shared" si="132"/>
        <v>1</v>
      </c>
      <c r="R616" s="3039">
        <f t="shared" si="133"/>
        <v>0</v>
      </c>
      <c r="S616" s="1173">
        <f t="shared" si="134"/>
        <v>0</v>
      </c>
    </row>
    <row r="617" spans="1:19" hidden="1">
      <c r="A617" s="2982"/>
      <c r="B617" s="58"/>
      <c r="C617" s="3038">
        <f t="shared" si="125"/>
        <v>1</v>
      </c>
      <c r="D617" s="717"/>
      <c r="E617" s="3038">
        <f t="shared" si="126"/>
        <v>1</v>
      </c>
      <c r="F617" s="717"/>
      <c r="G617" s="3038">
        <f t="shared" si="127"/>
        <v>1</v>
      </c>
      <c r="H617" s="717"/>
      <c r="I617" s="3038">
        <f t="shared" si="128"/>
        <v>1</v>
      </c>
      <c r="J617" s="717"/>
      <c r="K617" s="3038">
        <f t="shared" si="129"/>
        <v>1</v>
      </c>
      <c r="L617" s="717"/>
      <c r="M617" s="3038">
        <f t="shared" si="130"/>
        <v>1</v>
      </c>
      <c r="N617" s="717"/>
      <c r="O617" s="3038">
        <f t="shared" si="131"/>
        <v>1</v>
      </c>
      <c r="P617" s="717"/>
      <c r="Q617" s="3038">
        <f t="shared" si="132"/>
        <v>1</v>
      </c>
      <c r="R617" s="3039">
        <f t="shared" si="133"/>
        <v>0</v>
      </c>
      <c r="S617" s="1173">
        <f t="shared" si="134"/>
        <v>0</v>
      </c>
    </row>
    <row r="618" spans="1:19" hidden="1">
      <c r="A618" s="2982"/>
      <c r="B618" s="58"/>
      <c r="C618" s="3038">
        <f t="shared" si="125"/>
        <v>1</v>
      </c>
      <c r="D618" s="717"/>
      <c r="E618" s="3038">
        <f t="shared" si="126"/>
        <v>1</v>
      </c>
      <c r="F618" s="717"/>
      <c r="G618" s="3038">
        <f t="shared" si="127"/>
        <v>1</v>
      </c>
      <c r="H618" s="717"/>
      <c r="I618" s="3038">
        <f t="shared" si="128"/>
        <v>1</v>
      </c>
      <c r="J618" s="717"/>
      <c r="K618" s="3038">
        <f t="shared" si="129"/>
        <v>1</v>
      </c>
      <c r="L618" s="717"/>
      <c r="M618" s="3038">
        <f t="shared" si="130"/>
        <v>1</v>
      </c>
      <c r="N618" s="717"/>
      <c r="O618" s="3038">
        <f t="shared" si="131"/>
        <v>1</v>
      </c>
      <c r="P618" s="717"/>
      <c r="Q618" s="3038">
        <f t="shared" si="132"/>
        <v>1</v>
      </c>
      <c r="R618" s="3039">
        <f t="shared" si="133"/>
        <v>0</v>
      </c>
      <c r="S618" s="1173">
        <f t="shared" si="134"/>
        <v>0</v>
      </c>
    </row>
    <row r="619" spans="1:19" hidden="1">
      <c r="A619" s="2982"/>
      <c r="B619" s="58"/>
      <c r="C619" s="3038">
        <f t="shared" si="125"/>
        <v>1</v>
      </c>
      <c r="D619" s="717"/>
      <c r="E619" s="3038">
        <f t="shared" si="126"/>
        <v>1</v>
      </c>
      <c r="F619" s="717"/>
      <c r="G619" s="3038">
        <f t="shared" si="127"/>
        <v>1</v>
      </c>
      <c r="H619" s="717"/>
      <c r="I619" s="3038">
        <f t="shared" si="128"/>
        <v>1</v>
      </c>
      <c r="J619" s="717"/>
      <c r="K619" s="3038">
        <f t="shared" si="129"/>
        <v>1</v>
      </c>
      <c r="L619" s="717"/>
      <c r="M619" s="3038">
        <f t="shared" si="130"/>
        <v>1</v>
      </c>
      <c r="N619" s="717"/>
      <c r="O619" s="3038">
        <f t="shared" si="131"/>
        <v>1</v>
      </c>
      <c r="P619" s="717"/>
      <c r="Q619" s="3038">
        <f t="shared" si="132"/>
        <v>1</v>
      </c>
      <c r="R619" s="3039">
        <f t="shared" si="133"/>
        <v>0</v>
      </c>
      <c r="S619" s="1173">
        <f t="shared" si="134"/>
        <v>0</v>
      </c>
    </row>
    <row r="620" spans="1:19" hidden="1">
      <c r="A620" s="2982"/>
      <c r="B620" s="58"/>
      <c r="C620" s="3038">
        <f t="shared" si="125"/>
        <v>1</v>
      </c>
      <c r="D620" s="717"/>
      <c r="E620" s="3038">
        <f t="shared" si="126"/>
        <v>1</v>
      </c>
      <c r="F620" s="717"/>
      <c r="G620" s="3038">
        <f t="shared" si="127"/>
        <v>1</v>
      </c>
      <c r="H620" s="717"/>
      <c r="I620" s="3038">
        <f t="shared" si="128"/>
        <v>1</v>
      </c>
      <c r="J620" s="717"/>
      <c r="K620" s="3038">
        <f t="shared" si="129"/>
        <v>1</v>
      </c>
      <c r="L620" s="717"/>
      <c r="M620" s="3038">
        <f t="shared" si="130"/>
        <v>1</v>
      </c>
      <c r="N620" s="717"/>
      <c r="O620" s="3038">
        <f t="shared" si="131"/>
        <v>1</v>
      </c>
      <c r="P620" s="717"/>
      <c r="Q620" s="3038">
        <f t="shared" si="132"/>
        <v>1</v>
      </c>
      <c r="R620" s="3039">
        <f t="shared" si="133"/>
        <v>0</v>
      </c>
      <c r="S620" s="1173">
        <f t="shared" si="134"/>
        <v>0</v>
      </c>
    </row>
    <row r="621" spans="1:19" hidden="1">
      <c r="A621" s="2982"/>
      <c r="B621" s="58"/>
      <c r="C621" s="3038">
        <f t="shared" si="125"/>
        <v>1</v>
      </c>
      <c r="D621" s="717"/>
      <c r="E621" s="3038">
        <f t="shared" si="126"/>
        <v>1</v>
      </c>
      <c r="F621" s="717"/>
      <c r="G621" s="3038">
        <f t="shared" si="127"/>
        <v>1</v>
      </c>
      <c r="H621" s="717"/>
      <c r="I621" s="3038">
        <f t="shared" si="128"/>
        <v>1</v>
      </c>
      <c r="J621" s="717"/>
      <c r="K621" s="3038">
        <f t="shared" si="129"/>
        <v>1</v>
      </c>
      <c r="L621" s="717"/>
      <c r="M621" s="3038">
        <f t="shared" si="130"/>
        <v>1</v>
      </c>
      <c r="N621" s="717"/>
      <c r="O621" s="3038">
        <f t="shared" si="131"/>
        <v>1</v>
      </c>
      <c r="P621" s="717"/>
      <c r="Q621" s="3038">
        <f t="shared" si="132"/>
        <v>1</v>
      </c>
      <c r="R621" s="3039">
        <f t="shared" si="133"/>
        <v>0</v>
      </c>
      <c r="S621" s="1173">
        <f t="shared" si="134"/>
        <v>0</v>
      </c>
    </row>
    <row r="622" spans="1:19" hidden="1">
      <c r="A622" s="2982"/>
      <c r="B622" s="58"/>
      <c r="C622" s="3038">
        <f t="shared" si="125"/>
        <v>1</v>
      </c>
      <c r="D622" s="717"/>
      <c r="E622" s="3038">
        <f t="shared" si="126"/>
        <v>1</v>
      </c>
      <c r="F622" s="717"/>
      <c r="G622" s="3038">
        <f t="shared" si="127"/>
        <v>1</v>
      </c>
      <c r="H622" s="717"/>
      <c r="I622" s="3038">
        <f t="shared" si="128"/>
        <v>1</v>
      </c>
      <c r="J622" s="717"/>
      <c r="K622" s="3038">
        <f t="shared" si="129"/>
        <v>1</v>
      </c>
      <c r="L622" s="717"/>
      <c r="M622" s="3038">
        <f t="shared" si="130"/>
        <v>1</v>
      </c>
      <c r="N622" s="717"/>
      <c r="O622" s="3038">
        <f t="shared" si="131"/>
        <v>1</v>
      </c>
      <c r="P622" s="717"/>
      <c r="Q622" s="3038">
        <f t="shared" si="132"/>
        <v>1</v>
      </c>
      <c r="R622" s="3039">
        <f t="shared" si="133"/>
        <v>0</v>
      </c>
      <c r="S622" s="1173">
        <f t="shared" si="134"/>
        <v>0</v>
      </c>
    </row>
    <row r="623" spans="1:19" hidden="1">
      <c r="A623" s="2982"/>
      <c r="B623" s="58"/>
      <c r="C623" s="3038">
        <f t="shared" si="125"/>
        <v>1</v>
      </c>
      <c r="D623" s="717"/>
      <c r="E623" s="3038">
        <f t="shared" si="126"/>
        <v>1</v>
      </c>
      <c r="F623" s="717"/>
      <c r="G623" s="3038">
        <f t="shared" si="127"/>
        <v>1</v>
      </c>
      <c r="H623" s="717"/>
      <c r="I623" s="3038">
        <f t="shared" si="128"/>
        <v>1</v>
      </c>
      <c r="J623" s="717"/>
      <c r="K623" s="3038">
        <f t="shared" si="129"/>
        <v>1</v>
      </c>
      <c r="L623" s="717"/>
      <c r="M623" s="3038">
        <f t="shared" si="130"/>
        <v>1</v>
      </c>
      <c r="N623" s="717"/>
      <c r="O623" s="3038">
        <f t="shared" si="131"/>
        <v>1</v>
      </c>
      <c r="P623" s="717"/>
      <c r="Q623" s="3038">
        <f t="shared" si="132"/>
        <v>1</v>
      </c>
      <c r="R623" s="3039">
        <f t="shared" si="133"/>
        <v>0</v>
      </c>
      <c r="S623" s="1173">
        <f t="shared" si="134"/>
        <v>0</v>
      </c>
    </row>
    <row r="624" spans="1:19" hidden="1">
      <c r="A624" s="2982"/>
      <c r="B624" s="58"/>
      <c r="C624" s="3038">
        <f t="shared" si="125"/>
        <v>1</v>
      </c>
      <c r="D624" s="717"/>
      <c r="E624" s="3038">
        <f t="shared" si="126"/>
        <v>1</v>
      </c>
      <c r="F624" s="717"/>
      <c r="G624" s="3038">
        <f t="shared" si="127"/>
        <v>1</v>
      </c>
      <c r="H624" s="717"/>
      <c r="I624" s="3038">
        <f t="shared" si="128"/>
        <v>1</v>
      </c>
      <c r="J624" s="717"/>
      <c r="K624" s="3038">
        <f t="shared" si="129"/>
        <v>1</v>
      </c>
      <c r="L624" s="717"/>
      <c r="M624" s="3038">
        <f t="shared" si="130"/>
        <v>1</v>
      </c>
      <c r="N624" s="717"/>
      <c r="O624" s="3038">
        <f t="shared" si="131"/>
        <v>1</v>
      </c>
      <c r="P624" s="717"/>
      <c r="Q624" s="3038">
        <f t="shared" si="132"/>
        <v>1</v>
      </c>
      <c r="R624" s="3039">
        <f t="shared" si="133"/>
        <v>0</v>
      </c>
      <c r="S624" s="1173">
        <f t="shared" si="134"/>
        <v>0</v>
      </c>
    </row>
    <row r="625" spans="1:19" hidden="1">
      <c r="A625" s="2982"/>
      <c r="B625" s="58"/>
      <c r="C625" s="3038">
        <f t="shared" si="125"/>
        <v>1</v>
      </c>
      <c r="D625" s="717"/>
      <c r="E625" s="3038">
        <f t="shared" si="126"/>
        <v>1</v>
      </c>
      <c r="F625" s="717"/>
      <c r="G625" s="3038">
        <f t="shared" si="127"/>
        <v>1</v>
      </c>
      <c r="H625" s="717"/>
      <c r="I625" s="3038">
        <f t="shared" si="128"/>
        <v>1</v>
      </c>
      <c r="J625" s="717"/>
      <c r="K625" s="3038">
        <f t="shared" si="129"/>
        <v>1</v>
      </c>
      <c r="L625" s="717"/>
      <c r="M625" s="3038">
        <f t="shared" si="130"/>
        <v>1</v>
      </c>
      <c r="N625" s="717"/>
      <c r="O625" s="3038">
        <f t="shared" si="131"/>
        <v>1</v>
      </c>
      <c r="P625" s="717"/>
      <c r="Q625" s="3038">
        <f t="shared" si="132"/>
        <v>1</v>
      </c>
      <c r="R625" s="3039">
        <f t="shared" si="133"/>
        <v>0</v>
      </c>
      <c r="S625" s="1173">
        <f t="shared" si="134"/>
        <v>0</v>
      </c>
    </row>
    <row r="626" spans="1:19" hidden="1">
      <c r="A626" s="2982"/>
      <c r="B626" s="58"/>
      <c r="C626" s="3038">
        <f t="shared" si="125"/>
        <v>1</v>
      </c>
      <c r="D626" s="717"/>
      <c r="E626" s="3038">
        <f t="shared" si="126"/>
        <v>1</v>
      </c>
      <c r="F626" s="717"/>
      <c r="G626" s="3038">
        <f t="shared" si="127"/>
        <v>1</v>
      </c>
      <c r="H626" s="717"/>
      <c r="I626" s="3038">
        <f t="shared" si="128"/>
        <v>1</v>
      </c>
      <c r="J626" s="717"/>
      <c r="K626" s="3038">
        <f t="shared" si="129"/>
        <v>1</v>
      </c>
      <c r="L626" s="717"/>
      <c r="M626" s="3038">
        <f t="shared" si="130"/>
        <v>1</v>
      </c>
      <c r="N626" s="717"/>
      <c r="O626" s="3038">
        <f t="shared" si="131"/>
        <v>1</v>
      </c>
      <c r="P626" s="717"/>
      <c r="Q626" s="3038">
        <f t="shared" si="132"/>
        <v>1</v>
      </c>
      <c r="R626" s="3039">
        <f t="shared" si="133"/>
        <v>0</v>
      </c>
      <c r="S626" s="1173">
        <f t="shared" si="134"/>
        <v>0</v>
      </c>
    </row>
    <row r="627" spans="1:19" hidden="1">
      <c r="A627" s="2982"/>
      <c r="B627" s="58"/>
      <c r="C627" s="3038">
        <f t="shared" si="125"/>
        <v>1</v>
      </c>
      <c r="D627" s="717"/>
      <c r="E627" s="3038">
        <f t="shared" si="126"/>
        <v>1</v>
      </c>
      <c r="F627" s="717"/>
      <c r="G627" s="3038">
        <f t="shared" si="127"/>
        <v>1</v>
      </c>
      <c r="H627" s="717"/>
      <c r="I627" s="3038">
        <f t="shared" si="128"/>
        <v>1</v>
      </c>
      <c r="J627" s="717"/>
      <c r="K627" s="3038">
        <f t="shared" si="129"/>
        <v>1</v>
      </c>
      <c r="L627" s="717"/>
      <c r="M627" s="3038">
        <f t="shared" si="130"/>
        <v>1</v>
      </c>
      <c r="N627" s="717"/>
      <c r="O627" s="3038">
        <f t="shared" si="131"/>
        <v>1</v>
      </c>
      <c r="P627" s="717"/>
      <c r="Q627" s="3038">
        <f t="shared" si="132"/>
        <v>1</v>
      </c>
      <c r="R627" s="3039">
        <f t="shared" si="133"/>
        <v>0</v>
      </c>
      <c r="S627" s="1173">
        <f t="shared" si="134"/>
        <v>0</v>
      </c>
    </row>
    <row r="628" spans="1:19" hidden="1">
      <c r="A628" s="2982"/>
      <c r="B628" s="58"/>
      <c r="C628" s="3038">
        <f t="shared" si="125"/>
        <v>1</v>
      </c>
      <c r="D628" s="717"/>
      <c r="E628" s="3038">
        <f t="shared" si="126"/>
        <v>1</v>
      </c>
      <c r="F628" s="717"/>
      <c r="G628" s="3038">
        <f t="shared" si="127"/>
        <v>1</v>
      </c>
      <c r="H628" s="717"/>
      <c r="I628" s="3038">
        <f t="shared" si="128"/>
        <v>1</v>
      </c>
      <c r="J628" s="717"/>
      <c r="K628" s="3038">
        <f t="shared" si="129"/>
        <v>1</v>
      </c>
      <c r="L628" s="717"/>
      <c r="M628" s="3038">
        <f t="shared" si="130"/>
        <v>1</v>
      </c>
      <c r="N628" s="717"/>
      <c r="O628" s="3038">
        <f t="shared" si="131"/>
        <v>1</v>
      </c>
      <c r="P628" s="717"/>
      <c r="Q628" s="3038">
        <f t="shared" si="132"/>
        <v>1</v>
      </c>
      <c r="R628" s="3039">
        <f t="shared" si="133"/>
        <v>0</v>
      </c>
      <c r="S628" s="1173">
        <f t="shared" si="134"/>
        <v>0</v>
      </c>
    </row>
    <row r="629" spans="1:19" hidden="1">
      <c r="A629" s="2982"/>
      <c r="B629" s="58"/>
      <c r="C629" s="3038">
        <f t="shared" si="125"/>
        <v>1</v>
      </c>
      <c r="D629" s="717"/>
      <c r="E629" s="3038">
        <f t="shared" si="126"/>
        <v>1</v>
      </c>
      <c r="F629" s="717"/>
      <c r="G629" s="3038">
        <f t="shared" si="127"/>
        <v>1</v>
      </c>
      <c r="H629" s="717"/>
      <c r="I629" s="3038">
        <f t="shared" si="128"/>
        <v>1</v>
      </c>
      <c r="J629" s="717"/>
      <c r="K629" s="3038">
        <f t="shared" si="129"/>
        <v>1</v>
      </c>
      <c r="L629" s="717"/>
      <c r="M629" s="3038">
        <f t="shared" si="130"/>
        <v>1</v>
      </c>
      <c r="N629" s="717"/>
      <c r="O629" s="3038">
        <f t="shared" si="131"/>
        <v>1</v>
      </c>
      <c r="P629" s="717"/>
      <c r="Q629" s="3038">
        <f t="shared" si="132"/>
        <v>1</v>
      </c>
      <c r="R629" s="3039">
        <f t="shared" si="133"/>
        <v>0</v>
      </c>
      <c r="S629" s="1173">
        <f t="shared" si="134"/>
        <v>0</v>
      </c>
    </row>
    <row r="630" spans="1:19" hidden="1">
      <c r="A630" s="2982"/>
      <c r="B630" s="58"/>
      <c r="C630" s="3038">
        <f t="shared" si="125"/>
        <v>1</v>
      </c>
      <c r="D630" s="717"/>
      <c r="E630" s="3038">
        <f t="shared" si="126"/>
        <v>1</v>
      </c>
      <c r="F630" s="717"/>
      <c r="G630" s="3038">
        <f t="shared" si="127"/>
        <v>1</v>
      </c>
      <c r="H630" s="717"/>
      <c r="I630" s="3038">
        <f t="shared" si="128"/>
        <v>1</v>
      </c>
      <c r="J630" s="717"/>
      <c r="K630" s="3038">
        <f t="shared" si="129"/>
        <v>1</v>
      </c>
      <c r="L630" s="717"/>
      <c r="M630" s="3038">
        <f t="shared" si="130"/>
        <v>1</v>
      </c>
      <c r="N630" s="717"/>
      <c r="O630" s="3038">
        <f t="shared" si="131"/>
        <v>1</v>
      </c>
      <c r="P630" s="717"/>
      <c r="Q630" s="3038">
        <f t="shared" si="132"/>
        <v>1</v>
      </c>
      <c r="R630" s="3039">
        <f t="shared" si="133"/>
        <v>0</v>
      </c>
      <c r="S630" s="1173">
        <f t="shared" si="134"/>
        <v>0</v>
      </c>
    </row>
    <row r="631" spans="1:19" hidden="1">
      <c r="A631" s="2982"/>
      <c r="B631" s="58"/>
      <c r="C631" s="3038">
        <f t="shared" si="125"/>
        <v>1</v>
      </c>
      <c r="D631" s="717"/>
      <c r="E631" s="3038">
        <f t="shared" si="126"/>
        <v>1</v>
      </c>
      <c r="F631" s="717"/>
      <c r="G631" s="3038">
        <f t="shared" si="127"/>
        <v>1</v>
      </c>
      <c r="H631" s="717"/>
      <c r="I631" s="3038">
        <f t="shared" si="128"/>
        <v>1</v>
      </c>
      <c r="J631" s="717"/>
      <c r="K631" s="3038">
        <f t="shared" si="129"/>
        <v>1</v>
      </c>
      <c r="L631" s="717"/>
      <c r="M631" s="3038">
        <f t="shared" si="130"/>
        <v>1</v>
      </c>
      <c r="N631" s="717"/>
      <c r="O631" s="3038">
        <f t="shared" si="131"/>
        <v>1</v>
      </c>
      <c r="P631" s="717"/>
      <c r="Q631" s="3038">
        <f t="shared" si="132"/>
        <v>1</v>
      </c>
      <c r="R631" s="3039">
        <f t="shared" si="133"/>
        <v>0</v>
      </c>
      <c r="S631" s="1173">
        <f t="shared" si="134"/>
        <v>0</v>
      </c>
    </row>
    <row r="632" spans="1:19" hidden="1">
      <c r="A632" s="2982"/>
      <c r="B632" s="58"/>
      <c r="C632" s="3038">
        <f t="shared" si="125"/>
        <v>1</v>
      </c>
      <c r="D632" s="717"/>
      <c r="E632" s="3038">
        <f t="shared" si="126"/>
        <v>1</v>
      </c>
      <c r="F632" s="717"/>
      <c r="G632" s="3038">
        <f t="shared" si="127"/>
        <v>1</v>
      </c>
      <c r="H632" s="717"/>
      <c r="I632" s="3038">
        <f t="shared" si="128"/>
        <v>1</v>
      </c>
      <c r="J632" s="717"/>
      <c r="K632" s="3038">
        <f t="shared" si="129"/>
        <v>1</v>
      </c>
      <c r="L632" s="717"/>
      <c r="M632" s="3038">
        <f t="shared" si="130"/>
        <v>1</v>
      </c>
      <c r="N632" s="717"/>
      <c r="O632" s="3038">
        <f t="shared" si="131"/>
        <v>1</v>
      </c>
      <c r="P632" s="717"/>
      <c r="Q632" s="3038">
        <f t="shared" si="132"/>
        <v>1</v>
      </c>
      <c r="R632" s="3039">
        <f t="shared" si="133"/>
        <v>0</v>
      </c>
      <c r="S632" s="1173">
        <f t="shared" si="134"/>
        <v>0</v>
      </c>
    </row>
    <row r="633" spans="1:19" hidden="1">
      <c r="A633" s="2982"/>
      <c r="B633" s="58"/>
      <c r="C633" s="3038">
        <f t="shared" si="125"/>
        <v>1</v>
      </c>
      <c r="D633" s="717"/>
      <c r="E633" s="3038">
        <f t="shared" si="126"/>
        <v>1</v>
      </c>
      <c r="F633" s="717"/>
      <c r="G633" s="3038">
        <f t="shared" si="127"/>
        <v>1</v>
      </c>
      <c r="H633" s="717"/>
      <c r="I633" s="3038">
        <f t="shared" si="128"/>
        <v>1</v>
      </c>
      <c r="J633" s="717"/>
      <c r="K633" s="3038">
        <f t="shared" si="129"/>
        <v>1</v>
      </c>
      <c r="L633" s="717"/>
      <c r="M633" s="3038">
        <f t="shared" si="130"/>
        <v>1</v>
      </c>
      <c r="N633" s="717"/>
      <c r="O633" s="3038">
        <f t="shared" si="131"/>
        <v>1</v>
      </c>
      <c r="P633" s="717"/>
      <c r="Q633" s="3038">
        <f t="shared" si="132"/>
        <v>1</v>
      </c>
      <c r="R633" s="3039">
        <f t="shared" si="133"/>
        <v>0</v>
      </c>
      <c r="S633" s="1173">
        <f t="shared" si="134"/>
        <v>0</v>
      </c>
    </row>
    <row r="634" spans="1:19" hidden="1">
      <c r="A634" s="2982"/>
      <c r="B634" s="58"/>
      <c r="C634" s="3038">
        <f t="shared" si="125"/>
        <v>1</v>
      </c>
      <c r="D634" s="717"/>
      <c r="E634" s="3038">
        <f t="shared" si="126"/>
        <v>1</v>
      </c>
      <c r="F634" s="717"/>
      <c r="G634" s="3038">
        <f t="shared" si="127"/>
        <v>1</v>
      </c>
      <c r="H634" s="717"/>
      <c r="I634" s="3038">
        <f t="shared" si="128"/>
        <v>1</v>
      </c>
      <c r="J634" s="717"/>
      <c r="K634" s="3038">
        <f t="shared" si="129"/>
        <v>1</v>
      </c>
      <c r="L634" s="717"/>
      <c r="M634" s="3038">
        <f t="shared" si="130"/>
        <v>1</v>
      </c>
      <c r="N634" s="717"/>
      <c r="O634" s="3038">
        <f t="shared" si="131"/>
        <v>1</v>
      </c>
      <c r="P634" s="717"/>
      <c r="Q634" s="3038">
        <f t="shared" si="132"/>
        <v>1</v>
      </c>
      <c r="R634" s="3039">
        <f t="shared" si="133"/>
        <v>0</v>
      </c>
      <c r="S634" s="1173">
        <f t="shared" si="134"/>
        <v>0</v>
      </c>
    </row>
    <row r="635" spans="1:19" hidden="1">
      <c r="A635" s="2982"/>
      <c r="B635" s="58"/>
      <c r="C635" s="3038">
        <f t="shared" si="125"/>
        <v>1</v>
      </c>
      <c r="D635" s="717"/>
      <c r="E635" s="3038">
        <f t="shared" si="126"/>
        <v>1</v>
      </c>
      <c r="F635" s="717"/>
      <c r="G635" s="3038">
        <f t="shared" si="127"/>
        <v>1</v>
      </c>
      <c r="H635" s="717"/>
      <c r="I635" s="3038">
        <f t="shared" si="128"/>
        <v>1</v>
      </c>
      <c r="J635" s="717"/>
      <c r="K635" s="3038">
        <f t="shared" si="129"/>
        <v>1</v>
      </c>
      <c r="L635" s="717"/>
      <c r="M635" s="3038">
        <f t="shared" si="130"/>
        <v>1</v>
      </c>
      <c r="N635" s="717"/>
      <c r="O635" s="3038">
        <f t="shared" si="131"/>
        <v>1</v>
      </c>
      <c r="P635" s="717"/>
      <c r="Q635" s="3038">
        <f t="shared" si="132"/>
        <v>1</v>
      </c>
      <c r="R635" s="3039">
        <f t="shared" si="133"/>
        <v>0</v>
      </c>
      <c r="S635" s="1173">
        <f t="shared" si="134"/>
        <v>0</v>
      </c>
    </row>
    <row r="636" spans="1:19" hidden="1">
      <c r="A636" s="2982"/>
      <c r="B636" s="58"/>
      <c r="C636" s="3038">
        <f t="shared" si="125"/>
        <v>1</v>
      </c>
      <c r="D636" s="717"/>
      <c r="E636" s="3038">
        <f t="shared" si="126"/>
        <v>1</v>
      </c>
      <c r="F636" s="717"/>
      <c r="G636" s="3038">
        <f t="shared" si="127"/>
        <v>1</v>
      </c>
      <c r="H636" s="717"/>
      <c r="I636" s="3038">
        <f t="shared" si="128"/>
        <v>1</v>
      </c>
      <c r="J636" s="717"/>
      <c r="K636" s="3038">
        <f t="shared" si="129"/>
        <v>1</v>
      </c>
      <c r="L636" s="717"/>
      <c r="M636" s="3038">
        <f t="shared" si="130"/>
        <v>1</v>
      </c>
      <c r="N636" s="717"/>
      <c r="O636" s="3038">
        <f t="shared" si="131"/>
        <v>1</v>
      </c>
      <c r="P636" s="717"/>
      <c r="Q636" s="3038">
        <f t="shared" si="132"/>
        <v>1</v>
      </c>
      <c r="R636" s="3039">
        <f t="shared" si="133"/>
        <v>0</v>
      </c>
      <c r="S636" s="1173">
        <f t="shared" si="134"/>
        <v>0</v>
      </c>
    </row>
    <row r="637" spans="1:19" hidden="1">
      <c r="A637" s="2982"/>
      <c r="B637" s="58"/>
      <c r="C637" s="3038">
        <f t="shared" si="125"/>
        <v>1</v>
      </c>
      <c r="D637" s="717"/>
      <c r="E637" s="3038">
        <f t="shared" si="126"/>
        <v>1</v>
      </c>
      <c r="F637" s="717"/>
      <c r="G637" s="3038">
        <f t="shared" si="127"/>
        <v>1</v>
      </c>
      <c r="H637" s="717"/>
      <c r="I637" s="3038">
        <f t="shared" si="128"/>
        <v>1</v>
      </c>
      <c r="J637" s="717"/>
      <c r="K637" s="3038">
        <f t="shared" si="129"/>
        <v>1</v>
      </c>
      <c r="L637" s="717"/>
      <c r="M637" s="3038">
        <f t="shared" si="130"/>
        <v>1</v>
      </c>
      <c r="N637" s="717"/>
      <c r="O637" s="3038">
        <f t="shared" si="131"/>
        <v>1</v>
      </c>
      <c r="P637" s="717"/>
      <c r="Q637" s="3038">
        <f t="shared" si="132"/>
        <v>1</v>
      </c>
      <c r="R637" s="3039">
        <f t="shared" si="133"/>
        <v>0</v>
      </c>
      <c r="S637" s="1173">
        <f t="shared" si="134"/>
        <v>0</v>
      </c>
    </row>
    <row r="638" spans="1:19" hidden="1">
      <c r="A638" s="2982"/>
      <c r="B638" s="58"/>
      <c r="C638" s="3038">
        <f t="shared" si="125"/>
        <v>1</v>
      </c>
      <c r="D638" s="717"/>
      <c r="E638" s="3038">
        <f t="shared" si="126"/>
        <v>1</v>
      </c>
      <c r="F638" s="717"/>
      <c r="G638" s="3038">
        <f t="shared" si="127"/>
        <v>1</v>
      </c>
      <c r="H638" s="717"/>
      <c r="I638" s="3038">
        <f t="shared" si="128"/>
        <v>1</v>
      </c>
      <c r="J638" s="717"/>
      <c r="K638" s="3038">
        <f t="shared" si="129"/>
        <v>1</v>
      </c>
      <c r="L638" s="717"/>
      <c r="M638" s="3038">
        <f t="shared" si="130"/>
        <v>1</v>
      </c>
      <c r="N638" s="717"/>
      <c r="O638" s="3038">
        <f t="shared" si="131"/>
        <v>1</v>
      </c>
      <c r="P638" s="717"/>
      <c r="Q638" s="3038">
        <f t="shared" si="132"/>
        <v>1</v>
      </c>
      <c r="R638" s="3039">
        <f t="shared" si="133"/>
        <v>0</v>
      </c>
      <c r="S638" s="1173">
        <f t="shared" si="134"/>
        <v>0</v>
      </c>
    </row>
    <row r="639" spans="1:19" hidden="1">
      <c r="A639" s="2982"/>
      <c r="B639" s="58"/>
      <c r="C639" s="3038">
        <f t="shared" si="125"/>
        <v>1</v>
      </c>
      <c r="D639" s="717"/>
      <c r="E639" s="3038">
        <f t="shared" si="126"/>
        <v>1</v>
      </c>
      <c r="F639" s="717"/>
      <c r="G639" s="3038">
        <f t="shared" si="127"/>
        <v>1</v>
      </c>
      <c r="H639" s="717"/>
      <c r="I639" s="3038">
        <f t="shared" si="128"/>
        <v>1</v>
      </c>
      <c r="J639" s="717"/>
      <c r="K639" s="3038">
        <f t="shared" si="129"/>
        <v>1</v>
      </c>
      <c r="L639" s="717"/>
      <c r="M639" s="3038">
        <f t="shared" si="130"/>
        <v>1</v>
      </c>
      <c r="N639" s="717"/>
      <c r="O639" s="3038">
        <f t="shared" si="131"/>
        <v>1</v>
      </c>
      <c r="P639" s="717"/>
      <c r="Q639" s="3038">
        <f t="shared" si="132"/>
        <v>1</v>
      </c>
      <c r="R639" s="3039">
        <f t="shared" si="133"/>
        <v>0</v>
      </c>
      <c r="S639" s="1173">
        <f t="shared" si="134"/>
        <v>0</v>
      </c>
    </row>
    <row r="640" spans="1:19" hidden="1">
      <c r="A640" s="2982"/>
      <c r="B640" s="58"/>
      <c r="C640" s="3038">
        <f t="shared" si="125"/>
        <v>1</v>
      </c>
      <c r="D640" s="717"/>
      <c r="E640" s="3038">
        <f t="shared" si="126"/>
        <v>1</v>
      </c>
      <c r="F640" s="717"/>
      <c r="G640" s="3038">
        <f t="shared" si="127"/>
        <v>1</v>
      </c>
      <c r="H640" s="717"/>
      <c r="I640" s="3038">
        <f t="shared" si="128"/>
        <v>1</v>
      </c>
      <c r="J640" s="717"/>
      <c r="K640" s="3038">
        <f t="shared" si="129"/>
        <v>1</v>
      </c>
      <c r="L640" s="717"/>
      <c r="M640" s="3038">
        <f t="shared" si="130"/>
        <v>1</v>
      </c>
      <c r="N640" s="717"/>
      <c r="O640" s="3038">
        <f t="shared" si="131"/>
        <v>1</v>
      </c>
      <c r="P640" s="717"/>
      <c r="Q640" s="3038">
        <f t="shared" si="132"/>
        <v>1</v>
      </c>
      <c r="R640" s="3039">
        <f t="shared" si="133"/>
        <v>0</v>
      </c>
      <c r="S640" s="1173">
        <f t="shared" si="134"/>
        <v>0</v>
      </c>
    </row>
    <row r="641" spans="1:19" hidden="1">
      <c r="A641" s="2982"/>
      <c r="B641" s="58"/>
      <c r="C641" s="3038">
        <f t="shared" si="125"/>
        <v>1</v>
      </c>
      <c r="D641" s="717"/>
      <c r="E641" s="3038">
        <f t="shared" si="126"/>
        <v>1</v>
      </c>
      <c r="F641" s="717"/>
      <c r="G641" s="3038">
        <f t="shared" si="127"/>
        <v>1</v>
      </c>
      <c r="H641" s="717"/>
      <c r="I641" s="3038">
        <f t="shared" si="128"/>
        <v>1</v>
      </c>
      <c r="J641" s="717"/>
      <c r="K641" s="3038">
        <f t="shared" si="129"/>
        <v>1</v>
      </c>
      <c r="L641" s="717"/>
      <c r="M641" s="3038">
        <f t="shared" si="130"/>
        <v>1</v>
      </c>
      <c r="N641" s="717"/>
      <c r="O641" s="3038">
        <f t="shared" si="131"/>
        <v>1</v>
      </c>
      <c r="P641" s="717"/>
      <c r="Q641" s="3038">
        <f t="shared" si="132"/>
        <v>1</v>
      </c>
      <c r="R641" s="3039">
        <f t="shared" si="133"/>
        <v>0</v>
      </c>
      <c r="S641" s="1173">
        <f t="shared" si="134"/>
        <v>0</v>
      </c>
    </row>
    <row r="642" spans="1:19" hidden="1">
      <c r="A642" s="2982"/>
      <c r="B642" s="58"/>
      <c r="C642" s="3038">
        <f t="shared" si="125"/>
        <v>1</v>
      </c>
      <c r="D642" s="717"/>
      <c r="E642" s="3038">
        <f t="shared" si="126"/>
        <v>1</v>
      </c>
      <c r="F642" s="717"/>
      <c r="G642" s="3038">
        <f t="shared" si="127"/>
        <v>1</v>
      </c>
      <c r="H642" s="717"/>
      <c r="I642" s="3038">
        <f t="shared" si="128"/>
        <v>1</v>
      </c>
      <c r="J642" s="717"/>
      <c r="K642" s="3038">
        <f t="shared" si="129"/>
        <v>1</v>
      </c>
      <c r="L642" s="717"/>
      <c r="M642" s="3038">
        <f t="shared" si="130"/>
        <v>1</v>
      </c>
      <c r="N642" s="717"/>
      <c r="O642" s="3038">
        <f t="shared" si="131"/>
        <v>1</v>
      </c>
      <c r="P642" s="717"/>
      <c r="Q642" s="3038">
        <f t="shared" si="132"/>
        <v>1</v>
      </c>
      <c r="R642" s="3039">
        <f t="shared" si="133"/>
        <v>0</v>
      </c>
      <c r="S642" s="1173">
        <f t="shared" si="134"/>
        <v>0</v>
      </c>
    </row>
    <row r="643" spans="1:19" hidden="1">
      <c r="A643" s="2982"/>
      <c r="B643" s="58"/>
      <c r="C643" s="3038">
        <f t="shared" si="125"/>
        <v>1</v>
      </c>
      <c r="D643" s="717"/>
      <c r="E643" s="3038">
        <f t="shared" si="126"/>
        <v>1</v>
      </c>
      <c r="F643" s="717"/>
      <c r="G643" s="3038">
        <f t="shared" si="127"/>
        <v>1</v>
      </c>
      <c r="H643" s="717"/>
      <c r="I643" s="3038">
        <f t="shared" si="128"/>
        <v>1</v>
      </c>
      <c r="J643" s="717"/>
      <c r="K643" s="3038">
        <f t="shared" si="129"/>
        <v>1</v>
      </c>
      <c r="L643" s="717"/>
      <c r="M643" s="3038">
        <f t="shared" si="130"/>
        <v>1</v>
      </c>
      <c r="N643" s="717"/>
      <c r="O643" s="3038">
        <f t="shared" si="131"/>
        <v>1</v>
      </c>
      <c r="P643" s="717"/>
      <c r="Q643" s="3038">
        <f t="shared" si="132"/>
        <v>1</v>
      </c>
      <c r="R643" s="3039">
        <f t="shared" si="133"/>
        <v>0</v>
      </c>
      <c r="S643" s="1173">
        <f t="shared" si="134"/>
        <v>0</v>
      </c>
    </row>
    <row r="644" spans="1:19" hidden="1">
      <c r="A644" s="2982"/>
      <c r="B644" s="58"/>
      <c r="C644" s="3038">
        <f t="shared" si="125"/>
        <v>1</v>
      </c>
      <c r="D644" s="717"/>
      <c r="E644" s="3038">
        <f t="shared" si="126"/>
        <v>1</v>
      </c>
      <c r="F644" s="717"/>
      <c r="G644" s="3038">
        <f t="shared" si="127"/>
        <v>1</v>
      </c>
      <c r="H644" s="717"/>
      <c r="I644" s="3038">
        <f t="shared" si="128"/>
        <v>1</v>
      </c>
      <c r="J644" s="717"/>
      <c r="K644" s="3038">
        <f t="shared" si="129"/>
        <v>1</v>
      </c>
      <c r="L644" s="717"/>
      <c r="M644" s="3038">
        <f t="shared" si="130"/>
        <v>1</v>
      </c>
      <c r="N644" s="717"/>
      <c r="O644" s="3038">
        <f t="shared" si="131"/>
        <v>1</v>
      </c>
      <c r="P644" s="717"/>
      <c r="Q644" s="3038">
        <f t="shared" si="132"/>
        <v>1</v>
      </c>
      <c r="R644" s="3039">
        <f t="shared" si="133"/>
        <v>0</v>
      </c>
      <c r="S644" s="1173">
        <f t="shared" si="134"/>
        <v>0</v>
      </c>
    </row>
    <row r="645" spans="1:19" hidden="1">
      <c r="A645" s="2982"/>
      <c r="B645" s="58"/>
      <c r="C645" s="3038">
        <f t="shared" si="125"/>
        <v>1</v>
      </c>
      <c r="D645" s="717"/>
      <c r="E645" s="3038">
        <f t="shared" si="126"/>
        <v>1</v>
      </c>
      <c r="F645" s="717"/>
      <c r="G645" s="3038">
        <f t="shared" si="127"/>
        <v>1</v>
      </c>
      <c r="H645" s="717"/>
      <c r="I645" s="3038">
        <f t="shared" si="128"/>
        <v>1</v>
      </c>
      <c r="J645" s="717"/>
      <c r="K645" s="3038">
        <f t="shared" si="129"/>
        <v>1</v>
      </c>
      <c r="L645" s="717"/>
      <c r="M645" s="3038">
        <f t="shared" si="130"/>
        <v>1</v>
      </c>
      <c r="N645" s="717"/>
      <c r="O645" s="3038">
        <f t="shared" si="131"/>
        <v>1</v>
      </c>
      <c r="P645" s="717"/>
      <c r="Q645" s="3038">
        <f t="shared" si="132"/>
        <v>1</v>
      </c>
      <c r="R645" s="3039">
        <f t="shared" si="133"/>
        <v>0</v>
      </c>
      <c r="S645" s="1173">
        <f t="shared" si="134"/>
        <v>0</v>
      </c>
    </row>
    <row r="646" spans="1:19" hidden="1"/>
    <row r="647" spans="1:19" hidden="1"/>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A32"/>
  <sheetViews>
    <sheetView topLeftCell="A4" workbookViewId="0">
      <selection activeCell="A32" sqref="A32"/>
    </sheetView>
  </sheetViews>
  <sheetFormatPr defaultRowHeight="13.5"/>
  <cols>
    <col min="1" max="16384" width="9" style="2968"/>
  </cols>
  <sheetData>
    <row r="30" spans="1:1">
      <c r="A30" s="2967"/>
    </row>
    <row r="32" spans="1:1">
      <c r="A32" s="2967" t="s">
        <v>3154</v>
      </c>
    </row>
  </sheetData>
  <phoneticPr fontId="143" type="noConversion"/>
  <hyperlinks>
    <hyperlink ref="A32" r:id="rId1"/>
  </hyperlinks>
  <pageMargins left="0.7" right="0.7" top="0.75" bottom="0.75" header="0.3" footer="0.3"/>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C139" sqref="C139"/>
    </sheetView>
  </sheetViews>
  <sheetFormatPr defaultRowHeight="13.5"/>
  <cols>
    <col min="1" max="16384" width="9" style="2968"/>
  </cols>
  <sheetData/>
  <phoneticPr fontId="143"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6:E104"/>
  <sheetViews>
    <sheetView topLeftCell="B85" workbookViewId="0">
      <selection activeCell="H95" sqref="H95"/>
    </sheetView>
  </sheetViews>
  <sheetFormatPr defaultRowHeight="13.5"/>
  <cols>
    <col min="1" max="1" width="9" style="2968"/>
    <col min="2" max="2" width="12" style="2968" customWidth="1"/>
    <col min="3" max="16384" width="9" style="2968"/>
  </cols>
  <sheetData>
    <row r="86" spans="2:5">
      <c r="C86" s="2968" t="s">
        <v>3139</v>
      </c>
      <c r="D86" s="2968" t="s">
        <v>3138</v>
      </c>
      <c r="E86" s="2985" t="s">
        <v>3141</v>
      </c>
    </row>
    <row r="87" spans="2:5">
      <c r="B87" s="2968" t="s">
        <v>3140</v>
      </c>
      <c r="C87" s="2968">
        <v>35</v>
      </c>
      <c r="D87" s="2968">
        <v>2800</v>
      </c>
      <c r="E87" s="2983">
        <f>D87/C87/30</f>
        <v>2.6666666666666665</v>
      </c>
    </row>
    <row r="88" spans="2:5">
      <c r="C88" s="2968">
        <v>48</v>
      </c>
      <c r="D88" s="2968">
        <v>3100</v>
      </c>
      <c r="E88" s="2983">
        <f t="shared" ref="E88:E104" si="0">D88/C88/30</f>
        <v>2.1527777777777777</v>
      </c>
    </row>
    <row r="89" spans="2:5">
      <c r="C89" s="2968">
        <v>35</v>
      </c>
      <c r="D89" s="2968">
        <v>3100</v>
      </c>
      <c r="E89" s="2983">
        <f t="shared" si="0"/>
        <v>2.9523809523809521</v>
      </c>
    </row>
    <row r="90" spans="2:5">
      <c r="C90" s="2968">
        <v>48</v>
      </c>
      <c r="D90" s="2968">
        <v>3600</v>
      </c>
      <c r="E90" s="2983">
        <f t="shared" si="0"/>
        <v>2.5</v>
      </c>
    </row>
    <row r="91" spans="2:5" ht="27">
      <c r="B91" s="2984" t="s">
        <v>3143</v>
      </c>
      <c r="C91" s="2968">
        <v>44</v>
      </c>
      <c r="D91" s="2968">
        <v>3400</v>
      </c>
      <c r="E91" s="2983">
        <f t="shared" si="0"/>
        <v>2.5757575757575757</v>
      </c>
    </row>
    <row r="92" spans="2:5">
      <c r="C92" s="2968">
        <v>44</v>
      </c>
      <c r="D92" s="2968">
        <v>3800</v>
      </c>
      <c r="E92" s="2983">
        <f t="shared" si="0"/>
        <v>2.8787878787878785</v>
      </c>
    </row>
    <row r="93" spans="2:5">
      <c r="B93" s="2968" t="s">
        <v>3142</v>
      </c>
      <c r="C93" s="2968">
        <v>100</v>
      </c>
      <c r="D93" s="2968">
        <v>4200</v>
      </c>
      <c r="E93" s="2983">
        <f t="shared" si="0"/>
        <v>1.4</v>
      </c>
    </row>
    <row r="94" spans="2:5">
      <c r="C94" s="2968">
        <v>100</v>
      </c>
      <c r="D94" s="2968">
        <v>4600</v>
      </c>
      <c r="E94" s="2983">
        <f t="shared" si="0"/>
        <v>1.5333333333333334</v>
      </c>
    </row>
    <row r="95" spans="2:5" ht="40.5">
      <c r="B95" s="2984" t="s">
        <v>3144</v>
      </c>
      <c r="C95" s="2968">
        <v>27</v>
      </c>
      <c r="D95" s="2968">
        <v>3000</v>
      </c>
      <c r="E95" s="2983">
        <f t="shared" si="0"/>
        <v>3.7037037037037037</v>
      </c>
    </row>
    <row r="96" spans="2:5">
      <c r="C96" s="2968">
        <v>27</v>
      </c>
      <c r="D96" s="2968">
        <v>3500</v>
      </c>
      <c r="E96" s="2983">
        <f t="shared" si="0"/>
        <v>4.3209876543209873</v>
      </c>
    </row>
    <row r="97" spans="2:5">
      <c r="C97" s="2968">
        <v>38</v>
      </c>
      <c r="D97" s="2968">
        <v>4000</v>
      </c>
      <c r="E97" s="2983">
        <f t="shared" si="0"/>
        <v>3.5087719298245612</v>
      </c>
    </row>
    <row r="98" spans="2:5">
      <c r="C98" s="2968">
        <v>38</v>
      </c>
      <c r="D98" s="2968">
        <v>4300</v>
      </c>
      <c r="E98" s="2983">
        <f t="shared" si="0"/>
        <v>3.7719298245614037</v>
      </c>
    </row>
    <row r="99" spans="2:5">
      <c r="C99" s="2968">
        <v>59</v>
      </c>
      <c r="D99" s="2968">
        <v>4790</v>
      </c>
      <c r="E99" s="2983">
        <f t="shared" si="0"/>
        <v>2.7062146892655368</v>
      </c>
    </row>
    <row r="100" spans="2:5">
      <c r="C100" s="2968">
        <v>59</v>
      </c>
      <c r="D100" s="2968">
        <v>5000</v>
      </c>
      <c r="E100" s="2983">
        <f t="shared" si="0"/>
        <v>2.8248587570621466</v>
      </c>
    </row>
    <row r="101" spans="2:5" ht="27">
      <c r="B101" s="2984" t="s">
        <v>3145</v>
      </c>
      <c r="C101" s="2968">
        <v>50</v>
      </c>
      <c r="D101" s="2968">
        <v>3400</v>
      </c>
      <c r="E101" s="2983">
        <f t="shared" si="0"/>
        <v>2.2666666666666666</v>
      </c>
    </row>
    <row r="102" spans="2:5">
      <c r="C102" s="2968">
        <v>50</v>
      </c>
      <c r="D102" s="2968">
        <v>3800</v>
      </c>
      <c r="E102" s="2983">
        <f t="shared" si="0"/>
        <v>2.5333333333333332</v>
      </c>
    </row>
    <row r="103" spans="2:5">
      <c r="B103" s="2968" t="s">
        <v>3146</v>
      </c>
      <c r="C103" s="2968">
        <v>67</v>
      </c>
      <c r="D103" s="2968">
        <v>3300</v>
      </c>
      <c r="E103" s="2983">
        <f t="shared" si="0"/>
        <v>1.6417910447761195</v>
      </c>
    </row>
    <row r="104" spans="2:5">
      <c r="C104" s="2968">
        <v>67</v>
      </c>
      <c r="D104" s="2968">
        <v>3600</v>
      </c>
      <c r="E104" s="2983">
        <f t="shared" si="0"/>
        <v>1.791044776119403</v>
      </c>
    </row>
  </sheetData>
  <phoneticPr fontId="143" type="noConversion"/>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K33" sqref="K33"/>
    </sheetView>
  </sheetViews>
  <sheetFormatPr defaultRowHeight="13.5"/>
  <cols>
    <col min="1" max="16384" width="9" style="2968"/>
  </cols>
  <sheetData/>
  <phoneticPr fontId="143" type="noConversion"/>
  <pageMargins left="0.7" right="0.7" top="0.75" bottom="0.75" header="0.3" footer="0.3"/>
  <pageSetup paperSize="9" orientation="portrait" verticalDpi="0"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32" sqref="K32"/>
    </sheetView>
  </sheetViews>
  <sheetFormatPr defaultRowHeight="13.5"/>
  <cols>
    <col min="1" max="16384" width="9" style="2968"/>
  </cols>
  <sheetData/>
  <phoneticPr fontId="143"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11" sqref="O11"/>
    </sheetView>
  </sheetViews>
  <sheetFormatPr defaultRowHeight="13.5"/>
  <cols>
    <col min="1" max="16384" width="9" style="2968"/>
  </cols>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57</vt:i4>
      </vt:variant>
      <vt:variant>
        <vt:lpstr>命名范围</vt:lpstr>
      </vt:variant>
      <vt:variant>
        <vt:i4>249</vt:i4>
      </vt:variant>
    </vt:vector>
  </HeadingPairs>
  <TitlesOfParts>
    <vt:vector size="30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企业发</vt:lpstr>
      <vt:lpstr>分摊土地面积</vt:lpstr>
      <vt:lpstr>数据-汇总表</vt:lpstr>
      <vt:lpstr>数据-取费表</vt:lpstr>
      <vt:lpstr>估价对象房地状况</vt:lpstr>
      <vt:lpstr>系统读取表</vt:lpstr>
      <vt:lpstr>结果表-商业</vt:lpstr>
      <vt:lpstr>结果表-典型户型</vt:lpstr>
      <vt:lpstr>结果表-办公</vt:lpstr>
      <vt:lpstr>成本法</vt:lpstr>
      <vt:lpstr>成本法 (元)</vt:lpstr>
      <vt:lpstr>假设开发法</vt:lpstr>
      <vt:lpstr>比较法-办公</vt:lpstr>
      <vt:lpstr>收益法-办公</vt:lpstr>
      <vt:lpstr>收益法(元)-办公</vt:lpstr>
      <vt:lpstr>收益法（汇总）</vt:lpstr>
      <vt:lpstr>酒店收入计算</vt:lpstr>
      <vt:lpstr>比较法-住宅</vt:lpstr>
      <vt:lpstr>比较法-商业</vt:lpstr>
      <vt:lpstr>收益法(元)-商业 </vt:lpstr>
      <vt:lpstr>收益法-商业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典型户型修正-办公</vt:lpstr>
      <vt:lpstr>案例位置</vt:lpstr>
      <vt:lpstr>公寓售价</vt:lpstr>
      <vt:lpstr>公寓租金</vt:lpstr>
      <vt:lpstr>商铺售价</vt:lpstr>
      <vt:lpstr>商铺租金</vt:lpstr>
      <vt:lpstr>Sheet2</vt:lpstr>
      <vt:lpstr>估价师及机构信息!Print_Area</vt:lpstr>
      <vt:lpstr>'收益法(元)-办公'!Print_Area</vt:lpstr>
      <vt:lpstr>'收益法(元)-商业 '!Print_Area</vt:lpstr>
      <vt:lpstr>'收益法-办公'!Print_Area</vt:lpstr>
      <vt:lpstr>'收益法-商业'!Print_Area</vt:lpstr>
      <vt:lpstr>'数据-汇总表'!Print_Area</vt:lpstr>
      <vt:lpstr>八级</vt:lpstr>
      <vt:lpstr>抵押物清单!办公层高</vt:lpstr>
      <vt:lpstr>办公层高</vt:lpstr>
      <vt:lpstr>抵押物清单!办公朝向</vt:lpstr>
      <vt:lpstr>办公朝向</vt:lpstr>
      <vt:lpstr>抵押物清单!办公道路级别</vt:lpstr>
      <vt:lpstr>办公道路级别</vt:lpstr>
      <vt:lpstr>抵押物清单!办公公共部分装修</vt:lpstr>
      <vt:lpstr>办公公共部分装修</vt:lpstr>
      <vt:lpstr>抵押物清单!办公基础设施水平</vt:lpstr>
      <vt:lpstr>办公基础设施水平</vt:lpstr>
      <vt:lpstr>抵押物清单!办公集聚程度</vt:lpstr>
      <vt:lpstr>办公集聚程度</vt:lpstr>
      <vt:lpstr>抵押物清单!办公建筑结构</vt:lpstr>
      <vt:lpstr>办公建筑结构</vt:lpstr>
      <vt:lpstr>抵押物清单!办公建筑类型</vt:lpstr>
      <vt:lpstr>办公建筑类型</vt:lpstr>
      <vt:lpstr>抵押物清单!办公交易情况</vt:lpstr>
      <vt:lpstr>办公交易情况</vt:lpstr>
      <vt:lpstr>抵押物清单!办公楼层</vt:lpstr>
      <vt:lpstr>办公楼层</vt:lpstr>
      <vt:lpstr>抵押物清单!办公内部装修</vt:lpstr>
      <vt:lpstr>办公内部装修</vt:lpstr>
      <vt:lpstr>抵押物清单!办公物业管理</vt:lpstr>
      <vt:lpstr>办公物业管理</vt:lpstr>
      <vt:lpstr>抵押物清单!办公用途</vt:lpstr>
      <vt:lpstr>办公用途</vt:lpstr>
      <vt:lpstr>抵押物清单!仓储公共部分装修</vt:lpstr>
      <vt:lpstr>仓储公共部分装修</vt:lpstr>
      <vt:lpstr>抵押物清单!仓储交易情况</vt:lpstr>
      <vt:lpstr>仓储交易情况</vt:lpstr>
      <vt:lpstr>抵押物清单!仓储楼层</vt:lpstr>
      <vt:lpstr>仓储楼层</vt:lpstr>
      <vt:lpstr>抵押物清单!仓储物业等级</vt:lpstr>
      <vt:lpstr>仓储物业等级</vt:lpstr>
      <vt:lpstr>抵押物清单!仓储用途</vt:lpstr>
      <vt:lpstr>仓储用途</vt:lpstr>
      <vt:lpstr>抵押物清单!产业集聚程度</vt:lpstr>
      <vt:lpstr>产业集聚程度</vt:lpstr>
      <vt:lpstr>抵押物清单!车位公共部分装修</vt:lpstr>
      <vt:lpstr>车位公共部分装修</vt:lpstr>
      <vt:lpstr>抵押物清单!车位交易情况</vt:lpstr>
      <vt:lpstr>车位交易情况</vt:lpstr>
      <vt:lpstr>抵押物清单!车位类型</vt:lpstr>
      <vt:lpstr>车位类型</vt:lpstr>
      <vt:lpstr>抵押物清单!车位楼层</vt:lpstr>
      <vt:lpstr>车位楼层</vt:lpstr>
      <vt:lpstr>抵押物清单!车位配套类型</vt:lpstr>
      <vt:lpstr>车位配套类型</vt:lpstr>
      <vt:lpstr>抵押物清单!车位物业等级</vt:lpstr>
      <vt:lpstr>车位物业等级</vt:lpstr>
      <vt:lpstr>抵押物清单!车位用途</vt:lpstr>
      <vt:lpstr>车位用途</vt:lpstr>
      <vt:lpstr>抵押物清单!城镇土地纳税等级分级范围</vt:lpstr>
      <vt:lpstr>城镇土地纳税等级分级范围</vt:lpstr>
      <vt:lpstr>抵押物清单!单价内涵</vt:lpstr>
      <vt:lpstr>单价内涵</vt:lpstr>
      <vt:lpstr>抵押物清单!地类判定</vt:lpstr>
      <vt:lpstr>地类判定</vt:lpstr>
      <vt:lpstr>二级</vt:lpstr>
      <vt:lpstr>抵押物清单!二级分类</vt:lpstr>
      <vt:lpstr>二级分类</vt:lpstr>
      <vt:lpstr>抵押物清单!法定最高年限</vt:lpstr>
      <vt:lpstr>法定最高年限</vt:lpstr>
      <vt:lpstr>抵押物清单!工业公共部分装修</vt:lpstr>
      <vt:lpstr>工业公共部分装修</vt:lpstr>
      <vt:lpstr>抵押物清单!工业基础设施水平</vt:lpstr>
      <vt:lpstr>工业基础设施水平</vt:lpstr>
      <vt:lpstr>抵押物清单!工业建筑结构</vt:lpstr>
      <vt:lpstr>工业建筑结构</vt:lpstr>
      <vt:lpstr>抵押物清单!工业建筑类型</vt:lpstr>
      <vt:lpstr>工业建筑类型</vt:lpstr>
      <vt:lpstr>抵押物清单!工业交易情况</vt:lpstr>
      <vt:lpstr>工业交易情况</vt:lpstr>
      <vt:lpstr>抵押物清单!工业内部装修</vt:lpstr>
      <vt:lpstr>工业内部装修</vt:lpstr>
      <vt:lpstr>抵押物清单!工业物业管理</vt:lpstr>
      <vt:lpstr>工业物业管理</vt:lpstr>
      <vt:lpstr>抵押物清单!工业用途</vt:lpstr>
      <vt:lpstr>工业用途</vt:lpstr>
      <vt:lpstr>抵押物清单!公共配套设施</vt:lpstr>
      <vt:lpstr>公共配套设施</vt:lpstr>
      <vt:lpstr>抵押物清单!估价方法</vt:lpstr>
      <vt:lpstr>估价方法</vt:lpstr>
      <vt:lpstr>抵押物清单!环境</vt:lpstr>
      <vt:lpstr>环境</vt:lpstr>
      <vt:lpstr>抵押物清单!基础设施水平</vt:lpstr>
      <vt:lpstr>基础设施水平</vt:lpstr>
      <vt:lpstr>季度</vt:lpstr>
      <vt:lpstr>抵押物清单!价值类型2</vt:lpstr>
      <vt:lpstr>价值类型2</vt:lpstr>
      <vt:lpstr>抵押物清单!交通便捷度</vt:lpstr>
      <vt:lpstr>交通便捷度</vt:lpstr>
      <vt:lpstr>九级</vt:lpstr>
      <vt:lpstr>抵押物清单!居住社区成熟度</vt:lpstr>
      <vt:lpstr>居住社区成熟度</vt:lpstr>
      <vt:lpstr>抵押物清单!类别</vt:lpstr>
      <vt:lpstr>类别</vt:lpstr>
      <vt:lpstr>抵押物清单!临街状况</vt:lpstr>
      <vt:lpstr>临街状况</vt:lpstr>
      <vt:lpstr>六级</vt:lpstr>
      <vt:lpstr>抵押物清单!内部装修维护情况</vt:lpstr>
      <vt:lpstr>内部装修维护情况</vt:lpstr>
      <vt:lpstr>抵押物清单!判定</vt:lpstr>
      <vt:lpstr>判定</vt:lpstr>
      <vt:lpstr>七级</vt:lpstr>
      <vt:lpstr>抵押物清单!七通一平</vt:lpstr>
      <vt:lpstr>七通一平</vt:lpstr>
      <vt:lpstr>抵押物清单!区域土地利用方向</vt:lpstr>
      <vt:lpstr>区域土地利用方向</vt:lpstr>
      <vt:lpstr>三级</vt:lpstr>
      <vt:lpstr>抵押物清单!商业层高</vt:lpstr>
      <vt:lpstr>商业层高</vt:lpstr>
      <vt:lpstr>商业成新度</vt:lpstr>
      <vt:lpstr>抵押物清单!商业繁华度</vt:lpstr>
      <vt:lpstr>商业繁华度</vt:lpstr>
      <vt:lpstr>抵押物清单!商业公共部分装修</vt:lpstr>
      <vt:lpstr>商业公共部分装修</vt:lpstr>
      <vt:lpstr>抵押物清单!商业基础设施水平</vt:lpstr>
      <vt:lpstr>商业基础设施水平</vt:lpstr>
      <vt:lpstr>抵押物清单!商业建筑结构</vt:lpstr>
      <vt:lpstr>商业建筑结构</vt:lpstr>
      <vt:lpstr>抵押物清单!商业交易情况</vt:lpstr>
      <vt:lpstr>商业交易情况</vt:lpstr>
      <vt:lpstr>抵押物清单!商业街名称</vt:lpstr>
      <vt:lpstr>商业街名称</vt:lpstr>
      <vt:lpstr>抵押物清单!商业进深比</vt:lpstr>
      <vt:lpstr>商业进深比</vt:lpstr>
      <vt:lpstr>抵押物清单!商业类型</vt:lpstr>
      <vt:lpstr>商业类型</vt:lpstr>
      <vt:lpstr>抵押物清单!商业临街状况</vt:lpstr>
      <vt:lpstr>商业临街状况</vt:lpstr>
      <vt:lpstr>抵押物清单!商业楼层</vt:lpstr>
      <vt:lpstr>商业楼层</vt:lpstr>
      <vt:lpstr>抵押物清单!商业内部装修</vt:lpstr>
      <vt:lpstr>商业内部装修</vt:lpstr>
      <vt:lpstr>抵押物清单!商业人流量</vt:lpstr>
      <vt:lpstr>商业人流量</vt:lpstr>
      <vt:lpstr>抵押物清单!商业业态</vt:lpstr>
      <vt:lpstr>商业业态</vt:lpstr>
      <vt:lpstr>抵押物清单!商业用途</vt:lpstr>
      <vt:lpstr>商业用途</vt:lpstr>
      <vt:lpstr>十二级</vt:lpstr>
      <vt:lpstr>十级</vt:lpstr>
      <vt:lpstr>十一级</vt:lpstr>
      <vt:lpstr>抵押物清单!是否封闭</vt:lpstr>
      <vt:lpstr>是否封闭</vt:lpstr>
      <vt:lpstr>抵押物清单!是否直接入户</vt:lpstr>
      <vt:lpstr>是否直接入户</vt:lpstr>
      <vt:lpstr>四级</vt:lpstr>
      <vt:lpstr>抵押物清单!套工道路等级</vt:lpstr>
      <vt:lpstr>套工道路等级</vt:lpstr>
      <vt:lpstr>抵押物清单!套工地质条件</vt:lpstr>
      <vt:lpstr>套工地质条件</vt:lpstr>
      <vt:lpstr>抵押物清单!套工交易情况</vt:lpstr>
      <vt:lpstr>套工交易情况</vt:lpstr>
      <vt:lpstr>抵押物清单!套工土地级别</vt:lpstr>
      <vt:lpstr>套工土地级别</vt:lpstr>
      <vt:lpstr>抵押物清单!套工用途</vt:lpstr>
      <vt:lpstr>套工用途</vt:lpstr>
      <vt:lpstr>抵押物清单!套工宗地开发程度</vt:lpstr>
      <vt:lpstr>套工宗地开发程度</vt:lpstr>
      <vt:lpstr>抵押物清单!套工宗地形状</vt:lpstr>
      <vt:lpstr>套工宗地形状</vt:lpstr>
      <vt:lpstr>抵押物清单!套综道路等级</vt:lpstr>
      <vt:lpstr>套综道路等级</vt:lpstr>
      <vt:lpstr>抵押物清单!套综工程地质条件</vt:lpstr>
      <vt:lpstr>套综工程地质条件</vt:lpstr>
      <vt:lpstr>抵押物清单!套综交易情况</vt:lpstr>
      <vt:lpstr>套综交易情况</vt:lpstr>
      <vt:lpstr>抵押物清单!套综临街宽度及深度</vt:lpstr>
      <vt:lpstr>套综临街宽度及深度</vt:lpstr>
      <vt:lpstr>抵押物清单!套综土地级别</vt:lpstr>
      <vt:lpstr>套综土地级别</vt:lpstr>
      <vt:lpstr>抵押物清单!套综用途</vt:lpstr>
      <vt:lpstr>套综用途</vt:lpstr>
      <vt:lpstr>抵押物清单!套综宗地内开发程度</vt:lpstr>
      <vt:lpstr>套综宗地内开发程度</vt:lpstr>
      <vt:lpstr>抵押物清单!套综宗地形状</vt:lpstr>
      <vt:lpstr>套综宗地形状</vt:lpstr>
      <vt:lpstr>土地估价师</vt:lpstr>
      <vt:lpstr>抵押物清单!土地级别</vt:lpstr>
      <vt:lpstr>土地级别</vt:lpstr>
      <vt:lpstr>土地利用方向</vt:lpstr>
      <vt:lpstr>抵押物清单!土地年限区间</vt:lpstr>
      <vt:lpstr>土地年限区间</vt:lpstr>
      <vt:lpstr>抵押物清单!位置</vt:lpstr>
      <vt:lpstr>位置</vt:lpstr>
      <vt:lpstr>抵押物清单!五等判定</vt:lpstr>
      <vt:lpstr>五等判定</vt:lpstr>
      <vt:lpstr>五级</vt:lpstr>
      <vt:lpstr>抵押物清单!项目类型</vt:lpstr>
      <vt:lpstr>项目类型</vt:lpstr>
      <vt:lpstr>抵押物清单!写字楼等级</vt:lpstr>
      <vt:lpstr>写字楼等级</vt:lpstr>
      <vt:lpstr>一级</vt:lpstr>
      <vt:lpstr>抵押物清单!一修多修正项2</vt:lpstr>
      <vt:lpstr>'典型户型修正-办公'!一修多修正项2</vt:lpstr>
      <vt:lpstr>抵押物清单!一修多修正项3</vt:lpstr>
      <vt:lpstr>'典型户型修正-办公'!一修多修正项3</vt:lpstr>
      <vt:lpstr>抵押物清单!一修多修正项4</vt:lpstr>
      <vt:lpstr>'典型户型修正-办公'!一修多修正项4</vt:lpstr>
      <vt:lpstr>抵押物清单!一修多修正项5</vt:lpstr>
      <vt:lpstr>'典型户型修正-办公'!一修多修正项5</vt:lpstr>
      <vt:lpstr>抵押物清单!一修多修正项6</vt:lpstr>
      <vt:lpstr>'典型户型修正-办公'!一修多修正项6</vt:lpstr>
      <vt:lpstr>抵押物清单!一修多修正项7</vt:lpstr>
      <vt:lpstr>'典型户型修正-办公'!一修多修正项7</vt:lpstr>
      <vt:lpstr>抵押物清单!一修多修正项8</vt:lpstr>
      <vt:lpstr>'典型户型修正-办公'!一修多修正项8</vt:lpstr>
      <vt:lpstr>抵押物清单!用途明细</vt:lpstr>
      <vt:lpstr>用途明细</vt:lpstr>
      <vt:lpstr>抵押物清单!有无电梯</vt:lpstr>
      <vt:lpstr>有无电梯</vt:lpstr>
      <vt:lpstr>抵押物清单!主用途</vt:lpstr>
      <vt:lpstr>主用途</vt:lpstr>
      <vt:lpstr>抵押物清单!住宅朝向</vt:lpstr>
      <vt:lpstr>住宅朝向</vt:lpstr>
      <vt:lpstr>抵押物清单!住宅房型</vt:lpstr>
      <vt:lpstr>住宅房型</vt:lpstr>
      <vt:lpstr>抵押物清单!住宅公共部分装修</vt:lpstr>
      <vt:lpstr>住宅公共部分装修</vt:lpstr>
      <vt:lpstr>抵押物清单!住宅基础设施水平</vt:lpstr>
      <vt:lpstr>住宅基础设施水平</vt:lpstr>
      <vt:lpstr>抵押物清单!住宅建筑结构</vt:lpstr>
      <vt:lpstr>住宅建筑结构</vt:lpstr>
      <vt:lpstr>抵押物清单!住宅建筑类型</vt:lpstr>
      <vt:lpstr>住宅建筑类型</vt:lpstr>
      <vt:lpstr>抵押物清单!住宅建筑品质</vt:lpstr>
      <vt:lpstr>住宅建筑品质</vt:lpstr>
      <vt:lpstr>抵押物清单!住宅交易情况</vt:lpstr>
      <vt:lpstr>住宅交易情况</vt:lpstr>
      <vt:lpstr>抵押物清单!住宅楼层</vt:lpstr>
      <vt:lpstr>住宅楼层</vt:lpstr>
      <vt:lpstr>抵押物清单!住宅内部装修</vt:lpstr>
      <vt:lpstr>住宅内部装修</vt:lpstr>
      <vt:lpstr>抵押物清单!住宅物业管理</vt:lpstr>
      <vt:lpstr>住宅物业管理</vt:lpstr>
      <vt:lpstr>抵押物清单!住宅用途</vt:lpstr>
      <vt:lpstr>住宅用途</vt:lpstr>
      <vt:lpstr>住宅主力户型面积</vt:lpstr>
      <vt:lpstr>抵押物清单!注册房地产估价师</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2019-08-14T01:59:00Z</dcterms:modified>
</cp:coreProperties>
</file>