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115" windowHeight="6870"/>
  </bookViews>
  <sheets>
    <sheet name="价值汇总" sheetId="1" r:id="rId1"/>
    <sheet name="其他取值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0">价值汇总!$A$1:$AB$29</definedName>
  </definedNames>
  <calcPr calcId="145621" concurrentCalc="0"/>
</workbook>
</file>

<file path=xl/calcChain.xml><?xml version="1.0" encoding="utf-8"?>
<calcChain xmlns="http://schemas.openxmlformats.org/spreadsheetml/2006/main">
  <c r="Q9" i="1" l="1"/>
  <c r="S10" i="1"/>
  <c r="R10" i="1"/>
  <c r="N10" i="1"/>
  <c r="M10" i="1"/>
  <c r="K10" i="1"/>
  <c r="J10" i="1"/>
  <c r="I10" i="1"/>
  <c r="H10" i="1"/>
  <c r="M9" i="1"/>
  <c r="N9" i="1"/>
  <c r="K9" i="1"/>
  <c r="J9" i="1"/>
  <c r="I9" i="1"/>
  <c r="H9" i="1"/>
  <c r="AB23" i="1"/>
  <c r="AA23" i="1"/>
  <c r="AE23" i="1"/>
  <c r="H4" i="1"/>
  <c r="M19" i="1"/>
  <c r="K20" i="1"/>
  <c r="K19" i="1"/>
  <c r="J21" i="1"/>
  <c r="J20" i="1"/>
  <c r="J19" i="1"/>
  <c r="I21" i="1"/>
  <c r="I20" i="1"/>
  <c r="I19" i="1"/>
  <c r="H21" i="1"/>
  <c r="H20" i="1"/>
  <c r="H19" i="1"/>
  <c r="N19" i="1"/>
  <c r="N22" i="1"/>
  <c r="N18" i="1"/>
  <c r="K15" i="1"/>
  <c r="K14" i="1"/>
  <c r="J15" i="1"/>
  <c r="J14" i="1"/>
  <c r="I15" i="1"/>
  <c r="I14" i="1"/>
  <c r="M14" i="1"/>
  <c r="H15" i="1"/>
  <c r="H14" i="1"/>
  <c r="N14" i="1"/>
  <c r="Q14" i="1"/>
  <c r="L14" i="1"/>
  <c r="L15" i="1"/>
  <c r="S14" i="1"/>
  <c r="R14" i="1"/>
  <c r="X14" i="1"/>
  <c r="V14" i="1"/>
  <c r="U14" i="1"/>
  <c r="W14" i="1"/>
  <c r="K3" i="1"/>
  <c r="J3" i="1"/>
  <c r="I3" i="1"/>
  <c r="K4" i="1"/>
  <c r="I4" i="1"/>
  <c r="M3" i="1"/>
  <c r="H3" i="1"/>
  <c r="N3" i="1"/>
  <c r="N23" i="1"/>
  <c r="Q3" i="1"/>
  <c r="H5" i="1"/>
  <c r="I5" i="1"/>
  <c r="K5" i="1"/>
  <c r="K18" i="1"/>
  <c r="J18" i="1"/>
  <c r="I18" i="1"/>
  <c r="S22" i="1"/>
  <c r="S18" i="1"/>
  <c r="S17" i="1"/>
  <c r="S16" i="1"/>
  <c r="S11" i="1"/>
  <c r="S8" i="1"/>
  <c r="S7" i="1"/>
  <c r="S6" i="1"/>
  <c r="S3" i="1"/>
  <c r="W8" i="1"/>
  <c r="L3" i="1"/>
  <c r="L4" i="1"/>
  <c r="L5" i="1"/>
  <c r="X3" i="1"/>
  <c r="V3" i="1"/>
  <c r="U3" i="1"/>
  <c r="W3" i="1"/>
  <c r="R22" i="1"/>
  <c r="Q22" i="1"/>
  <c r="K22" i="1"/>
  <c r="J22" i="1"/>
  <c r="I22" i="1"/>
  <c r="M22" i="1"/>
  <c r="H22" i="1"/>
  <c r="Q18" i="1"/>
  <c r="M18" i="1"/>
  <c r="H18" i="1"/>
  <c r="R18" i="1"/>
  <c r="R17" i="1"/>
  <c r="Q17" i="1"/>
  <c r="K17" i="1"/>
  <c r="J17" i="1"/>
  <c r="I17" i="1"/>
  <c r="M17" i="1"/>
  <c r="H17" i="1"/>
  <c r="N17" i="1"/>
  <c r="L17" i="1"/>
  <c r="T17" i="1"/>
  <c r="X17" i="1"/>
  <c r="V17" i="1"/>
  <c r="W17" i="1"/>
  <c r="R16" i="1"/>
  <c r="Q16" i="1"/>
  <c r="K16" i="1"/>
  <c r="J16" i="1"/>
  <c r="I16" i="1"/>
  <c r="M16" i="1"/>
  <c r="H16" i="1"/>
  <c r="N16" i="1"/>
  <c r="B28" i="1"/>
  <c r="L16" i="1"/>
  <c r="T16" i="1"/>
  <c r="X16" i="1"/>
  <c r="V16" i="1"/>
  <c r="W16" i="1"/>
  <c r="R6" i="1"/>
  <c r="R7" i="1"/>
  <c r="R3" i="1"/>
  <c r="J5" i="1"/>
  <c r="J4" i="1"/>
  <c r="Q11" i="1"/>
  <c r="R11" i="1"/>
  <c r="K13" i="1"/>
  <c r="K12" i="1"/>
  <c r="K11" i="1"/>
  <c r="J13" i="1"/>
  <c r="J12" i="1"/>
  <c r="J11" i="1"/>
  <c r="I13" i="1"/>
  <c r="I12" i="1"/>
  <c r="I11" i="1"/>
  <c r="M11" i="1"/>
  <c r="H13" i="1"/>
  <c r="H12" i="1"/>
  <c r="H11" i="1"/>
  <c r="N11" i="1"/>
  <c r="L13" i="1"/>
  <c r="L12" i="1"/>
  <c r="L11" i="1"/>
  <c r="X11" i="1"/>
  <c r="V11" i="1"/>
  <c r="U11" i="1"/>
  <c r="W11" i="1"/>
  <c r="Q8" i="1"/>
  <c r="K8" i="1"/>
  <c r="J8" i="1"/>
  <c r="I8" i="1"/>
  <c r="M8" i="1"/>
  <c r="H8" i="1"/>
  <c r="N8" i="1"/>
  <c r="L8" i="1"/>
  <c r="T8" i="1"/>
  <c r="V8" i="1"/>
  <c r="X8" i="1"/>
  <c r="R8" i="1"/>
  <c r="Q6" i="1"/>
  <c r="K6" i="1"/>
  <c r="J6" i="1"/>
  <c r="I6" i="1"/>
  <c r="M6" i="1"/>
  <c r="H6" i="1"/>
  <c r="N6" i="1"/>
  <c r="L6" i="1"/>
  <c r="X6" i="1"/>
  <c r="V6" i="1"/>
  <c r="U6" i="1"/>
  <c r="W6" i="1"/>
  <c r="K7" i="1"/>
  <c r="J7" i="1"/>
  <c r="I7" i="1"/>
  <c r="M7" i="1"/>
  <c r="N7" i="1"/>
  <c r="H7" i="1"/>
  <c r="L7" i="1"/>
  <c r="X7" i="1"/>
  <c r="V7" i="1"/>
  <c r="U7" i="1"/>
  <c r="W7" i="1"/>
  <c r="Z11" i="1"/>
  <c r="Z8" i="1"/>
  <c r="Z6" i="1"/>
  <c r="M2" i="2"/>
  <c r="L2" i="2"/>
  <c r="K2" i="2"/>
  <c r="J2" i="2"/>
  <c r="I2" i="2"/>
  <c r="H2" i="2"/>
  <c r="G2" i="2"/>
  <c r="F2" i="2"/>
  <c r="P8" i="1"/>
  <c r="P16" i="1"/>
  <c r="P17" i="1"/>
  <c r="P18" i="1"/>
  <c r="P19" i="1"/>
  <c r="P22" i="1"/>
  <c r="Z17" i="1"/>
  <c r="Z16" i="1"/>
  <c r="X18" i="1"/>
  <c r="Z18" i="1"/>
  <c r="F28" i="1"/>
  <c r="Z14" i="1"/>
  <c r="Z7" i="1"/>
  <c r="Z3" i="1"/>
  <c r="F27" i="1"/>
  <c r="K27" i="1"/>
  <c r="K21" i="1"/>
  <c r="H23" i="1"/>
  <c r="E23" i="1"/>
  <c r="L18" i="1"/>
  <c r="S9" i="1"/>
  <c r="R9" i="1"/>
  <c r="V18" i="1"/>
  <c r="W18" i="1"/>
  <c r="T18" i="1"/>
  <c r="R19" i="1"/>
  <c r="S19" i="1"/>
  <c r="K28" i="1"/>
  <c r="J28" i="1"/>
  <c r="L22" i="1"/>
  <c r="V22" i="1"/>
  <c r="X22" i="1"/>
  <c r="Z22" i="1"/>
  <c r="T22" i="1"/>
  <c r="W22" i="1"/>
  <c r="L20" i="1"/>
  <c r="L19" i="1"/>
  <c r="L21" i="1"/>
  <c r="T19" i="1"/>
  <c r="V19" i="1"/>
  <c r="W19" i="1"/>
  <c r="X19" i="1"/>
  <c r="Z19" i="1"/>
  <c r="U10" i="1"/>
  <c r="X10" i="1"/>
  <c r="Z10" i="1"/>
  <c r="V10" i="1"/>
  <c r="L10" i="1"/>
  <c r="W10" i="1"/>
  <c r="U9" i="1"/>
  <c r="L9" i="1"/>
  <c r="V9" i="1"/>
  <c r="W9" i="1"/>
  <c r="X9" i="1"/>
  <c r="Z9" i="1"/>
  <c r="X23" i="1"/>
  <c r="F26" i="1"/>
  <c r="Z23" i="1"/>
  <c r="F29" i="1"/>
  <c r="K29" i="1"/>
  <c r="K26" i="1"/>
</calcChain>
</file>

<file path=xl/sharedStrings.xml><?xml version="1.0" encoding="utf-8"?>
<sst xmlns="http://schemas.openxmlformats.org/spreadsheetml/2006/main" count="207" uniqueCount="155">
  <si>
    <t>利润</t>
    <phoneticPr fontId="1" type="noConversion"/>
  </si>
  <si>
    <t>租金</t>
    <phoneticPr fontId="1" type="noConversion"/>
  </si>
  <si>
    <t>独栋</t>
    <phoneticPr fontId="1" type="noConversion"/>
  </si>
  <si>
    <t>联排</t>
    <phoneticPr fontId="1" type="noConversion"/>
  </si>
  <si>
    <t>洋房</t>
    <phoneticPr fontId="1" type="noConversion"/>
  </si>
  <si>
    <t>健康中心</t>
    <phoneticPr fontId="1" type="noConversion"/>
  </si>
  <si>
    <t>高层公寓</t>
    <phoneticPr fontId="1" type="noConversion"/>
  </si>
  <si>
    <t>小院</t>
    <phoneticPr fontId="1" type="noConversion"/>
  </si>
  <si>
    <t>洋房</t>
    <phoneticPr fontId="1" type="noConversion"/>
  </si>
  <si>
    <t>公寓</t>
    <phoneticPr fontId="1" type="noConversion"/>
  </si>
  <si>
    <t>联排</t>
    <phoneticPr fontId="1" type="noConversion"/>
  </si>
  <si>
    <t>容积率</t>
    <phoneticPr fontId="1" type="noConversion"/>
  </si>
  <si>
    <t>洋房</t>
    <phoneticPr fontId="1" type="noConversion"/>
  </si>
  <si>
    <t>小院</t>
    <phoneticPr fontId="1" type="noConversion"/>
  </si>
  <si>
    <t>权重结果（单价）</t>
    <phoneticPr fontId="1" type="noConversion"/>
  </si>
  <si>
    <t>建筑密度</t>
    <phoneticPr fontId="1" type="noConversion"/>
  </si>
  <si>
    <t>联排</t>
    <phoneticPr fontId="1" type="noConversion"/>
  </si>
  <si>
    <t>合计</t>
    <phoneticPr fontId="1" type="noConversion"/>
  </si>
  <si>
    <t>二期</t>
    <phoneticPr fontId="1" type="noConversion"/>
  </si>
  <si>
    <t>小院</t>
    <phoneticPr fontId="1" type="noConversion"/>
  </si>
  <si>
    <t>配套</t>
    <phoneticPr fontId="1" type="noConversion"/>
  </si>
  <si>
    <t>1套</t>
    <phoneticPr fontId="1" type="noConversion"/>
  </si>
  <si>
    <t>6套</t>
    <phoneticPr fontId="1" type="noConversion"/>
  </si>
  <si>
    <t>8套</t>
    <phoneticPr fontId="1" type="noConversion"/>
  </si>
  <si>
    <t>收益法（单价）</t>
    <phoneticPr fontId="1" type="noConversion"/>
  </si>
  <si>
    <t>成本法（单价）</t>
    <phoneticPr fontId="1" type="noConversion"/>
  </si>
  <si>
    <t>土地</t>
    <phoneticPr fontId="1" type="noConversion"/>
  </si>
  <si>
    <t>两种方法差值</t>
    <phoneticPr fontId="1" type="noConversion"/>
  </si>
  <si>
    <t>34套</t>
    <phoneticPr fontId="1" type="noConversion"/>
  </si>
  <si>
    <t>1套</t>
    <phoneticPr fontId="1" type="noConversion"/>
  </si>
  <si>
    <t>1宗</t>
    <phoneticPr fontId="1" type="noConversion"/>
  </si>
  <si>
    <t>一期</t>
    <phoneticPr fontId="1" type="noConversion"/>
  </si>
  <si>
    <t>7套</t>
    <phoneticPr fontId="1" type="noConversion"/>
  </si>
  <si>
    <t>4套</t>
    <phoneticPr fontId="1" type="noConversion"/>
  </si>
  <si>
    <t>三期</t>
    <phoneticPr fontId="1" type="noConversion"/>
  </si>
  <si>
    <t>估价对象</t>
    <phoneticPr fontId="1" type="noConversion"/>
  </si>
  <si>
    <t>四期</t>
    <phoneticPr fontId="1" type="noConversion"/>
  </si>
  <si>
    <t>1套</t>
    <phoneticPr fontId="1" type="noConversion"/>
  </si>
  <si>
    <t>19套</t>
    <phoneticPr fontId="1" type="noConversion"/>
  </si>
  <si>
    <t>27套</t>
    <phoneticPr fontId="1" type="noConversion"/>
  </si>
  <si>
    <t>六期</t>
    <phoneticPr fontId="1" type="noConversion"/>
  </si>
  <si>
    <t>土地</t>
  </si>
  <si>
    <t>土地</t>
    <phoneticPr fontId="1" type="noConversion"/>
  </si>
  <si>
    <t>八期</t>
    <phoneticPr fontId="1" type="noConversion"/>
  </si>
  <si>
    <t>九期</t>
    <phoneticPr fontId="1" type="noConversion"/>
  </si>
  <si>
    <t>十期</t>
    <phoneticPr fontId="1" type="noConversion"/>
  </si>
  <si>
    <t>十一期</t>
    <phoneticPr fontId="1" type="noConversion"/>
  </si>
  <si>
    <t>土地面积</t>
    <phoneticPr fontId="1" type="noConversion"/>
  </si>
  <si>
    <t>现房</t>
    <phoneticPr fontId="1" type="noConversion"/>
  </si>
  <si>
    <t>现房（无房证）</t>
    <phoneticPr fontId="1" type="noConversion"/>
  </si>
  <si>
    <t>现房</t>
    <phoneticPr fontId="1" type="noConversion"/>
  </si>
  <si>
    <t>现房（无房证）</t>
    <phoneticPr fontId="1" type="noConversion"/>
  </si>
  <si>
    <t>小院</t>
    <phoneticPr fontId="1" type="noConversion"/>
  </si>
  <si>
    <t>洋房</t>
    <phoneticPr fontId="1" type="noConversion"/>
  </si>
  <si>
    <t>红线外市政基础设施（总）</t>
    <phoneticPr fontId="6" type="noConversion"/>
  </si>
  <si>
    <t>勘察设计和前期工程费</t>
    <phoneticPr fontId="6" type="noConversion"/>
  </si>
  <si>
    <t>公共配套设施费用</t>
    <phoneticPr fontId="6" type="noConversion"/>
  </si>
  <si>
    <t>红线内市政基础设施</t>
    <phoneticPr fontId="6" type="noConversion"/>
  </si>
  <si>
    <t>建造成本中相关税费</t>
    <phoneticPr fontId="6" type="noConversion"/>
  </si>
  <si>
    <t>管理费用</t>
    <phoneticPr fontId="6" type="noConversion"/>
  </si>
  <si>
    <t>销售费用</t>
    <phoneticPr fontId="6" type="noConversion"/>
  </si>
  <si>
    <t>收益法</t>
    <phoneticPr fontId="1" type="noConversion"/>
  </si>
  <si>
    <t>年租金增长率</t>
    <phoneticPr fontId="6" type="noConversion"/>
  </si>
  <si>
    <t>工程款</t>
    <phoneticPr fontId="1" type="noConversion"/>
  </si>
  <si>
    <t>评估总值</t>
    <phoneticPr fontId="1" type="noConversion"/>
  </si>
  <si>
    <t>抵押价值</t>
    <phoneticPr fontId="1" type="noConversion"/>
  </si>
  <si>
    <t>假开法（单价）</t>
    <phoneticPr fontId="1" type="noConversion"/>
  </si>
  <si>
    <t>——</t>
    <phoneticPr fontId="1" type="noConversion"/>
  </si>
  <si>
    <t>一期</t>
    <phoneticPr fontId="1" type="noConversion"/>
  </si>
  <si>
    <t>二期</t>
    <phoneticPr fontId="1" type="noConversion"/>
  </si>
  <si>
    <t>独栋</t>
    <phoneticPr fontId="1" type="noConversion"/>
  </si>
  <si>
    <t>联排</t>
    <phoneticPr fontId="1" type="noConversion"/>
  </si>
  <si>
    <t>洋房</t>
    <phoneticPr fontId="1" type="noConversion"/>
  </si>
  <si>
    <t>三期</t>
    <phoneticPr fontId="1" type="noConversion"/>
  </si>
  <si>
    <t>四期</t>
    <phoneticPr fontId="1" type="noConversion"/>
  </si>
  <si>
    <t>工程进度</t>
    <phoneticPr fontId="1" type="noConversion"/>
  </si>
  <si>
    <r>
      <rPr>
        <sz val="11"/>
        <color indexed="8"/>
        <rFont val="微软雅黑"/>
        <family val="2"/>
        <charset val="134"/>
      </rPr>
      <t>空置率</t>
    </r>
    <phoneticPr fontId="6" type="noConversion"/>
  </si>
  <si>
    <r>
      <rPr>
        <sz val="11"/>
        <color indexed="8"/>
        <rFont val="微软雅黑"/>
        <family val="2"/>
        <charset val="134"/>
      </rPr>
      <t>维修费率</t>
    </r>
    <phoneticPr fontId="6" type="noConversion"/>
  </si>
  <si>
    <r>
      <rPr>
        <sz val="11"/>
        <color indexed="8"/>
        <rFont val="微软雅黑"/>
        <family val="2"/>
        <charset val="134"/>
      </rPr>
      <t>保险费率</t>
    </r>
    <phoneticPr fontId="6" type="noConversion"/>
  </si>
  <si>
    <r>
      <rPr>
        <sz val="11"/>
        <color indexed="8"/>
        <rFont val="微软雅黑"/>
        <family val="2"/>
        <charset val="134"/>
      </rPr>
      <t>管理费率</t>
    </r>
    <phoneticPr fontId="6" type="noConversion"/>
  </si>
  <si>
    <t>建设期（年）</t>
    <phoneticPr fontId="1" type="noConversion"/>
  </si>
  <si>
    <t>建安（单价）</t>
    <phoneticPr fontId="1" type="noConversion"/>
  </si>
  <si>
    <t>——</t>
    <phoneticPr fontId="1" type="noConversion"/>
  </si>
  <si>
    <t>公寓</t>
    <phoneticPr fontId="1" type="noConversion"/>
  </si>
  <si>
    <t>土地比较法（楼面单价）</t>
    <phoneticPr fontId="1" type="noConversion"/>
  </si>
  <si>
    <t>土地比较法（地面单价）</t>
    <phoneticPr fontId="1" type="noConversion"/>
  </si>
  <si>
    <t>118套</t>
    <phoneticPr fontId="1" type="noConversion"/>
  </si>
  <si>
    <t>洋房</t>
    <phoneticPr fontId="1" type="noConversion"/>
  </si>
  <si>
    <t>8套</t>
    <phoneticPr fontId="1" type="noConversion"/>
  </si>
  <si>
    <t>78套</t>
    <phoneticPr fontId="1" type="noConversion"/>
  </si>
  <si>
    <t>62套</t>
    <phoneticPr fontId="1" type="noConversion"/>
  </si>
  <si>
    <t>未取得工规证部分</t>
    <phoneticPr fontId="1" type="noConversion"/>
  </si>
  <si>
    <t>——</t>
    <phoneticPr fontId="1" type="noConversion"/>
  </si>
  <si>
    <t>——</t>
    <phoneticPr fontId="1" type="noConversion"/>
  </si>
  <si>
    <t>抵押物减少</t>
    <phoneticPr fontId="1" type="noConversion"/>
  </si>
  <si>
    <t>无</t>
    <phoneticPr fontId="1" type="noConversion"/>
  </si>
  <si>
    <t>抵押物增加</t>
    <phoneticPr fontId="1" type="noConversion"/>
  </si>
  <si>
    <t>与上次评估变化</t>
    <phoneticPr fontId="1" type="noConversion"/>
  </si>
  <si>
    <t>取得第二期工规证，抵押物减少，以整体在建评估</t>
    <phoneticPr fontId="1" type="noConversion"/>
  </si>
  <si>
    <t>上次抵押物范围</t>
    <phoneticPr fontId="1" type="noConversion"/>
  </si>
  <si>
    <t>独栋</t>
  </si>
  <si>
    <t>联排</t>
  </si>
  <si>
    <t>洋房</t>
  </si>
  <si>
    <t>健康中心</t>
  </si>
  <si>
    <t>高层公寓</t>
  </si>
  <si>
    <t>配套</t>
  </si>
  <si>
    <t>小院</t>
  </si>
  <si>
    <t>公寓</t>
  </si>
  <si>
    <t>13套</t>
    <phoneticPr fontId="1" type="noConversion"/>
  </si>
  <si>
    <t>4套</t>
    <phoneticPr fontId="1" type="noConversion"/>
  </si>
  <si>
    <t>31套</t>
    <phoneticPr fontId="1" type="noConversion"/>
  </si>
  <si>
    <t>58套</t>
    <phoneticPr fontId="1" type="noConversion"/>
  </si>
  <si>
    <t>1套</t>
    <phoneticPr fontId="1" type="noConversion"/>
  </si>
  <si>
    <t>1宗</t>
  </si>
  <si>
    <t>1宗</t>
    <phoneticPr fontId="1" type="noConversion"/>
  </si>
  <si>
    <t>7套</t>
    <phoneticPr fontId="1" type="noConversion"/>
  </si>
  <si>
    <t>19套</t>
    <phoneticPr fontId="1" type="noConversion"/>
  </si>
  <si>
    <t>1套</t>
    <phoneticPr fontId="1" type="noConversion"/>
  </si>
  <si>
    <t>3套</t>
    <phoneticPr fontId="1" type="noConversion"/>
  </si>
  <si>
    <t>——</t>
    <phoneticPr fontId="1" type="noConversion"/>
  </si>
  <si>
    <t>90套</t>
    <phoneticPr fontId="1" type="noConversion"/>
  </si>
  <si>
    <t>本次抵押物范围</t>
    <phoneticPr fontId="1" type="noConversion"/>
  </si>
  <si>
    <t>抵押物减少</t>
    <phoneticPr fontId="1" type="noConversion"/>
  </si>
  <si>
    <t>抵押物增加</t>
    <phoneticPr fontId="1" type="noConversion"/>
  </si>
  <si>
    <t>建筑类型</t>
  </si>
  <si>
    <t>建筑类型</t>
    <phoneticPr fontId="1" type="noConversion"/>
  </si>
  <si>
    <t>收益法</t>
  </si>
  <si>
    <t>权重结果（单价）</t>
  </si>
  <si>
    <t>总值（第一次）</t>
  </si>
  <si>
    <t>一期小院（有预售证）</t>
  </si>
  <si>
    <t>一期小院（无预售证）</t>
  </si>
  <si>
    <t>二期洋房</t>
  </si>
  <si>
    <t>合计</t>
    <phoneticPr fontId="1" type="noConversion"/>
  </si>
  <si>
    <t>第一批</t>
    <phoneticPr fontId="1" type="noConversion"/>
  </si>
  <si>
    <t>第二批</t>
    <phoneticPr fontId="1" type="noConversion"/>
  </si>
  <si>
    <t>第三批</t>
    <phoneticPr fontId="1" type="noConversion"/>
  </si>
  <si>
    <t>三、十、十一期</t>
    <phoneticPr fontId="1" type="noConversion"/>
  </si>
  <si>
    <t>一、二、四、六期</t>
    <phoneticPr fontId="1" type="noConversion"/>
  </si>
  <si>
    <t>八、九期</t>
    <phoneticPr fontId="1" type="noConversion"/>
  </si>
  <si>
    <t>价值</t>
    <phoneticPr fontId="1" type="noConversion"/>
  </si>
  <si>
    <t>总值</t>
    <phoneticPr fontId="1" type="noConversion"/>
  </si>
  <si>
    <t>在建</t>
    <phoneticPr fontId="1" type="noConversion"/>
  </si>
  <si>
    <t>在建（分三期取的工规证，目前已取得两期）</t>
    <phoneticPr fontId="1" type="noConversion"/>
  </si>
  <si>
    <t>抵押物未变，建筑面积增加</t>
    <phoneticPr fontId="1" type="noConversion"/>
  </si>
  <si>
    <t>现房</t>
    <phoneticPr fontId="1" type="noConversion"/>
  </si>
  <si>
    <t>——</t>
    <phoneticPr fontId="1" type="noConversion"/>
  </si>
  <si>
    <t>A5</t>
    <phoneticPr fontId="1" type="noConversion"/>
  </si>
  <si>
    <t>C7-2</t>
    <phoneticPr fontId="1" type="noConversion"/>
  </si>
  <si>
    <t>A4</t>
    <phoneticPr fontId="1" type="noConversion"/>
  </si>
  <si>
    <t>C2</t>
    <phoneticPr fontId="1" type="noConversion"/>
  </si>
  <si>
    <t>C3-2</t>
    <phoneticPr fontId="1" type="noConversion"/>
  </si>
  <si>
    <t>B3</t>
    <phoneticPr fontId="1" type="noConversion"/>
  </si>
  <si>
    <t>B5</t>
    <phoneticPr fontId="1" type="noConversion"/>
  </si>
  <si>
    <t>D4</t>
    <phoneticPr fontId="1" type="noConversion"/>
  </si>
  <si>
    <t>D3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</si>
</sst>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sz val="11"/>
      <color indexed="8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10" fontId="2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11" borderId="1" xfId="0" applyFont="1" applyFill="1" applyBorder="1" applyAlignment="1">
      <alignment horizontal="center" vertical="center"/>
    </xf>
    <xf numFmtId="9" fontId="4" fillId="11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9" fontId="4" fillId="12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9" fontId="4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9" fillId="7" borderId="0" xfId="0" applyFont="1" applyFill="1">
      <alignment vertical="center"/>
    </xf>
    <xf numFmtId="0" fontId="3" fillId="0" borderId="0" xfId="0" applyFont="1">
      <alignment vertical="center"/>
    </xf>
    <xf numFmtId="0" fontId="3" fillId="7" borderId="0" xfId="0" applyFont="1" applyFill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13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0" fontId="5" fillId="13" borderId="4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9" fontId="5" fillId="7" borderId="5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9" fontId="4" fillId="7" borderId="1" xfId="0" applyNumberFormat="1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9" fontId="4" fillId="7" borderId="22" xfId="0" applyNumberFormat="1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5" fillId="13" borderId="22" xfId="0" applyFont="1" applyFill="1" applyBorder="1" applyAlignment="1">
      <alignment horizontal="center" vertical="center"/>
    </xf>
    <xf numFmtId="0" fontId="5" fillId="13" borderId="2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/>
    </xf>
    <xf numFmtId="10" fontId="4" fillId="13" borderId="2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5" borderId="22" xfId="0" applyFont="1" applyFill="1" applyBorder="1" applyAlignment="1">
      <alignment horizontal="center" vertical="center"/>
    </xf>
    <xf numFmtId="0" fontId="4" fillId="15" borderId="23" xfId="0" applyFont="1" applyFill="1" applyBorder="1" applyAlignment="1">
      <alignment horizontal="center" vertical="center"/>
    </xf>
    <xf numFmtId="0" fontId="4" fillId="15" borderId="25" xfId="0" applyFont="1" applyFill="1" applyBorder="1" applyAlignment="1">
      <alignment horizontal="center" vertical="center"/>
    </xf>
    <xf numFmtId="9" fontId="4" fillId="15" borderId="22" xfId="0" applyNumberFormat="1" applyFont="1" applyFill="1" applyBorder="1" applyAlignment="1">
      <alignment horizontal="center" vertical="center"/>
    </xf>
    <xf numFmtId="0" fontId="4" fillId="15" borderId="9" xfId="0" applyFont="1" applyFill="1" applyBorder="1" applyAlignment="1">
      <alignment horizontal="center" vertical="center"/>
    </xf>
    <xf numFmtId="9" fontId="4" fillId="15" borderId="1" xfId="0" applyNumberFormat="1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15" borderId="13" xfId="0" applyFont="1" applyFill="1" applyBorder="1" applyAlignment="1">
      <alignment horizontal="center" vertical="center"/>
    </xf>
    <xf numFmtId="0" fontId="4" fillId="12" borderId="13" xfId="0" applyFont="1" applyFill="1" applyBorder="1" applyAlignment="1">
      <alignment horizontal="center" vertical="center"/>
    </xf>
    <xf numFmtId="0" fontId="4" fillId="11" borderId="13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5" borderId="30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5" borderId="2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9" fillId="0" borderId="0" xfId="0" applyFont="1" applyFill="1">
      <alignment vertical="center"/>
    </xf>
    <xf numFmtId="0" fontId="5" fillId="14" borderId="14" xfId="0" applyFont="1" applyFill="1" applyBorder="1" applyAlignment="1">
      <alignment horizontal="center" vertical="center"/>
    </xf>
    <xf numFmtId="0" fontId="5" fillId="14" borderId="18" xfId="0" applyFont="1" applyFill="1" applyBorder="1" applyAlignment="1">
      <alignment horizontal="center" vertical="center" wrapText="1"/>
    </xf>
    <xf numFmtId="0" fontId="5" fillId="14" borderId="20" xfId="0" applyFont="1" applyFill="1" applyBorder="1" applyAlignment="1">
      <alignment horizontal="center" vertical="center" wrapText="1"/>
    </xf>
    <xf numFmtId="0" fontId="5" fillId="14" borderId="24" xfId="0" applyFont="1" applyFill="1" applyBorder="1" applyAlignment="1">
      <alignment horizontal="center" vertical="center"/>
    </xf>
    <xf numFmtId="9" fontId="5" fillId="14" borderId="19" xfId="0" applyNumberFormat="1" applyFont="1" applyFill="1" applyBorder="1" applyAlignment="1">
      <alignment horizontal="center" vertical="center"/>
    </xf>
    <xf numFmtId="0" fontId="5" fillId="14" borderId="19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5" borderId="0" xfId="0" applyFont="1" applyFill="1">
      <alignment vertical="center"/>
    </xf>
    <xf numFmtId="0" fontId="5" fillId="11" borderId="13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/>
    </xf>
    <xf numFmtId="9" fontId="5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3" borderId="0" xfId="0" applyFont="1" applyFill="1">
      <alignment vertical="center"/>
    </xf>
    <xf numFmtId="0" fontId="5" fillId="13" borderId="3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10" fontId="5" fillId="13" borderId="2" xfId="0" applyNumberFormat="1" applyFont="1" applyFill="1" applyBorder="1" applyAlignment="1">
      <alignment horizontal="center" vertical="center"/>
    </xf>
    <xf numFmtId="10" fontId="4" fillId="13" borderId="2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0" fontId="5" fillId="13" borderId="35" xfId="0" applyNumberFormat="1" applyFont="1" applyFill="1" applyBorder="1" applyAlignment="1">
      <alignment horizontal="center" vertical="center"/>
    </xf>
    <xf numFmtId="0" fontId="5" fillId="13" borderId="36" xfId="0" applyFont="1" applyFill="1" applyBorder="1" applyAlignment="1">
      <alignment horizontal="center" vertical="center"/>
    </xf>
    <xf numFmtId="0" fontId="5" fillId="13" borderId="37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5" fillId="14" borderId="2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8" borderId="39" xfId="0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9" borderId="42" xfId="0" applyFont="1" applyFill="1" applyBorder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5" fillId="8" borderId="40" xfId="0" applyFont="1" applyFill="1" applyBorder="1" applyAlignment="1">
      <alignment horizontal="center" vertical="center"/>
    </xf>
    <xf numFmtId="10" fontId="4" fillId="13" borderId="2" xfId="0" applyNumberFormat="1" applyFont="1" applyFill="1" applyBorder="1" applyAlignment="1">
      <alignment horizontal="center" vertical="center"/>
    </xf>
    <xf numFmtId="0" fontId="5" fillId="9" borderId="36" xfId="0" applyFont="1" applyFill="1" applyBorder="1" applyAlignment="1">
      <alignment horizontal="center" vertical="center"/>
    </xf>
    <xf numFmtId="0" fontId="5" fillId="9" borderId="40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10" borderId="42" xfId="0" applyFont="1" applyFill="1" applyBorder="1" applyAlignment="1">
      <alignment horizontal="center" vertical="center"/>
    </xf>
    <xf numFmtId="0" fontId="5" fillId="10" borderId="40" xfId="0" applyFont="1" applyFill="1" applyBorder="1" applyAlignment="1">
      <alignment horizontal="center" vertical="center"/>
    </xf>
    <xf numFmtId="0" fontId="5" fillId="10" borderId="41" xfId="0" applyFont="1" applyFill="1" applyBorder="1" applyAlignment="1">
      <alignment horizontal="center" vertical="center"/>
    </xf>
    <xf numFmtId="0" fontId="5" fillId="9" borderId="42" xfId="0" applyFont="1" applyFill="1" applyBorder="1" applyAlignment="1">
      <alignment horizontal="center" vertical="center" wrapText="1"/>
    </xf>
    <xf numFmtId="0" fontId="5" fillId="9" borderId="41" xfId="0" applyFont="1" applyFill="1" applyBorder="1" applyAlignment="1">
      <alignment horizontal="center" vertical="center" wrapText="1"/>
    </xf>
    <xf numFmtId="0" fontId="5" fillId="8" borderId="42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 wrapText="1"/>
    </xf>
    <xf numFmtId="0" fontId="5" fillId="8" borderId="4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9" borderId="32" xfId="0" applyFont="1" applyFill="1" applyBorder="1" applyAlignment="1">
      <alignment horizontal="center" vertical="center" wrapText="1"/>
    </xf>
    <xf numFmtId="0" fontId="5" fillId="9" borderId="33" xfId="0" applyFont="1" applyFill="1" applyBorder="1" applyAlignment="1">
      <alignment horizontal="center" vertical="center" wrapText="1"/>
    </xf>
    <xf numFmtId="0" fontId="5" fillId="9" borderId="32" xfId="0" applyFont="1" applyFill="1" applyBorder="1" applyAlignment="1">
      <alignment horizontal="center" vertical="center"/>
    </xf>
    <xf numFmtId="0" fontId="5" fillId="9" borderId="3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 wrapText="1"/>
    </xf>
    <xf numFmtId="0" fontId="8" fillId="13" borderId="19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9" fontId="5" fillId="7" borderId="1" xfId="0" applyNumberFormat="1" applyFont="1" applyFill="1" applyBorder="1" applyAlignment="1">
      <alignment horizontal="center" vertical="center"/>
    </xf>
    <xf numFmtId="9" fontId="4" fillId="7" borderId="1" xfId="0" applyNumberFormat="1" applyFont="1" applyFill="1" applyBorder="1" applyAlignment="1">
      <alignment horizontal="center" vertical="center"/>
    </xf>
    <xf numFmtId="9" fontId="5" fillId="7" borderId="19" xfId="0" applyNumberFormat="1" applyFont="1" applyFill="1" applyBorder="1" applyAlignment="1">
      <alignment horizontal="center" vertical="center"/>
    </xf>
    <xf numFmtId="0" fontId="5" fillId="7" borderId="19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13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13" borderId="19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0" fontId="5" fillId="13" borderId="18" xfId="0" applyNumberFormat="1" applyFont="1" applyFill="1" applyBorder="1" applyAlignment="1">
      <alignment horizontal="center" vertical="center"/>
    </xf>
    <xf numFmtId="10" fontId="5" fillId="13" borderId="2" xfId="0" applyNumberFormat="1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183;0104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20581;&#24247;&#20013;&#24515;&#183;0104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39640;&#23618;&#20844;&#23507;&#183;0104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108;&#26399;&#21333;&#29420;&#23567;&#22320;&#22359;&#183;0104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23567;&#38498;&#183;0104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27915;&#25151;&#183;0104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183;0104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12;&#24314;&#65288;&#20845;&#26399;&#183;0104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4&#19975;&#24179;&#183;0104&#6528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3&#21315;&#24179;&#183;0104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061;&#26399;&#183;0104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12;&#24314;&#65288;&#21313;&#26399;&#183;0104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1313;&#19968;&#26399;&#183;0104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-A5-15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D3">
            <v>9119.9</v>
          </cell>
        </row>
        <row r="5">
          <cell r="I5">
            <v>0.34</v>
          </cell>
        </row>
        <row r="19">
          <cell r="F19">
            <v>2219.35</v>
          </cell>
        </row>
        <row r="21">
          <cell r="F21">
            <v>149.13</v>
          </cell>
        </row>
        <row r="22">
          <cell r="F22">
            <v>762.34</v>
          </cell>
        </row>
      </sheetData>
      <sheetData sheetId="15">
        <row r="6">
          <cell r="L6">
            <v>5500</v>
          </cell>
          <cell r="Q6">
            <v>0.4</v>
          </cell>
          <cell r="U6">
            <v>12</v>
          </cell>
        </row>
        <row r="8">
          <cell r="L8">
            <v>5000</v>
          </cell>
          <cell r="Q8">
            <v>0.3</v>
          </cell>
          <cell r="U8">
            <v>8.5</v>
          </cell>
        </row>
        <row r="9">
          <cell r="L9">
            <v>5000</v>
          </cell>
          <cell r="Q9">
            <v>0.25</v>
          </cell>
          <cell r="U9">
            <v>8</v>
          </cell>
        </row>
        <row r="20">
          <cell r="B20">
            <v>1.5</v>
          </cell>
        </row>
      </sheetData>
      <sheetData sheetId="16"/>
      <sheetData sheetId="17"/>
      <sheetData sheetId="18">
        <row r="19">
          <cell r="G19">
            <v>9146</v>
          </cell>
        </row>
        <row r="20">
          <cell r="G20">
            <v>29214</v>
          </cell>
        </row>
        <row r="22">
          <cell r="D22">
            <v>0.77670886075949364</v>
          </cell>
        </row>
      </sheetData>
      <sheetData sheetId="19">
        <row r="3">
          <cell r="B3">
            <v>18925</v>
          </cell>
        </row>
      </sheetData>
      <sheetData sheetId="20"/>
      <sheetData sheetId="21"/>
      <sheetData sheetId="22"/>
      <sheetData sheetId="23">
        <row r="3">
          <cell r="B3">
            <v>5417</v>
          </cell>
        </row>
        <row r="48">
          <cell r="C48">
            <v>1860</v>
          </cell>
        </row>
      </sheetData>
      <sheetData sheetId="24"/>
      <sheetData sheetId="25"/>
      <sheetData sheetId="26"/>
      <sheetData sheetId="27">
        <row r="3">
          <cell r="B3">
            <v>37655</v>
          </cell>
        </row>
      </sheetData>
      <sheetData sheetId="28"/>
      <sheetData sheetId="29">
        <row r="3">
          <cell r="B3">
            <v>25012</v>
          </cell>
        </row>
      </sheetData>
      <sheetData sheetId="30">
        <row r="3">
          <cell r="B3">
            <v>23572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3625.39</v>
          </cell>
          <cell r="E3">
            <v>2041</v>
          </cell>
        </row>
        <row r="5">
          <cell r="I5">
            <v>0.56000000000000005</v>
          </cell>
        </row>
      </sheetData>
      <sheetData sheetId="14">
        <row r="11">
          <cell r="L11">
            <v>4000</v>
          </cell>
          <cell r="Q11">
            <v>0.1</v>
          </cell>
          <cell r="U11">
            <v>6</v>
          </cell>
        </row>
        <row r="20">
          <cell r="B20">
            <v>0.5</v>
          </cell>
        </row>
      </sheetData>
      <sheetData sheetId="15" refreshError="1"/>
      <sheetData sheetId="16" refreshError="1"/>
      <sheetData sheetId="17">
        <row r="19">
          <cell r="G19">
            <v>2865</v>
          </cell>
        </row>
        <row r="20">
          <cell r="G20">
            <v>14039</v>
          </cell>
        </row>
        <row r="22">
          <cell r="D22">
            <v>0.61615678776290639</v>
          </cell>
        </row>
      </sheetData>
      <sheetData sheetId="18">
        <row r="3">
          <cell r="B3">
            <v>10250</v>
          </cell>
        </row>
      </sheetData>
      <sheetData sheetId="19" refreshError="1"/>
      <sheetData sheetId="20" refreshError="1"/>
      <sheetData sheetId="21" refreshError="1"/>
      <sheetData sheetId="22">
        <row r="3">
          <cell r="B3">
            <v>3209</v>
          </cell>
        </row>
        <row r="48">
          <cell r="C48">
            <v>1808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B3">
            <v>16565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二期-c7-2-34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D3">
            <v>5878.51</v>
          </cell>
        </row>
        <row r="23">
          <cell r="F23">
            <v>3309.4499999999994</v>
          </cell>
        </row>
      </sheetData>
      <sheetData sheetId="15">
        <row r="10">
          <cell r="L10">
            <v>5000</v>
          </cell>
          <cell r="Q10">
            <v>0.25</v>
          </cell>
          <cell r="U10">
            <v>8</v>
          </cell>
        </row>
        <row r="20">
          <cell r="B20">
            <v>1.5</v>
          </cell>
        </row>
      </sheetData>
      <sheetData sheetId="16" refreshError="1"/>
      <sheetData sheetId="17" refreshError="1"/>
      <sheetData sheetId="18">
        <row r="19">
          <cell r="G19">
            <v>6417</v>
          </cell>
        </row>
        <row r="20">
          <cell r="G20">
            <v>19389</v>
          </cell>
        </row>
        <row r="22">
          <cell r="D22">
            <v>0.60621531631520531</v>
          </cell>
        </row>
      </sheetData>
      <sheetData sheetId="19">
        <row r="3">
          <cell r="B3">
            <v>13613</v>
          </cell>
        </row>
      </sheetData>
      <sheetData sheetId="20" refreshError="1"/>
      <sheetData sheetId="21" refreshError="1"/>
      <sheetData sheetId="22" refreshError="1"/>
      <sheetData sheetId="23">
        <row r="3">
          <cell r="B3">
            <v>3212</v>
          </cell>
        </row>
        <row r="48">
          <cell r="C48">
            <v>1808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B3">
            <v>21865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D3">
            <v>570.29999999999995</v>
          </cell>
          <cell r="E3">
            <v>114.06</v>
          </cell>
        </row>
        <row r="5">
          <cell r="I5">
            <v>0.2</v>
          </cell>
        </row>
      </sheetData>
      <sheetData sheetId="14">
        <row r="11">
          <cell r="L11">
            <v>4000</v>
          </cell>
          <cell r="Q11">
            <v>0.1</v>
          </cell>
          <cell r="U11">
            <v>5.5</v>
          </cell>
        </row>
        <row r="20">
          <cell r="B20">
            <v>0.5</v>
          </cell>
        </row>
      </sheetData>
      <sheetData sheetId="15"/>
      <sheetData sheetId="16"/>
      <sheetData sheetId="17">
        <row r="19">
          <cell r="G19">
            <v>97</v>
          </cell>
        </row>
        <row r="20">
          <cell r="C20">
            <v>9206</v>
          </cell>
          <cell r="G20">
            <v>8496</v>
          </cell>
        </row>
        <row r="22">
          <cell r="D22">
            <v>0.34615384615384626</v>
          </cell>
        </row>
      </sheetData>
      <sheetData sheetId="18"/>
      <sheetData sheetId="19"/>
      <sheetData sheetId="20"/>
      <sheetData sheetId="21">
        <row r="48">
          <cell r="C48">
            <v>1843</v>
          </cell>
        </row>
      </sheetData>
      <sheetData sheetId="22"/>
      <sheetData sheetId="23"/>
      <sheetData sheetId="24">
        <row r="3">
          <cell r="B3">
            <v>6839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3">
          <cell r="B3">
            <v>15255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三期-A4"/>
      <sheetName val="三期-A4-11套"/>
      <sheetName val="三期容积率"/>
      <sheetName val="数据-汇总表"/>
      <sheetName val="数据-取费表"/>
      <sheetName val="估价对象房地状况"/>
      <sheetName val="系统读取表"/>
      <sheetName val="结果表"/>
      <sheetName val="各套价值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F11">
            <v>0.21</v>
          </cell>
        </row>
      </sheetData>
      <sheetData sheetId="16">
        <row r="3">
          <cell r="D3">
            <v>2736.6</v>
          </cell>
        </row>
        <row r="20">
          <cell r="F20">
            <v>1011.49</v>
          </cell>
        </row>
      </sheetData>
      <sheetData sheetId="17">
        <row r="7">
          <cell r="L7">
            <v>4000</v>
          </cell>
          <cell r="Q7">
            <v>0.3</v>
          </cell>
          <cell r="U7">
            <v>9.1999999999999993</v>
          </cell>
        </row>
        <row r="20">
          <cell r="B20">
            <v>1.5</v>
          </cell>
        </row>
      </sheetData>
      <sheetData sheetId="18"/>
      <sheetData sheetId="19"/>
      <sheetData sheetId="20">
        <row r="19">
          <cell r="G19">
            <v>2920</v>
          </cell>
        </row>
        <row r="20">
          <cell r="G20">
            <v>28870</v>
          </cell>
        </row>
        <row r="22">
          <cell r="D22">
            <v>0.87594641817122887</v>
          </cell>
        </row>
      </sheetData>
      <sheetData sheetId="21"/>
      <sheetData sheetId="22">
        <row r="3">
          <cell r="B3">
            <v>16975</v>
          </cell>
        </row>
      </sheetData>
      <sheetData sheetId="23"/>
      <sheetData sheetId="24"/>
      <sheetData sheetId="25"/>
      <sheetData sheetId="26">
        <row r="3">
          <cell r="B3">
            <v>5863</v>
          </cell>
        </row>
        <row r="48">
          <cell r="C48">
            <v>2168</v>
          </cell>
        </row>
      </sheetData>
      <sheetData sheetId="27"/>
      <sheetData sheetId="28"/>
      <sheetData sheetId="29"/>
      <sheetData sheetId="30"/>
      <sheetData sheetId="31">
        <row r="3">
          <cell r="B3">
            <v>31844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三期-A4-11套"/>
      <sheetName val="三期容积率"/>
      <sheetName val="数据-汇总表"/>
      <sheetName val="数据-取费表"/>
      <sheetName val="估价对象房地状况"/>
      <sheetName val="系统读取表"/>
      <sheetName val="结果表"/>
      <sheetName val="各套价值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D3">
            <v>159.69</v>
          </cell>
        </row>
        <row r="22">
          <cell r="F22">
            <v>585.65</v>
          </cell>
        </row>
      </sheetData>
      <sheetData sheetId="16">
        <row r="9">
          <cell r="L9">
            <v>3500</v>
          </cell>
          <cell r="Q9">
            <v>0.25</v>
          </cell>
          <cell r="U9">
            <v>7.5</v>
          </cell>
        </row>
        <row r="20">
          <cell r="B20">
            <v>1.5</v>
          </cell>
        </row>
      </sheetData>
      <sheetData sheetId="17"/>
      <sheetData sheetId="18"/>
      <sheetData sheetId="19">
        <row r="19">
          <cell r="G19">
            <v>1298</v>
          </cell>
        </row>
        <row r="20">
          <cell r="G20">
            <v>22157</v>
          </cell>
        </row>
        <row r="22">
          <cell r="D22">
            <v>2.611904761904762</v>
          </cell>
        </row>
      </sheetData>
      <sheetData sheetId="20"/>
      <sheetData sheetId="21">
        <row r="3">
          <cell r="B3">
            <v>7172</v>
          </cell>
        </row>
      </sheetData>
      <sheetData sheetId="22"/>
      <sheetData sheetId="23"/>
      <sheetData sheetId="24"/>
      <sheetData sheetId="25">
        <row r="3">
          <cell r="B3">
            <v>598</v>
          </cell>
        </row>
        <row r="48">
          <cell r="C48">
            <v>2168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3">
          <cell r="B3">
            <v>25903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四期-c2-47套小镇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D3">
            <v>7195.1</v>
          </cell>
        </row>
        <row r="5">
          <cell r="I5">
            <v>0.56000000000000005</v>
          </cell>
        </row>
        <row r="20">
          <cell r="F20">
            <v>119.06</v>
          </cell>
        </row>
        <row r="22">
          <cell r="F22">
            <v>1783.2700000000002</v>
          </cell>
        </row>
        <row r="23">
          <cell r="F23">
            <v>2148.33</v>
          </cell>
        </row>
      </sheetData>
      <sheetData sheetId="15">
        <row r="7">
          <cell r="L7">
            <v>5500</v>
          </cell>
          <cell r="Q7">
            <v>0.3</v>
          </cell>
          <cell r="U7">
            <v>9</v>
          </cell>
        </row>
        <row r="9">
          <cell r="L9">
            <v>5000</v>
          </cell>
          <cell r="Q9">
            <v>0.25</v>
          </cell>
          <cell r="U9">
            <v>7.5</v>
          </cell>
        </row>
        <row r="10">
          <cell r="L10">
            <v>5000</v>
          </cell>
          <cell r="Q10">
            <v>0.25</v>
          </cell>
          <cell r="U10">
            <v>7</v>
          </cell>
        </row>
        <row r="20">
          <cell r="B20">
            <v>1.5</v>
          </cell>
        </row>
      </sheetData>
      <sheetData sheetId="16"/>
      <sheetData sheetId="17"/>
      <sheetData sheetId="18">
        <row r="19">
          <cell r="G19">
            <v>7114</v>
          </cell>
        </row>
        <row r="20">
          <cell r="G20">
            <v>17563</v>
          </cell>
        </row>
        <row r="22">
          <cell r="D22">
            <v>0.39376008606777835</v>
          </cell>
        </row>
      </sheetData>
      <sheetData sheetId="19">
        <row r="3">
          <cell r="B3">
            <v>13768</v>
          </cell>
        </row>
      </sheetData>
      <sheetData sheetId="20"/>
      <sheetData sheetId="21"/>
      <sheetData sheetId="22"/>
      <sheetData sheetId="23">
        <row r="3">
          <cell r="B3">
            <v>3212</v>
          </cell>
        </row>
        <row r="48">
          <cell r="C48">
            <v>1808</v>
          </cell>
        </row>
      </sheetData>
      <sheetData sheetId="24"/>
      <sheetData sheetId="25"/>
      <sheetData sheetId="26"/>
      <sheetData sheetId="27"/>
      <sheetData sheetId="28">
        <row r="3">
          <cell r="B3">
            <v>25281</v>
          </cell>
        </row>
      </sheetData>
      <sheetData sheetId="29"/>
      <sheetData sheetId="30">
        <row r="3">
          <cell r="B3">
            <v>19986</v>
          </cell>
        </row>
      </sheetData>
      <sheetData sheetId="31">
        <row r="3">
          <cell r="B3">
            <v>18191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C3-2小镇南最新可抵押126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37834.620000000003</v>
          </cell>
        </row>
        <row r="5">
          <cell r="M5">
            <v>20212.380000000023</v>
          </cell>
          <cell r="O5">
            <v>1087.5500000000002</v>
          </cell>
        </row>
      </sheetData>
      <sheetData sheetId="12"/>
      <sheetData sheetId="13"/>
      <sheetData sheetId="14">
        <row r="5">
          <cell r="I5">
            <v>0.56000000000000005</v>
          </cell>
        </row>
      </sheetData>
      <sheetData sheetId="15">
        <row r="8">
          <cell r="L8">
            <v>5000</v>
          </cell>
          <cell r="Q8">
            <v>0.3</v>
          </cell>
          <cell r="U8">
            <v>8</v>
          </cell>
        </row>
        <row r="9">
          <cell r="L9">
            <v>5000</v>
          </cell>
          <cell r="Q9">
            <v>0.25</v>
          </cell>
          <cell r="U9">
            <v>7</v>
          </cell>
        </row>
        <row r="20">
          <cell r="B20">
            <v>1.5</v>
          </cell>
        </row>
      </sheetData>
      <sheetData sheetId="16"/>
      <sheetData sheetId="17"/>
      <sheetData sheetId="18">
        <row r="19">
          <cell r="G19">
            <v>25168</v>
          </cell>
        </row>
        <row r="20">
          <cell r="G20">
            <v>11816</v>
          </cell>
        </row>
        <row r="22">
          <cell r="D22">
            <v>0.45761200293778193</v>
          </cell>
        </row>
      </sheetData>
      <sheetData sheetId="19">
        <row r="3">
          <cell r="B3">
            <v>8949</v>
          </cell>
        </row>
      </sheetData>
      <sheetData sheetId="20"/>
      <sheetData sheetId="21"/>
      <sheetData sheetId="22">
        <row r="3">
          <cell r="B3">
            <v>3211</v>
          </cell>
        </row>
        <row r="48">
          <cell r="C48">
            <v>1808</v>
          </cell>
        </row>
      </sheetData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21575</v>
          </cell>
        </row>
      </sheetData>
      <sheetData sheetId="30">
        <row r="3">
          <cell r="B3">
            <v>18160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D3">
            <v>42522.46</v>
          </cell>
          <cell r="E3">
            <v>8929.7099999999991</v>
          </cell>
        </row>
        <row r="5">
          <cell r="I5">
            <v>0.21</v>
          </cell>
        </row>
      </sheetData>
      <sheetData sheetId="14">
        <row r="7">
          <cell r="L7">
            <v>5500</v>
          </cell>
          <cell r="Q7">
            <v>0.3</v>
          </cell>
          <cell r="U7">
            <v>9</v>
          </cell>
        </row>
        <row r="20">
          <cell r="B20">
            <v>1</v>
          </cell>
        </row>
      </sheetData>
      <sheetData sheetId="15"/>
      <sheetData sheetId="16"/>
      <sheetData sheetId="17">
        <row r="19">
          <cell r="G19">
            <v>8503</v>
          </cell>
        </row>
        <row r="20">
          <cell r="G20">
            <v>9522</v>
          </cell>
        </row>
        <row r="22">
          <cell r="D22">
            <v>0.21228421315986989</v>
          </cell>
        </row>
      </sheetData>
      <sheetData sheetId="18"/>
      <sheetData sheetId="19"/>
      <sheetData sheetId="20"/>
      <sheetData sheetId="21">
        <row r="3">
          <cell r="B3">
            <v>8952</v>
          </cell>
        </row>
        <row r="48">
          <cell r="C48">
            <v>1880</v>
          </cell>
        </row>
      </sheetData>
      <sheetData sheetId="22"/>
      <sheetData sheetId="23"/>
      <sheetData sheetId="24">
        <row r="3">
          <cell r="B3">
            <v>10853</v>
          </cell>
        </row>
      </sheetData>
      <sheetData sheetId="25"/>
      <sheetData sheetId="26"/>
      <sheetData sheetId="27">
        <row r="3">
          <cell r="B3">
            <v>27357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D3">
            <v>3528.41</v>
          </cell>
          <cell r="E3">
            <v>2646.3</v>
          </cell>
        </row>
        <row r="5">
          <cell r="I5">
            <v>0.75</v>
          </cell>
        </row>
      </sheetData>
      <sheetData sheetId="14">
        <row r="8">
          <cell r="L8">
            <v>5000</v>
          </cell>
          <cell r="Q8">
            <v>0.3</v>
          </cell>
          <cell r="U8">
            <v>8.5</v>
          </cell>
        </row>
        <row r="20">
          <cell r="B20">
            <v>1</v>
          </cell>
        </row>
      </sheetData>
      <sheetData sheetId="15"/>
      <sheetData sheetId="16"/>
      <sheetData sheetId="17">
        <row r="19">
          <cell r="G19">
            <v>1291</v>
          </cell>
        </row>
        <row r="20">
          <cell r="G20">
            <v>4878</v>
          </cell>
        </row>
        <row r="22">
          <cell r="D22">
            <v>2.9765395894428153</v>
          </cell>
        </row>
      </sheetData>
      <sheetData sheetId="18"/>
      <sheetData sheetId="19"/>
      <sheetData sheetId="20"/>
      <sheetData sheetId="21">
        <row r="3">
          <cell r="B3">
            <v>2577</v>
          </cell>
        </row>
        <row r="48">
          <cell r="C48">
            <v>1932</v>
          </cell>
        </row>
      </sheetData>
      <sheetData sheetId="22"/>
      <sheetData sheetId="23"/>
      <sheetData sheetId="24">
        <row r="3">
          <cell r="B3">
            <v>10248</v>
          </cell>
        </row>
      </sheetData>
      <sheetData sheetId="25"/>
      <sheetData sheetId="26"/>
      <sheetData sheetId="27"/>
      <sheetData sheetId="28">
        <row r="3">
          <cell r="B3">
            <v>25583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138377.91</v>
          </cell>
          <cell r="E3">
            <v>225555.99</v>
          </cell>
        </row>
        <row r="5">
          <cell r="I5">
            <v>1.63</v>
          </cell>
        </row>
      </sheetData>
      <sheetData sheetId="14">
        <row r="10">
          <cell r="L10">
            <v>5500</v>
          </cell>
          <cell r="Q10">
            <v>0.25</v>
          </cell>
          <cell r="U10">
            <v>6.3</v>
          </cell>
        </row>
        <row r="20">
          <cell r="B20">
            <v>3</v>
          </cell>
        </row>
      </sheetData>
      <sheetData sheetId="15" refreshError="1"/>
      <sheetData sheetId="16" refreshError="1"/>
      <sheetData sheetId="17">
        <row r="19">
          <cell r="G19">
            <v>48251</v>
          </cell>
        </row>
        <row r="20">
          <cell r="G20">
            <v>2139</v>
          </cell>
        </row>
        <row r="22">
          <cell r="D22">
            <v>2.0551460734387565</v>
          </cell>
        </row>
      </sheetData>
      <sheetData sheetId="18" refreshError="1"/>
      <sheetData sheetId="19" refreshError="1"/>
      <sheetData sheetId="20" refreshError="1"/>
      <sheetData sheetId="21">
        <row r="3">
          <cell r="B3">
            <v>1323</v>
          </cell>
        </row>
        <row r="48">
          <cell r="C48">
            <v>2157</v>
          </cell>
        </row>
      </sheetData>
      <sheetData sheetId="22" refreshError="1"/>
      <sheetData sheetId="23" refreshError="1"/>
      <sheetData sheetId="24">
        <row r="3">
          <cell r="B3">
            <v>4043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B3">
            <v>16846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D4项目新增可抵押房源140套"/>
      <sheetName val="阿那亚D4区房屋基底面积统计表"/>
      <sheetName val="阿那亚D4区洋房分户面积表"/>
      <sheetName val="十期预测（一二期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未取得工规证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17443.559999999983</v>
          </cell>
        </row>
        <row r="13">
          <cell r="K13">
            <v>9835.7899999999972</v>
          </cell>
          <cell r="O13">
            <v>6769.619999999999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L7">
            <v>5500</v>
          </cell>
          <cell r="Q7">
            <v>0.3</v>
          </cell>
          <cell r="U7">
            <v>7.8</v>
          </cell>
        </row>
        <row r="9">
          <cell r="L9">
            <v>5000</v>
          </cell>
          <cell r="Q9">
            <v>0.25</v>
          </cell>
          <cell r="U9">
            <v>6.2</v>
          </cell>
        </row>
        <row r="13">
          <cell r="Q13">
            <v>0.25</v>
          </cell>
          <cell r="U13">
            <v>6.2</v>
          </cell>
        </row>
        <row r="20">
          <cell r="B20">
            <v>1.5</v>
          </cell>
        </row>
      </sheetData>
      <sheetData sheetId="19"/>
      <sheetData sheetId="20"/>
      <sheetData sheetId="21">
        <row r="19">
          <cell r="G19">
            <v>20763</v>
          </cell>
        </row>
        <row r="20">
          <cell r="G20">
            <v>12504</v>
          </cell>
        </row>
        <row r="22">
          <cell r="D22">
            <v>0.89157521247627702</v>
          </cell>
        </row>
      </sheetData>
      <sheetData sheetId="22"/>
      <sheetData sheetId="23"/>
      <sheetData sheetId="24"/>
      <sheetData sheetId="25">
        <row r="3">
          <cell r="B3">
            <v>2224</v>
          </cell>
        </row>
        <row r="48">
          <cell r="C48">
            <v>2117</v>
          </cell>
        </row>
      </sheetData>
      <sheetData sheetId="26"/>
      <sheetData sheetId="27"/>
      <sheetData sheetId="28">
        <row r="3">
          <cell r="B3">
            <v>13805</v>
          </cell>
        </row>
      </sheetData>
      <sheetData sheetId="29"/>
      <sheetData sheetId="30"/>
      <sheetData sheetId="31">
        <row r="3">
          <cell r="B3">
            <v>25773</v>
          </cell>
        </row>
      </sheetData>
      <sheetData sheetId="32"/>
      <sheetData sheetId="33">
        <row r="3">
          <cell r="B3">
            <v>19967</v>
          </cell>
        </row>
      </sheetData>
      <sheetData sheetId="34">
        <row r="3">
          <cell r="B3">
            <v>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D3">
            <v>11724.93</v>
          </cell>
          <cell r="E3">
            <v>8207</v>
          </cell>
        </row>
        <row r="5">
          <cell r="I5">
            <v>0.7</v>
          </cell>
        </row>
      </sheetData>
      <sheetData sheetId="14">
        <row r="11">
          <cell r="L11">
            <v>4000</v>
          </cell>
          <cell r="Q11">
            <v>0.25</v>
          </cell>
          <cell r="U11">
            <v>5.2</v>
          </cell>
        </row>
        <row r="20">
          <cell r="B20">
            <v>1</v>
          </cell>
        </row>
      </sheetData>
      <sheetData sheetId="15"/>
      <sheetData sheetId="16"/>
      <sheetData sheetId="17">
        <row r="19">
          <cell r="G19">
            <v>3383</v>
          </cell>
        </row>
        <row r="20">
          <cell r="G20">
            <v>4122</v>
          </cell>
        </row>
        <row r="22">
          <cell r="D22">
            <v>1.039162466072121</v>
          </cell>
        </row>
      </sheetData>
      <sheetData sheetId="18"/>
      <sheetData sheetId="19"/>
      <sheetData sheetId="20"/>
      <sheetData sheetId="21">
        <row r="3">
          <cell r="B3">
            <v>3142</v>
          </cell>
        </row>
        <row r="48">
          <cell r="C48">
            <v>2200</v>
          </cell>
        </row>
      </sheetData>
      <sheetData sheetId="22"/>
      <sheetData sheetId="23"/>
      <sheetData sheetId="24">
        <row r="3">
          <cell r="B3">
            <v>6408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3">
          <cell r="B3">
            <v>16938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9"/>
  <sheetViews>
    <sheetView tabSelected="1" topLeftCell="A4" zoomScaleNormal="100" workbookViewId="0">
      <pane xSplit="6" topLeftCell="V1" activePane="topRight" state="frozen"/>
      <selection pane="topRight" activeCell="V26" sqref="V26"/>
    </sheetView>
  </sheetViews>
  <sheetFormatPr defaultRowHeight="16.5" x14ac:dyDescent="0.15"/>
  <cols>
    <col min="1" max="1" width="1.625" style="7" customWidth="1"/>
    <col min="2" max="2" width="11.5" style="7" customWidth="1"/>
    <col min="3" max="3" width="6.625" style="7" customWidth="1"/>
    <col min="4" max="4" width="17.5" style="7" customWidth="1"/>
    <col min="5" max="5" width="16.625" style="7" customWidth="1"/>
    <col min="6" max="6" width="14.875" style="7" customWidth="1"/>
    <col min="7" max="7" width="16.625" style="7" customWidth="1"/>
    <col min="8" max="8" width="15.375" style="7" customWidth="1"/>
    <col min="9" max="9" width="13.75" style="7" customWidth="1"/>
    <col min="10" max="11" width="10.875" style="7" customWidth="1"/>
    <col min="12" max="12" width="14.5" style="7" customWidth="1"/>
    <col min="13" max="13" width="13.125" style="7" hidden="1" customWidth="1"/>
    <col min="14" max="14" width="13.625" style="7" hidden="1" customWidth="1"/>
    <col min="15" max="16" width="8.625" style="7" hidden="1" customWidth="1"/>
    <col min="17" max="17" width="13.625" style="7" hidden="1" customWidth="1"/>
    <col min="18" max="21" width="13.875" style="7" hidden="1" customWidth="1"/>
    <col min="22" max="22" width="15.875" style="8" customWidth="1"/>
    <col min="23" max="24" width="15.875" style="7" customWidth="1"/>
    <col min="25" max="26" width="15.875" style="7" hidden="1" customWidth="1"/>
    <col min="27" max="27" width="17.375" style="7" customWidth="1"/>
    <col min="28" max="28" width="17.375" customWidth="1"/>
    <col min="29" max="29" width="9" style="7"/>
    <col min="30" max="31" width="17.125" style="7" customWidth="1"/>
    <col min="32" max="32" width="20.375" style="7" customWidth="1"/>
    <col min="33" max="34" width="17" style="7" customWidth="1"/>
  </cols>
  <sheetData>
    <row r="1" spans="1:246" ht="9.75" customHeight="1" thickBot="1" x14ac:dyDescent="0.2">
      <c r="A1" s="6"/>
    </row>
    <row r="2" spans="1:246" ht="43.5" customHeight="1" thickBot="1" x14ac:dyDescent="0.2">
      <c r="A2" s="6"/>
      <c r="B2" s="191" t="s">
        <v>35</v>
      </c>
      <c r="C2" s="192"/>
      <c r="D2" s="31" t="s">
        <v>75</v>
      </c>
      <c r="E2" s="57" t="s">
        <v>97</v>
      </c>
      <c r="F2" s="46" t="s">
        <v>125</v>
      </c>
      <c r="G2" s="191" t="s">
        <v>121</v>
      </c>
      <c r="H2" s="213"/>
      <c r="I2" s="40" t="s">
        <v>81</v>
      </c>
      <c r="J2" s="24" t="s">
        <v>0</v>
      </c>
      <c r="K2" s="24" t="s">
        <v>1</v>
      </c>
      <c r="L2" s="29" t="s">
        <v>24</v>
      </c>
      <c r="M2" s="23" t="s">
        <v>80</v>
      </c>
      <c r="N2" s="24" t="s">
        <v>47</v>
      </c>
      <c r="O2" s="218" t="s">
        <v>15</v>
      </c>
      <c r="P2" s="218"/>
      <c r="Q2" s="51" t="s">
        <v>11</v>
      </c>
      <c r="R2" s="27" t="s">
        <v>84</v>
      </c>
      <c r="S2" s="27" t="s">
        <v>85</v>
      </c>
      <c r="T2" s="24" t="s">
        <v>66</v>
      </c>
      <c r="U2" s="31" t="s">
        <v>25</v>
      </c>
      <c r="V2" s="170" t="s">
        <v>27</v>
      </c>
      <c r="W2" s="171" t="s">
        <v>14</v>
      </c>
      <c r="X2" s="171" t="s">
        <v>64</v>
      </c>
      <c r="Y2" s="171" t="s">
        <v>63</v>
      </c>
      <c r="Z2" s="172" t="s">
        <v>65</v>
      </c>
      <c r="AA2" s="101" t="s">
        <v>140</v>
      </c>
      <c r="AB2" s="102" t="s">
        <v>128</v>
      </c>
      <c r="AD2" s="191" t="s">
        <v>99</v>
      </c>
      <c r="AE2" s="213"/>
      <c r="AF2" s="110" t="s">
        <v>124</v>
      </c>
      <c r="AG2" s="107" t="s">
        <v>126</v>
      </c>
      <c r="AH2" s="101" t="s">
        <v>127</v>
      </c>
    </row>
    <row r="3" spans="1:246" s="126" customFormat="1" ht="21.75" customHeight="1" x14ac:dyDescent="0.15">
      <c r="A3" s="115"/>
      <c r="B3" s="245" t="s">
        <v>31</v>
      </c>
      <c r="C3" s="189" t="s">
        <v>146</v>
      </c>
      <c r="D3" s="239" t="s">
        <v>48</v>
      </c>
      <c r="E3" s="251" t="s">
        <v>122</v>
      </c>
      <c r="F3" s="116" t="s">
        <v>2</v>
      </c>
      <c r="G3" s="117" t="s">
        <v>23</v>
      </c>
      <c r="H3" s="118">
        <f>'[1]数据-汇总表'!$F$19</f>
        <v>2219.35</v>
      </c>
      <c r="I3" s="119">
        <f>'[1]数据-取费表'!$L$6</f>
        <v>5500</v>
      </c>
      <c r="J3" s="120">
        <f>'[1]数据-取费表'!$Q$6</f>
        <v>0.4</v>
      </c>
      <c r="K3" s="121">
        <f>'[1]数据-取费表'!$U$6</f>
        <v>12</v>
      </c>
      <c r="L3" s="178">
        <f ca="1">'[1]收益法 (独栋)'!$B$3</f>
        <v>37655</v>
      </c>
      <c r="M3" s="249">
        <f>'[1]数据-取费表'!$B$20</f>
        <v>1.5</v>
      </c>
      <c r="N3" s="252">
        <f>'[1]数据-汇总表'!$D$3</f>
        <v>9119.9</v>
      </c>
      <c r="O3" s="221" t="s">
        <v>67</v>
      </c>
      <c r="P3" s="222" t="s">
        <v>67</v>
      </c>
      <c r="Q3" s="246">
        <f>'[1]数据-汇总表'!$I$5</f>
        <v>0.34</v>
      </c>
      <c r="R3" s="247">
        <f>'[1]土地比较法-住宅、综合'!$B$3</f>
        <v>5417</v>
      </c>
      <c r="S3" s="247">
        <f>'[1]土地比较法-住宅、综合'!$C$48</f>
        <v>1860</v>
      </c>
      <c r="T3" s="246" t="s">
        <v>67</v>
      </c>
      <c r="U3" s="241">
        <f ca="1">[1]成本法!$B$3</f>
        <v>18925</v>
      </c>
      <c r="V3" s="243">
        <f ca="1">[1]结果表!$D$22</f>
        <v>0.77670886075949364</v>
      </c>
      <c r="W3" s="231">
        <f ca="1">[1]结果表!$G$20</f>
        <v>29214</v>
      </c>
      <c r="X3" s="215">
        <f ca="1">[1]结果表!$G$19</f>
        <v>9146</v>
      </c>
      <c r="Y3" s="231"/>
      <c r="Z3" s="226">
        <f ca="1">X3-Y3</f>
        <v>9146</v>
      </c>
      <c r="AA3" s="125">
        <v>20167</v>
      </c>
      <c r="AB3" s="201">
        <v>24740</v>
      </c>
      <c r="AC3" s="123"/>
      <c r="AD3" s="117" t="s">
        <v>110</v>
      </c>
      <c r="AE3" s="118">
        <v>6080.42</v>
      </c>
      <c r="AF3" s="124" t="s">
        <v>100</v>
      </c>
      <c r="AG3" s="125">
        <v>40321</v>
      </c>
      <c r="AH3" s="122">
        <v>33167</v>
      </c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</row>
    <row r="4" spans="1:246" s="133" customFormat="1" ht="21.75" customHeight="1" x14ac:dyDescent="0.15">
      <c r="A4" s="115"/>
      <c r="B4" s="233"/>
      <c r="C4" s="190"/>
      <c r="D4" s="240"/>
      <c r="E4" s="237"/>
      <c r="F4" s="127" t="s">
        <v>3</v>
      </c>
      <c r="G4" s="128" t="s">
        <v>21</v>
      </c>
      <c r="H4" s="129">
        <f>'[1]数据-汇总表'!$F$21</f>
        <v>149.13</v>
      </c>
      <c r="I4" s="130">
        <f>'[1]数据-取费表'!$L$8</f>
        <v>5000</v>
      </c>
      <c r="J4" s="131">
        <f>'[1]数据-取费表'!$Q$8</f>
        <v>0.3</v>
      </c>
      <c r="K4" s="132">
        <f>'[1]数据-取费表'!$U$8</f>
        <v>8.5</v>
      </c>
      <c r="L4" s="155">
        <f ca="1">'[1]收益法 (联排)'!$B$3</f>
        <v>25012</v>
      </c>
      <c r="M4" s="250"/>
      <c r="N4" s="253"/>
      <c r="O4" s="219"/>
      <c r="P4" s="223"/>
      <c r="Q4" s="236"/>
      <c r="R4" s="248"/>
      <c r="S4" s="248"/>
      <c r="T4" s="236"/>
      <c r="U4" s="242"/>
      <c r="V4" s="244"/>
      <c r="W4" s="212"/>
      <c r="X4" s="216"/>
      <c r="Y4" s="212"/>
      <c r="Z4" s="202"/>
      <c r="AA4" s="125">
        <v>1356</v>
      </c>
      <c r="AB4" s="201"/>
      <c r="AC4" s="123"/>
      <c r="AD4" s="128" t="s">
        <v>109</v>
      </c>
      <c r="AE4" s="129">
        <v>604.02</v>
      </c>
      <c r="AF4" s="124" t="s">
        <v>101</v>
      </c>
      <c r="AG4" s="125">
        <v>25612</v>
      </c>
      <c r="AH4" s="122">
        <v>22448</v>
      </c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</row>
    <row r="5" spans="1:246" s="140" customFormat="1" ht="21.75" customHeight="1" x14ac:dyDescent="0.15">
      <c r="A5" s="115"/>
      <c r="B5" s="233"/>
      <c r="C5" s="186"/>
      <c r="D5" s="240"/>
      <c r="E5" s="237"/>
      <c r="F5" s="134" t="s">
        <v>4</v>
      </c>
      <c r="G5" s="135" t="s">
        <v>22</v>
      </c>
      <c r="H5" s="136">
        <f>'[1]数据-汇总表'!$F$22</f>
        <v>762.34</v>
      </c>
      <c r="I5" s="137">
        <f>'[1]数据-取费表'!$L$9</f>
        <v>5000</v>
      </c>
      <c r="J5" s="138">
        <f>'[1]数据-取费表'!$Q$9</f>
        <v>0.25</v>
      </c>
      <c r="K5" s="139">
        <f>'[1]数据-取费表'!$U$9</f>
        <v>8</v>
      </c>
      <c r="L5" s="179">
        <f ca="1">'[1]收益法 (洋房)'!$B$3</f>
        <v>23572</v>
      </c>
      <c r="M5" s="250"/>
      <c r="N5" s="253"/>
      <c r="O5" s="219"/>
      <c r="P5" s="223"/>
      <c r="Q5" s="236"/>
      <c r="R5" s="248"/>
      <c r="S5" s="248"/>
      <c r="T5" s="236"/>
      <c r="U5" s="242"/>
      <c r="V5" s="244"/>
      <c r="W5" s="212"/>
      <c r="X5" s="216"/>
      <c r="Y5" s="212"/>
      <c r="Z5" s="202"/>
      <c r="AA5" s="125">
        <v>3140</v>
      </c>
      <c r="AB5" s="201"/>
      <c r="AC5" s="123"/>
      <c r="AD5" s="135" t="s">
        <v>108</v>
      </c>
      <c r="AE5" s="136">
        <v>1571.3600000000001</v>
      </c>
      <c r="AF5" s="124" t="s">
        <v>102</v>
      </c>
      <c r="AG5" s="125">
        <v>22675</v>
      </c>
      <c r="AH5" s="122">
        <v>19983</v>
      </c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</row>
    <row r="6" spans="1:246" ht="21.75" customHeight="1" x14ac:dyDescent="0.15">
      <c r="A6" s="6"/>
      <c r="B6" s="235" t="s">
        <v>18</v>
      </c>
      <c r="C6" s="193" t="s">
        <v>147</v>
      </c>
      <c r="D6" s="65" t="s">
        <v>49</v>
      </c>
      <c r="E6" s="58" t="s">
        <v>95</v>
      </c>
      <c r="F6" s="83" t="s">
        <v>5</v>
      </c>
      <c r="G6" s="92" t="s">
        <v>29</v>
      </c>
      <c r="H6" s="71">
        <f>'[2]数据-汇总表'!$E$3</f>
        <v>2041</v>
      </c>
      <c r="I6" s="78">
        <f>'[2]数据-取费表'!$L$11</f>
        <v>4000</v>
      </c>
      <c r="J6" s="79">
        <f>'[2]数据-取费表'!$Q$11</f>
        <v>0.1</v>
      </c>
      <c r="K6" s="70">
        <f>'[2]数据-取费表'!$U$11</f>
        <v>6</v>
      </c>
      <c r="L6" s="71">
        <f>'[2]收益法 (配套商业)'!$B$3</f>
        <v>16565</v>
      </c>
      <c r="M6" s="173">
        <f>'[2]数据-取费表'!$B$20</f>
        <v>0.5</v>
      </c>
      <c r="N6" s="47">
        <f>'[2]数据-汇总表'!$D$3</f>
        <v>3625.39</v>
      </c>
      <c r="O6" s="220" t="s">
        <v>67</v>
      </c>
      <c r="P6" s="224" t="s">
        <v>67</v>
      </c>
      <c r="Q6" s="225">
        <f>'[2]数据-汇总表'!$I$5</f>
        <v>0.56000000000000005</v>
      </c>
      <c r="R6" s="47">
        <f>'[2]土地比较法-住宅、综合'!$B$3</f>
        <v>3209</v>
      </c>
      <c r="S6" s="47">
        <f>'[2]土地比较法-住宅、综合'!$C$48</f>
        <v>1808</v>
      </c>
      <c r="T6" s="48" t="s">
        <v>93</v>
      </c>
      <c r="U6" s="166">
        <f>[2]成本法!$B$3</f>
        <v>10250</v>
      </c>
      <c r="V6" s="160">
        <f>[2]结果表!$D$22</f>
        <v>0.61615678776290639</v>
      </c>
      <c r="W6" s="158">
        <f>[2]结果表!$G$20</f>
        <v>14039</v>
      </c>
      <c r="X6" s="158">
        <f>[2]结果表!$G$19</f>
        <v>2865</v>
      </c>
      <c r="Y6" s="158"/>
      <c r="Z6" s="157">
        <f t="shared" ref="Z6:Z11" si="0">X6-Y6</f>
        <v>2865</v>
      </c>
      <c r="AA6" s="108">
        <v>2170</v>
      </c>
      <c r="AB6" s="103">
        <v>2178</v>
      </c>
      <c r="AD6" s="92" t="s">
        <v>112</v>
      </c>
      <c r="AE6" s="71">
        <v>2041</v>
      </c>
      <c r="AF6" s="111" t="s">
        <v>103</v>
      </c>
      <c r="AG6" s="108">
        <v>11715</v>
      </c>
      <c r="AH6" s="100">
        <v>10630</v>
      </c>
    </row>
    <row r="7" spans="1:246" s="5" customFormat="1" ht="21.75" customHeight="1" x14ac:dyDescent="0.15">
      <c r="A7" s="6"/>
      <c r="B7" s="235"/>
      <c r="C7" s="194"/>
      <c r="D7" s="65" t="s">
        <v>144</v>
      </c>
      <c r="E7" s="58" t="s">
        <v>94</v>
      </c>
      <c r="F7" s="84" t="s">
        <v>6</v>
      </c>
      <c r="G7" s="93" t="s">
        <v>28</v>
      </c>
      <c r="H7" s="34">
        <f>'[3]数据-汇总表'!$F$23</f>
        <v>3309.4499999999994</v>
      </c>
      <c r="I7" s="43">
        <f>'[3]数据-取费表'!$L$10</f>
        <v>5000</v>
      </c>
      <c r="J7" s="15">
        <f>'[3]数据-取费表'!$Q$10</f>
        <v>0.25</v>
      </c>
      <c r="K7" s="14">
        <f>'[3]数据-取费表'!$U$10</f>
        <v>8</v>
      </c>
      <c r="L7" s="34">
        <f>'[3]收益法 (公寓)'!$B$3</f>
        <v>21865</v>
      </c>
      <c r="M7" s="173">
        <f>'[3]数据-取费表'!$B$20</f>
        <v>1.5</v>
      </c>
      <c r="N7" s="47">
        <f>'[3]数据-汇总表'!$D$3</f>
        <v>5878.51</v>
      </c>
      <c r="O7" s="220"/>
      <c r="P7" s="224"/>
      <c r="Q7" s="225"/>
      <c r="R7" s="47">
        <f>'[3]土地比较法-住宅、综合'!$B$3</f>
        <v>3212</v>
      </c>
      <c r="S7" s="47">
        <f>'[3]土地比较法-住宅、综合'!$C$48</f>
        <v>1808</v>
      </c>
      <c r="T7" s="48" t="s">
        <v>67</v>
      </c>
      <c r="U7" s="166">
        <f>[3]成本法!$B$3</f>
        <v>13613</v>
      </c>
      <c r="V7" s="160">
        <f>[3]结果表!$D$22</f>
        <v>0.60621531631520531</v>
      </c>
      <c r="W7" s="158">
        <f>[3]结果表!$G$20</f>
        <v>19389</v>
      </c>
      <c r="X7" s="162">
        <f>[3]结果表!$G$19</f>
        <v>6417</v>
      </c>
      <c r="Y7" s="158"/>
      <c r="Z7" s="157">
        <f t="shared" si="0"/>
        <v>6417</v>
      </c>
      <c r="AA7" s="108">
        <v>9820</v>
      </c>
      <c r="AB7" s="103">
        <v>9823</v>
      </c>
      <c r="AC7" s="7"/>
      <c r="AD7" s="93" t="s">
        <v>111</v>
      </c>
      <c r="AE7" s="34">
        <v>5761.4300000000012</v>
      </c>
      <c r="AF7" s="111" t="s">
        <v>104</v>
      </c>
      <c r="AG7" s="108">
        <v>20042</v>
      </c>
      <c r="AH7" s="100">
        <v>17045</v>
      </c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  <row r="8" spans="1:246" s="5" customFormat="1" ht="21.75" customHeight="1" x14ac:dyDescent="0.15">
      <c r="A8" s="6"/>
      <c r="B8" s="235"/>
      <c r="C8" s="195"/>
      <c r="D8" s="65" t="s">
        <v>26</v>
      </c>
      <c r="E8" s="58" t="s">
        <v>95</v>
      </c>
      <c r="F8" s="83" t="s">
        <v>20</v>
      </c>
      <c r="G8" s="92" t="s">
        <v>30</v>
      </c>
      <c r="H8" s="71">
        <f>'[4]数据-汇总表'!$E$3</f>
        <v>114.06</v>
      </c>
      <c r="I8" s="78">
        <f>'[4]数据-取费表'!$L$11</f>
        <v>4000</v>
      </c>
      <c r="J8" s="79">
        <f>'[4]数据-取费表'!$Q$11</f>
        <v>0.1</v>
      </c>
      <c r="K8" s="70">
        <f>'[4]数据-取费表'!$U$11</f>
        <v>5.5</v>
      </c>
      <c r="L8" s="71">
        <f>'[4]收益法 (配套商业)'!$B$3</f>
        <v>15255</v>
      </c>
      <c r="M8" s="173">
        <f>'[4]数据-取费表'!$B$20</f>
        <v>0.5</v>
      </c>
      <c r="N8" s="47">
        <f>'[4]数据-汇总表'!$D$3</f>
        <v>570.29999999999995</v>
      </c>
      <c r="O8" s="50">
        <v>0.15</v>
      </c>
      <c r="P8" s="52">
        <f>ROUND(Q8/O8,2)</f>
        <v>1.33</v>
      </c>
      <c r="Q8" s="48">
        <f>'[4]数据-汇总表'!$I$5</f>
        <v>0.2</v>
      </c>
      <c r="R8" s="47">
        <f>[4]结果表!$C$20</f>
        <v>9206</v>
      </c>
      <c r="S8" s="47">
        <f>'[4]土地比较法-住宅、综合'!$C$48</f>
        <v>1843</v>
      </c>
      <c r="T8" s="48">
        <f>[4]假设开发法!$B$3</f>
        <v>6839</v>
      </c>
      <c r="U8" s="166" t="s">
        <v>82</v>
      </c>
      <c r="V8" s="160">
        <f>[4]结果表!$D$22</f>
        <v>0.34615384615384626</v>
      </c>
      <c r="W8" s="158">
        <f>[4]结果表!$G$20</f>
        <v>8496</v>
      </c>
      <c r="X8" s="162">
        <f>[4]结果表!$G$19</f>
        <v>97</v>
      </c>
      <c r="Y8" s="158"/>
      <c r="Z8" s="157">
        <f t="shared" si="0"/>
        <v>97</v>
      </c>
      <c r="AA8" s="108">
        <v>75</v>
      </c>
      <c r="AB8" s="104">
        <v>0</v>
      </c>
      <c r="AC8" s="7"/>
      <c r="AD8" s="92" t="s">
        <v>114</v>
      </c>
      <c r="AE8" s="71">
        <v>114.06</v>
      </c>
      <c r="AF8" s="111" t="s">
        <v>105</v>
      </c>
      <c r="AG8" s="108">
        <v>12450</v>
      </c>
      <c r="AH8" s="100">
        <v>6576</v>
      </c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21" customFormat="1" ht="21.75" customHeight="1" x14ac:dyDescent="0.15">
      <c r="A9" s="115"/>
      <c r="B9" s="234" t="s">
        <v>34</v>
      </c>
      <c r="C9" s="196" t="s">
        <v>148</v>
      </c>
      <c r="D9" s="203" t="s">
        <v>50</v>
      </c>
      <c r="E9" s="237" t="s">
        <v>143</v>
      </c>
      <c r="F9" s="141" t="s">
        <v>13</v>
      </c>
      <c r="G9" s="142" t="s">
        <v>32</v>
      </c>
      <c r="H9" s="143">
        <f>'[5]数据-汇总表'!$F$20</f>
        <v>1011.49</v>
      </c>
      <c r="I9" s="144">
        <f>'[5]数据-取费表'!$L$7</f>
        <v>4000</v>
      </c>
      <c r="J9" s="145">
        <f>'[5]数据-取费表'!$Q$7</f>
        <v>0.3</v>
      </c>
      <c r="K9" s="146">
        <f>'[5]数据-取费表'!$U$7</f>
        <v>9.1999999999999993</v>
      </c>
      <c r="L9" s="149">
        <f>'[5]收益法 (小院)'!$B$3</f>
        <v>31844</v>
      </c>
      <c r="M9" s="174">
        <f>'[5]数据-取费表'!$B$20</f>
        <v>1.5</v>
      </c>
      <c r="N9" s="164">
        <f>'[5]数据-汇总表'!$D$3</f>
        <v>2736.6</v>
      </c>
      <c r="O9" s="219" t="s">
        <v>67</v>
      </c>
      <c r="P9" s="223" t="s">
        <v>67</v>
      </c>
      <c r="Q9" s="236">
        <f>[5]三期容积率!$F$11</f>
        <v>0.21</v>
      </c>
      <c r="R9" s="163">
        <f>'[5]土地比较法-住宅、综合'!$B$3</f>
        <v>5863</v>
      </c>
      <c r="S9" s="163">
        <f>'[5]土地比较法-住宅、综合'!$C$48</f>
        <v>2168</v>
      </c>
      <c r="T9" s="161" t="s">
        <v>82</v>
      </c>
      <c r="U9" s="167">
        <f>[5]成本法!$B$3</f>
        <v>16975</v>
      </c>
      <c r="V9" s="159">
        <f>[5]结果表!$D$22</f>
        <v>0.87594641817122887</v>
      </c>
      <c r="W9" s="158">
        <f>[5]结果表!$G$20</f>
        <v>28870</v>
      </c>
      <c r="X9" s="158">
        <f>[5]结果表!$G$19</f>
        <v>2920</v>
      </c>
      <c r="Y9" s="158"/>
      <c r="Z9" s="157">
        <f t="shared" si="0"/>
        <v>2920</v>
      </c>
      <c r="AA9" s="211">
        <v>3378</v>
      </c>
      <c r="AB9" s="201">
        <v>0</v>
      </c>
      <c r="AC9" s="123"/>
      <c r="AD9" s="142" t="s">
        <v>115</v>
      </c>
      <c r="AE9" s="143">
        <v>888.50999999999988</v>
      </c>
      <c r="AF9" s="124" t="s">
        <v>106</v>
      </c>
      <c r="AG9" s="125">
        <v>26381</v>
      </c>
      <c r="AH9" s="207">
        <v>22916</v>
      </c>
    </row>
    <row r="10" spans="1:246" s="21" customFormat="1" ht="21.75" customHeight="1" x14ac:dyDescent="0.15">
      <c r="A10" s="115"/>
      <c r="B10" s="234"/>
      <c r="C10" s="197"/>
      <c r="D10" s="204"/>
      <c r="E10" s="237"/>
      <c r="F10" s="134" t="s">
        <v>12</v>
      </c>
      <c r="G10" s="135" t="s">
        <v>33</v>
      </c>
      <c r="H10" s="136">
        <f>'[6]数据-汇总表'!$F$22</f>
        <v>585.65</v>
      </c>
      <c r="I10" s="137">
        <f>'[6]数据-取费表'!$L$9</f>
        <v>3500</v>
      </c>
      <c r="J10" s="138">
        <f>'[6]数据-取费表'!$Q$9</f>
        <v>0.25</v>
      </c>
      <c r="K10" s="139">
        <f>'[6]数据-取费表'!$U$9</f>
        <v>7.5</v>
      </c>
      <c r="L10" s="179">
        <f>'[6]收益法 (洋房)'!$B$3</f>
        <v>25903</v>
      </c>
      <c r="M10" s="174">
        <f>'[6]数据-取费表'!$B$20</f>
        <v>1.5</v>
      </c>
      <c r="N10" s="164">
        <f>'[6]数据-汇总表'!$D$3</f>
        <v>159.69</v>
      </c>
      <c r="O10" s="219"/>
      <c r="P10" s="223"/>
      <c r="Q10" s="236"/>
      <c r="R10" s="163">
        <f>'[6]土地比较法-住宅、综合'!$B$3</f>
        <v>598</v>
      </c>
      <c r="S10" s="163">
        <f>'[6]土地比较法-住宅、综合'!$C$48</f>
        <v>2168</v>
      </c>
      <c r="T10" s="161" t="s">
        <v>145</v>
      </c>
      <c r="U10" s="167">
        <f>[6]成本法!$B$3</f>
        <v>7172</v>
      </c>
      <c r="V10" s="159">
        <f>[6]结果表!$D$22</f>
        <v>2.611904761904762</v>
      </c>
      <c r="W10" s="158">
        <f>[6]结果表!$G$20</f>
        <v>22157</v>
      </c>
      <c r="X10" s="158">
        <f>[6]结果表!$G$19</f>
        <v>1298</v>
      </c>
      <c r="Y10" s="158"/>
      <c r="Z10" s="157">
        <f t="shared" si="0"/>
        <v>1298</v>
      </c>
      <c r="AA10" s="211"/>
      <c r="AB10" s="201"/>
      <c r="AC10" s="123"/>
      <c r="AD10" s="135" t="s">
        <v>109</v>
      </c>
      <c r="AE10" s="136">
        <v>585.65</v>
      </c>
      <c r="AF10" s="124" t="s">
        <v>102</v>
      </c>
      <c r="AG10" s="125">
        <v>20405</v>
      </c>
      <c r="AH10" s="207"/>
    </row>
    <row r="11" spans="1:246" s="2" customFormat="1" ht="21.75" customHeight="1" x14ac:dyDescent="0.15">
      <c r="A11" s="6"/>
      <c r="B11" s="232" t="s">
        <v>36</v>
      </c>
      <c r="C11" s="198" t="s">
        <v>149</v>
      </c>
      <c r="D11" s="229" t="s">
        <v>51</v>
      </c>
      <c r="E11" s="214" t="s">
        <v>123</v>
      </c>
      <c r="F11" s="85" t="s">
        <v>7</v>
      </c>
      <c r="G11" s="94" t="s">
        <v>37</v>
      </c>
      <c r="H11" s="73">
        <f>'[7]数据-汇总表'!$F$20</f>
        <v>119.06</v>
      </c>
      <c r="I11" s="44">
        <f>'[7]数据-取费表'!$L$7</f>
        <v>5500</v>
      </c>
      <c r="J11" s="13">
        <f>'[7]数据-取费表'!$Q$7</f>
        <v>0.3</v>
      </c>
      <c r="K11" s="12">
        <f>'[7]数据-取费表'!$U$7</f>
        <v>9</v>
      </c>
      <c r="L11" s="35">
        <f>'[7]收益法 (小院)'!$B$3</f>
        <v>25281</v>
      </c>
      <c r="M11" s="230">
        <f>'[7]数据-取费表'!$B$20</f>
        <v>1.5</v>
      </c>
      <c r="N11" s="238">
        <f>'[7]数据-汇总表'!$D$3</f>
        <v>7195.1</v>
      </c>
      <c r="O11" s="220" t="s">
        <v>67</v>
      </c>
      <c r="P11" s="225" t="s">
        <v>67</v>
      </c>
      <c r="Q11" s="225">
        <f>'[7]数据-汇总表'!$I$5</f>
        <v>0.56000000000000005</v>
      </c>
      <c r="R11" s="217">
        <f>'[7]土地比较法-住宅、综合'!$B$3</f>
        <v>3212</v>
      </c>
      <c r="S11" s="217">
        <f>'[7]土地比较法-住宅、综合'!$C$48</f>
        <v>1808</v>
      </c>
      <c r="T11" s="225" t="s">
        <v>82</v>
      </c>
      <c r="U11" s="228">
        <f>[7]成本法!$B$3</f>
        <v>13768</v>
      </c>
      <c r="V11" s="188">
        <f>[7]结果表!$D$22</f>
        <v>0.39376008606777835</v>
      </c>
      <c r="W11" s="212">
        <f>[7]结果表!$G$20</f>
        <v>17563</v>
      </c>
      <c r="X11" s="212">
        <f>[7]结果表!$G$19</f>
        <v>7114</v>
      </c>
      <c r="Y11" s="212"/>
      <c r="Z11" s="202">
        <f t="shared" si="0"/>
        <v>7114</v>
      </c>
      <c r="AA11" s="209">
        <v>3622</v>
      </c>
      <c r="AB11" s="210">
        <v>2323</v>
      </c>
      <c r="AC11" s="7"/>
      <c r="AD11" s="94" t="s">
        <v>117</v>
      </c>
      <c r="AE11" s="73">
        <v>119.06</v>
      </c>
      <c r="AF11" s="111" t="s">
        <v>106</v>
      </c>
      <c r="AG11" s="108">
        <v>25365</v>
      </c>
      <c r="AH11" s="208">
        <v>17039</v>
      </c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s="4" customFormat="1" ht="21.75" customHeight="1" x14ac:dyDescent="0.15">
      <c r="A12" s="6"/>
      <c r="B12" s="232"/>
      <c r="C12" s="199"/>
      <c r="D12" s="229"/>
      <c r="E12" s="214"/>
      <c r="F12" s="82" t="s">
        <v>8</v>
      </c>
      <c r="G12" s="91" t="s">
        <v>38</v>
      </c>
      <c r="H12" s="69">
        <f>'[7]数据-汇总表'!$F$22</f>
        <v>1783.2700000000002</v>
      </c>
      <c r="I12" s="42">
        <f>'[7]数据-取费表'!$L$9</f>
        <v>5000</v>
      </c>
      <c r="J12" s="17">
        <f>'[7]数据-取费表'!$Q$9</f>
        <v>0.25</v>
      </c>
      <c r="K12" s="16">
        <f>'[7]数据-取费表'!$U$9</f>
        <v>7.5</v>
      </c>
      <c r="L12" s="33">
        <f>'[7]收益法 (洋房)'!$B$3</f>
        <v>19986</v>
      </c>
      <c r="M12" s="230"/>
      <c r="N12" s="238"/>
      <c r="O12" s="220"/>
      <c r="P12" s="225"/>
      <c r="Q12" s="225"/>
      <c r="R12" s="217"/>
      <c r="S12" s="217"/>
      <c r="T12" s="225"/>
      <c r="U12" s="228"/>
      <c r="V12" s="188"/>
      <c r="W12" s="212"/>
      <c r="X12" s="212"/>
      <c r="Y12" s="212"/>
      <c r="Z12" s="202"/>
      <c r="AA12" s="209"/>
      <c r="AB12" s="210"/>
      <c r="AC12" s="7"/>
      <c r="AD12" s="91" t="s">
        <v>116</v>
      </c>
      <c r="AE12" s="69">
        <v>1783.2700000000002</v>
      </c>
      <c r="AF12" s="111" t="s">
        <v>102</v>
      </c>
      <c r="AG12" s="108">
        <v>20939</v>
      </c>
      <c r="AH12" s="208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s="5" customFormat="1" ht="21.75" customHeight="1" x14ac:dyDescent="0.15">
      <c r="A13" s="6"/>
      <c r="B13" s="232"/>
      <c r="C13" s="200"/>
      <c r="D13" s="229"/>
      <c r="E13" s="214"/>
      <c r="F13" s="84" t="s">
        <v>9</v>
      </c>
      <c r="G13" s="95" t="s">
        <v>39</v>
      </c>
      <c r="H13" s="72">
        <f>'[7]数据-汇总表'!$F$23</f>
        <v>2148.33</v>
      </c>
      <c r="I13" s="43">
        <f>'[7]数据-取费表'!$L$10</f>
        <v>5000</v>
      </c>
      <c r="J13" s="15">
        <f>'[7]数据-取费表'!$Q$10</f>
        <v>0.25</v>
      </c>
      <c r="K13" s="14">
        <f>'[7]数据-取费表'!$U$10</f>
        <v>7</v>
      </c>
      <c r="L13" s="34">
        <f>'[7]收益法 (公寓)'!$B$3</f>
        <v>18191</v>
      </c>
      <c r="M13" s="230"/>
      <c r="N13" s="238"/>
      <c r="O13" s="220"/>
      <c r="P13" s="225"/>
      <c r="Q13" s="225"/>
      <c r="R13" s="217"/>
      <c r="S13" s="217"/>
      <c r="T13" s="225"/>
      <c r="U13" s="228"/>
      <c r="V13" s="188"/>
      <c r="W13" s="212"/>
      <c r="X13" s="212"/>
      <c r="Y13" s="212"/>
      <c r="Z13" s="202"/>
      <c r="AA13" s="209"/>
      <c r="AB13" s="210"/>
      <c r="AC13" s="7"/>
      <c r="AD13" s="95" t="s">
        <v>118</v>
      </c>
      <c r="AE13" s="72">
        <v>223.26</v>
      </c>
      <c r="AF13" s="111" t="s">
        <v>107</v>
      </c>
      <c r="AG13" s="108">
        <v>20290</v>
      </c>
      <c r="AH13" s="208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s="3" customFormat="1" ht="21.75" customHeight="1" x14ac:dyDescent="0.15">
      <c r="A14" s="6"/>
      <c r="B14" s="227" t="s">
        <v>40</v>
      </c>
      <c r="C14" s="183" t="s">
        <v>150</v>
      </c>
      <c r="D14" s="229" t="s">
        <v>141</v>
      </c>
      <c r="E14" s="214" t="s">
        <v>96</v>
      </c>
      <c r="F14" s="81" t="s">
        <v>10</v>
      </c>
      <c r="G14" s="96" t="s">
        <v>86</v>
      </c>
      <c r="H14" s="32">
        <f>'[8]数据-基础表'!$M$5</f>
        <v>20212.380000000023</v>
      </c>
      <c r="I14" s="41">
        <f>'[8]数据-取费表'!$L$8</f>
        <v>5000</v>
      </c>
      <c r="J14" s="19">
        <f>'[8]数据-取费表'!$Q$8</f>
        <v>0.3</v>
      </c>
      <c r="K14" s="18">
        <f>'[8]数据-取费表'!$U$8</f>
        <v>8</v>
      </c>
      <c r="L14" s="32">
        <f>'[8]收益法 (联排)'!$B$3</f>
        <v>21575</v>
      </c>
      <c r="M14" s="230">
        <f>'[8]数据-取费表'!$B$20</f>
        <v>1.5</v>
      </c>
      <c r="N14" s="217">
        <f>'[8]数据-基础表'!$A$3</f>
        <v>37834.620000000003</v>
      </c>
      <c r="O14" s="220" t="s">
        <v>67</v>
      </c>
      <c r="P14" s="225" t="s">
        <v>67</v>
      </c>
      <c r="Q14" s="225">
        <f>'[8]数据-汇总表'!$I$5</f>
        <v>0.56000000000000005</v>
      </c>
      <c r="R14" s="217">
        <f>'[8]土地比较法-住宅、综合'!$B$3</f>
        <v>3211</v>
      </c>
      <c r="S14" s="217">
        <f>'[8]土地比较法-住宅、综合'!$C$48</f>
        <v>1808</v>
      </c>
      <c r="T14" s="225" t="s">
        <v>82</v>
      </c>
      <c r="U14" s="228">
        <f>[8]成本法!$B$3</f>
        <v>8949</v>
      </c>
      <c r="V14" s="188">
        <f>[8]结果表!$D$22</f>
        <v>0.45761200293778193</v>
      </c>
      <c r="W14" s="212">
        <f>[8]结果表!$G$20</f>
        <v>11816</v>
      </c>
      <c r="X14" s="212">
        <f>[8]结果表!$G$19</f>
        <v>25168</v>
      </c>
      <c r="Y14" s="212"/>
      <c r="Z14" s="202">
        <f>X14-Y14</f>
        <v>25168</v>
      </c>
      <c r="AA14" s="108">
        <v>15862</v>
      </c>
      <c r="AB14" s="103">
        <v>15325</v>
      </c>
      <c r="AC14" s="7"/>
      <c r="AD14" s="90" t="s">
        <v>120</v>
      </c>
      <c r="AE14" s="68">
        <v>15394.860000000019</v>
      </c>
      <c r="AF14" s="111" t="s">
        <v>101</v>
      </c>
      <c r="AG14" s="108">
        <v>23679</v>
      </c>
      <c r="AH14" s="100">
        <v>10303</v>
      </c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  <row r="15" spans="1:246" s="3" customFormat="1" ht="21.75" customHeight="1" x14ac:dyDescent="0.15">
      <c r="A15" s="6"/>
      <c r="B15" s="227"/>
      <c r="C15" s="184"/>
      <c r="D15" s="229"/>
      <c r="E15" s="214"/>
      <c r="F15" s="86" t="s">
        <v>87</v>
      </c>
      <c r="G15" s="97" t="s">
        <v>88</v>
      </c>
      <c r="H15" s="33">
        <f>'[8]数据-基础表'!$O$5</f>
        <v>1087.5500000000002</v>
      </c>
      <c r="I15" s="42">
        <f>'[8]数据-取费表'!$L$9</f>
        <v>5000</v>
      </c>
      <c r="J15" s="17">
        <f>'[8]数据-取费表'!$Q$9</f>
        <v>0.25</v>
      </c>
      <c r="K15" s="16">
        <f>'[8]数据-取费表'!$U$9</f>
        <v>7</v>
      </c>
      <c r="L15" s="33">
        <f>'[8]收益法 (洋房)'!$B$3</f>
        <v>18160</v>
      </c>
      <c r="M15" s="230"/>
      <c r="N15" s="217"/>
      <c r="O15" s="220"/>
      <c r="P15" s="225"/>
      <c r="Q15" s="225"/>
      <c r="R15" s="217"/>
      <c r="S15" s="217"/>
      <c r="T15" s="225"/>
      <c r="U15" s="228"/>
      <c r="V15" s="188"/>
      <c r="W15" s="212"/>
      <c r="X15" s="212"/>
      <c r="Y15" s="212"/>
      <c r="Z15" s="202"/>
      <c r="AA15" s="108" t="s">
        <v>119</v>
      </c>
      <c r="AB15" s="105" t="s">
        <v>119</v>
      </c>
      <c r="AC15" s="7"/>
      <c r="AD15" s="91" t="s">
        <v>119</v>
      </c>
      <c r="AE15" s="69" t="s">
        <v>119</v>
      </c>
      <c r="AF15" s="111" t="s">
        <v>119</v>
      </c>
      <c r="AG15" s="108" t="s">
        <v>119</v>
      </c>
      <c r="AH15" s="100" t="s">
        <v>119</v>
      </c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</row>
    <row r="16" spans="1:246" s="126" customFormat="1" ht="21.75" customHeight="1" x14ac:dyDescent="0.15">
      <c r="A16" s="115"/>
      <c r="B16" s="233" t="s">
        <v>43</v>
      </c>
      <c r="C16" s="185" t="s">
        <v>151</v>
      </c>
      <c r="D16" s="205" t="s">
        <v>42</v>
      </c>
      <c r="E16" s="147" t="s">
        <v>95</v>
      </c>
      <c r="F16" s="141" t="s">
        <v>19</v>
      </c>
      <c r="G16" s="148" t="s">
        <v>30</v>
      </c>
      <c r="H16" s="149">
        <f>'[9]数据-汇总表'!$E$3</f>
        <v>8929.7099999999991</v>
      </c>
      <c r="I16" s="144">
        <f>'[9]数据-取费表'!$L$7</f>
        <v>5500</v>
      </c>
      <c r="J16" s="145">
        <f>'[9]数据-取费表'!$Q$7</f>
        <v>0.3</v>
      </c>
      <c r="K16" s="146">
        <f>'[9]数据-取费表'!$U$7</f>
        <v>9</v>
      </c>
      <c r="L16" s="149">
        <f>'[9]收益法 (小院)'!$B$3</f>
        <v>27357</v>
      </c>
      <c r="M16" s="175">
        <f>'[9]数据-取费表'!$B$20</f>
        <v>1</v>
      </c>
      <c r="N16" s="150">
        <f>'[9]数据-汇总表'!$D$3</f>
        <v>42522.46</v>
      </c>
      <c r="O16" s="151">
        <v>0.25</v>
      </c>
      <c r="P16" s="152">
        <f>ROUND(Q16/O16,2)</f>
        <v>0.84</v>
      </c>
      <c r="Q16" s="152">
        <f>'[9]数据-汇总表'!$I$5</f>
        <v>0.21</v>
      </c>
      <c r="R16" s="150">
        <f>'[9]土地比较法-住宅、综合'!$B$3</f>
        <v>8952</v>
      </c>
      <c r="S16" s="150">
        <f>'[9]土地比较法-住宅、综合'!$C$48</f>
        <v>1880</v>
      </c>
      <c r="T16" s="152">
        <f>[9]假设开发法!$B$3</f>
        <v>10853</v>
      </c>
      <c r="U16" s="167" t="s">
        <v>82</v>
      </c>
      <c r="V16" s="159">
        <f>[9]结果表!$D$22</f>
        <v>0.21228421315986989</v>
      </c>
      <c r="W16" s="158">
        <f>[9]结果表!$G$20</f>
        <v>9522</v>
      </c>
      <c r="X16" s="158">
        <f>[9]结果表!$G$19</f>
        <v>8503</v>
      </c>
      <c r="Y16" s="158"/>
      <c r="Z16" s="157">
        <f>X16-Y16</f>
        <v>8503</v>
      </c>
      <c r="AA16" s="125">
        <v>6937</v>
      </c>
      <c r="AB16" s="153">
        <v>7905</v>
      </c>
      <c r="AC16" s="123"/>
      <c r="AD16" s="148" t="s">
        <v>113</v>
      </c>
      <c r="AE16" s="149">
        <v>8929.7199999999993</v>
      </c>
      <c r="AF16" s="124" t="s">
        <v>106</v>
      </c>
      <c r="AG16" s="125">
        <v>27352</v>
      </c>
      <c r="AH16" s="122">
        <v>7769</v>
      </c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</row>
    <row r="17" spans="1:246" s="156" customFormat="1" ht="21.75" customHeight="1" x14ac:dyDescent="0.15">
      <c r="A17" s="115"/>
      <c r="B17" s="233"/>
      <c r="C17" s="186"/>
      <c r="D17" s="206"/>
      <c r="E17" s="147" t="s">
        <v>95</v>
      </c>
      <c r="F17" s="127" t="s">
        <v>16</v>
      </c>
      <c r="G17" s="154" t="s">
        <v>30</v>
      </c>
      <c r="H17" s="155">
        <f>'[10]数据-汇总表'!$E$3</f>
        <v>2646.3</v>
      </c>
      <c r="I17" s="130">
        <f>'[10]数据-取费表'!$L$8</f>
        <v>5000</v>
      </c>
      <c r="J17" s="131">
        <f>'[10]数据-取费表'!$Q$8</f>
        <v>0.3</v>
      </c>
      <c r="K17" s="132">
        <f>'[10]数据-取费表'!$U$8</f>
        <v>8.5</v>
      </c>
      <c r="L17" s="155">
        <f>'[10]收益法 (联排)'!$B$3</f>
        <v>25583</v>
      </c>
      <c r="M17" s="175">
        <f>'[10]数据-取费表'!$B$20</f>
        <v>1</v>
      </c>
      <c r="N17" s="150">
        <f>'[10]数据-汇总表'!$D$3</f>
        <v>3528.41</v>
      </c>
      <c r="O17" s="151">
        <v>0.25</v>
      </c>
      <c r="P17" s="152">
        <f>ROUND(Q17/O17,2)</f>
        <v>3</v>
      </c>
      <c r="Q17" s="152">
        <f>'[10]数据-汇总表'!$I$5</f>
        <v>0.75</v>
      </c>
      <c r="R17" s="150">
        <f>'[10]土地比较法-住宅、综合'!$B$3</f>
        <v>2577</v>
      </c>
      <c r="S17" s="150">
        <f>'[10]土地比较法-住宅、综合'!$C$48</f>
        <v>1932</v>
      </c>
      <c r="T17" s="152">
        <f>[10]假设开发法!$B$3</f>
        <v>10248</v>
      </c>
      <c r="U17" s="167" t="s">
        <v>82</v>
      </c>
      <c r="V17" s="159">
        <f>[10]结果表!$D$22</f>
        <v>2.9765395894428153</v>
      </c>
      <c r="W17" s="158">
        <f>[10]结果表!$G$20</f>
        <v>4878</v>
      </c>
      <c r="X17" s="162">
        <f>[10]结果表!$G$19</f>
        <v>1291</v>
      </c>
      <c r="Y17" s="158"/>
      <c r="Z17" s="157">
        <f>X17-Y17</f>
        <v>1291</v>
      </c>
      <c r="AA17" s="125">
        <v>1103</v>
      </c>
      <c r="AB17" s="153">
        <v>1143</v>
      </c>
      <c r="AC17" s="123"/>
      <c r="AD17" s="154" t="s">
        <v>113</v>
      </c>
      <c r="AE17" s="155">
        <v>2646.3</v>
      </c>
      <c r="AF17" s="124" t="s">
        <v>101</v>
      </c>
      <c r="AG17" s="125">
        <v>23913</v>
      </c>
      <c r="AH17" s="122">
        <v>4170</v>
      </c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</row>
    <row r="18" spans="1:246" s="4" customFormat="1" ht="21.75" customHeight="1" x14ac:dyDescent="0.15">
      <c r="A18" s="6"/>
      <c r="B18" s="53" t="s">
        <v>44</v>
      </c>
      <c r="C18" s="180" t="s">
        <v>152</v>
      </c>
      <c r="D18" s="65" t="s">
        <v>41</v>
      </c>
      <c r="E18" s="58" t="s">
        <v>95</v>
      </c>
      <c r="F18" s="84" t="s">
        <v>83</v>
      </c>
      <c r="G18" s="95" t="s">
        <v>30</v>
      </c>
      <c r="H18" s="72">
        <f>'[11]数据-汇总表'!$E$3</f>
        <v>225555.99</v>
      </c>
      <c r="I18" s="43">
        <f>'[11]数据-取费表'!$L$10</f>
        <v>5500</v>
      </c>
      <c r="J18" s="15">
        <f>'[11]数据-取费表'!$Q$10</f>
        <v>0.25</v>
      </c>
      <c r="K18" s="14">
        <f>'[11]数据-取费表'!$U$10</f>
        <v>6.3</v>
      </c>
      <c r="L18" s="34">
        <f ca="1">'[11]收益法 (公寓)'!$B$3</f>
        <v>16846</v>
      </c>
      <c r="M18" s="176">
        <f>'[11]数据-取费表'!$B$20</f>
        <v>3</v>
      </c>
      <c r="N18" s="54">
        <f>'[11]数据-汇总表'!$D$3</f>
        <v>138377.91</v>
      </c>
      <c r="O18" s="50">
        <v>0.2</v>
      </c>
      <c r="P18" s="48">
        <f>ROUND(Q18/O18,2)</f>
        <v>8.15</v>
      </c>
      <c r="Q18" s="48">
        <f>'[11]数据-汇总表'!$I$5</f>
        <v>1.63</v>
      </c>
      <c r="R18" s="47">
        <f>'[11]土地比较法-住宅、综合'!$B$3</f>
        <v>1323</v>
      </c>
      <c r="S18" s="47">
        <f>'[11]土地比较法-住宅、综合'!$C$48</f>
        <v>2157</v>
      </c>
      <c r="T18" s="48">
        <f ca="1">[11]假设开发法!$B$3</f>
        <v>4043</v>
      </c>
      <c r="U18" s="166" t="s">
        <v>82</v>
      </c>
      <c r="V18" s="160">
        <f ca="1">[11]结果表!$D$22</f>
        <v>2.0551460734387565</v>
      </c>
      <c r="W18" s="158">
        <f ca="1">[11]结果表!$G$20</f>
        <v>2139</v>
      </c>
      <c r="X18" s="158">
        <f ca="1">[11]结果表!$G$19</f>
        <v>48251</v>
      </c>
      <c r="Y18" s="158"/>
      <c r="Z18" s="157">
        <f ca="1">X18-Y18</f>
        <v>48251</v>
      </c>
      <c r="AA18" s="108">
        <v>61300</v>
      </c>
      <c r="AB18" s="103">
        <v>61560</v>
      </c>
      <c r="AC18" s="7"/>
      <c r="AD18" s="93" t="s">
        <v>113</v>
      </c>
      <c r="AE18" s="34">
        <v>225555.99</v>
      </c>
      <c r="AF18" s="111" t="s">
        <v>102</v>
      </c>
      <c r="AG18" s="108">
        <v>19460</v>
      </c>
      <c r="AH18" s="100">
        <v>2718</v>
      </c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</row>
    <row r="19" spans="1:246" s="1" customFormat="1" ht="21.75" customHeight="1" x14ac:dyDescent="0.15">
      <c r="A19" s="6"/>
      <c r="B19" s="227" t="s">
        <v>45</v>
      </c>
      <c r="C19" s="183" t="s">
        <v>153</v>
      </c>
      <c r="D19" s="229" t="s">
        <v>142</v>
      </c>
      <c r="E19" s="214" t="s">
        <v>98</v>
      </c>
      <c r="F19" s="87" t="s">
        <v>52</v>
      </c>
      <c r="G19" s="98" t="s">
        <v>89</v>
      </c>
      <c r="H19" s="35">
        <f>'[12]数据-基础表'!$K$13</f>
        <v>9835.7899999999972</v>
      </c>
      <c r="I19" s="44">
        <f>'[12]数据-取费表'!$L$7</f>
        <v>5500</v>
      </c>
      <c r="J19" s="13">
        <f>'[12]数据-取费表'!$Q$7</f>
        <v>0.3</v>
      </c>
      <c r="K19" s="12">
        <f>'[12]数据-取费表'!$U$7</f>
        <v>7.8</v>
      </c>
      <c r="L19" s="35">
        <f>'[12]收益法 (小院)'!$B$3</f>
        <v>25773</v>
      </c>
      <c r="M19" s="230">
        <f>'[12]数据-取费表'!$B$20</f>
        <v>1.5</v>
      </c>
      <c r="N19" s="217">
        <f>'[12]数据-基础表'!$A$3</f>
        <v>17443.559999999983</v>
      </c>
      <c r="O19" s="220">
        <v>0.15</v>
      </c>
      <c r="P19" s="225">
        <f>ROUND(Q19/O19,2)</f>
        <v>2.67</v>
      </c>
      <c r="Q19" s="225">
        <v>0.4</v>
      </c>
      <c r="R19" s="217">
        <f>'[12]土地比较法-住宅、综合'!$B$3</f>
        <v>2224</v>
      </c>
      <c r="S19" s="217">
        <f>'[12]土地比较法-住宅、综合'!$C$48</f>
        <v>2117</v>
      </c>
      <c r="T19" s="225">
        <f>[12]假设开发法!$B$3</f>
        <v>13805</v>
      </c>
      <c r="U19" s="228" t="s">
        <v>92</v>
      </c>
      <c r="V19" s="188">
        <f>[12]结果表!$D$22</f>
        <v>0.89157521247627702</v>
      </c>
      <c r="W19" s="212">
        <f>[12]结果表!$G$20</f>
        <v>12504</v>
      </c>
      <c r="X19" s="216">
        <f>[12]结果表!$G$19</f>
        <v>20763</v>
      </c>
      <c r="Y19" s="212"/>
      <c r="Z19" s="202">
        <f>X19-Y19</f>
        <v>20763</v>
      </c>
      <c r="AA19" s="209">
        <v>21347</v>
      </c>
      <c r="AB19" s="210">
        <v>32369</v>
      </c>
      <c r="AC19" s="7"/>
      <c r="AD19" s="94" t="s">
        <v>119</v>
      </c>
      <c r="AE19" s="73">
        <v>23801</v>
      </c>
      <c r="AF19" s="111" t="s">
        <v>129</v>
      </c>
      <c r="AG19" s="108">
        <v>25611</v>
      </c>
      <c r="AH19" s="208">
        <v>8969</v>
      </c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</row>
    <row r="20" spans="1:246" s="1" customFormat="1" ht="21.75" customHeight="1" x14ac:dyDescent="0.15">
      <c r="A20" s="6"/>
      <c r="B20" s="227"/>
      <c r="C20" s="187"/>
      <c r="D20" s="229"/>
      <c r="E20" s="214"/>
      <c r="F20" s="86" t="s">
        <v>53</v>
      </c>
      <c r="G20" s="97" t="s">
        <v>90</v>
      </c>
      <c r="H20" s="33">
        <f>'[12]数据-基础表'!$O$13</f>
        <v>6769.619999999999</v>
      </c>
      <c r="I20" s="42">
        <f>'[12]数据-取费表'!$L$9</f>
        <v>5000</v>
      </c>
      <c r="J20" s="17">
        <f>'[12]数据-取费表'!$Q$9</f>
        <v>0.25</v>
      </c>
      <c r="K20" s="16">
        <f>'[12]数据-取费表'!$U$9</f>
        <v>6.2</v>
      </c>
      <c r="L20" s="33">
        <f>'[12]收益法 (洋房)'!$B$3</f>
        <v>19967</v>
      </c>
      <c r="M20" s="230"/>
      <c r="N20" s="217"/>
      <c r="O20" s="220"/>
      <c r="P20" s="225"/>
      <c r="Q20" s="225"/>
      <c r="R20" s="217"/>
      <c r="S20" s="217"/>
      <c r="T20" s="225"/>
      <c r="U20" s="228"/>
      <c r="V20" s="188"/>
      <c r="W20" s="212"/>
      <c r="X20" s="216"/>
      <c r="Y20" s="212"/>
      <c r="Z20" s="202"/>
      <c r="AA20" s="209"/>
      <c r="AB20" s="210"/>
      <c r="AC20"/>
      <c r="AD20" s="91" t="s">
        <v>119</v>
      </c>
      <c r="AE20" s="69" t="s">
        <v>119</v>
      </c>
      <c r="AF20" s="112" t="s">
        <v>130</v>
      </c>
      <c r="AG20" s="55">
        <v>25616</v>
      </c>
      <c r="AH20" s="208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</row>
    <row r="21" spans="1:246" s="1" customFormat="1" ht="21.75" customHeight="1" x14ac:dyDescent="0.15">
      <c r="A21" s="6"/>
      <c r="B21" s="227"/>
      <c r="C21" s="184"/>
      <c r="D21" s="229"/>
      <c r="E21" s="214"/>
      <c r="F21" s="86" t="s">
        <v>4</v>
      </c>
      <c r="G21" s="97" t="s">
        <v>91</v>
      </c>
      <c r="H21" s="33">
        <f>'[12]数据-基础表'!$O$14</f>
        <v>0</v>
      </c>
      <c r="I21" s="42">
        <f>'[12]数据-取费表'!$L$13</f>
        <v>0</v>
      </c>
      <c r="J21" s="17">
        <f>'[12]数据-取费表'!$Q$13</f>
        <v>0.25</v>
      </c>
      <c r="K21" s="16">
        <f>'[12]数据-取费表'!$U$13</f>
        <v>6.2</v>
      </c>
      <c r="L21" s="33">
        <f>'[12]收益法 (未取得工规证洋房)'!$B$3</f>
        <v>0</v>
      </c>
      <c r="M21" s="230"/>
      <c r="N21" s="217"/>
      <c r="O21" s="220"/>
      <c r="P21" s="225"/>
      <c r="Q21" s="225"/>
      <c r="R21" s="217"/>
      <c r="S21" s="217"/>
      <c r="T21" s="225"/>
      <c r="U21" s="228"/>
      <c r="V21" s="188"/>
      <c r="W21" s="212"/>
      <c r="X21" s="216"/>
      <c r="Y21" s="212"/>
      <c r="Z21" s="202"/>
      <c r="AA21" s="165">
        <v>12958</v>
      </c>
      <c r="AB21" s="210"/>
      <c r="AC21"/>
      <c r="AD21" s="91" t="s">
        <v>119</v>
      </c>
      <c r="AE21" s="69">
        <v>27755.37</v>
      </c>
      <c r="AF21" s="112" t="s">
        <v>131</v>
      </c>
      <c r="AG21" s="55">
        <v>19565</v>
      </c>
      <c r="AH21" s="56">
        <v>4668</v>
      </c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</row>
    <row r="22" spans="1:246" s="1" customFormat="1" ht="21.75" customHeight="1" thickBot="1" x14ac:dyDescent="0.2">
      <c r="A22" s="6"/>
      <c r="B22" s="59" t="s">
        <v>46</v>
      </c>
      <c r="C22" s="181" t="s">
        <v>154</v>
      </c>
      <c r="D22" s="66" t="s">
        <v>42</v>
      </c>
      <c r="E22" s="80" t="s">
        <v>95</v>
      </c>
      <c r="F22" s="88" t="s">
        <v>20</v>
      </c>
      <c r="G22" s="99" t="s">
        <v>30</v>
      </c>
      <c r="H22" s="75">
        <f>'[13]数据-汇总表'!$E$3</f>
        <v>8207</v>
      </c>
      <c r="I22" s="76">
        <f>'[13]数据-取费表'!$L$11</f>
        <v>4000</v>
      </c>
      <c r="J22" s="77">
        <f>'[13]数据-取费表'!$Q$11</f>
        <v>0.25</v>
      </c>
      <c r="K22" s="74">
        <f>'[13]数据-取费表'!$U$11</f>
        <v>5.2</v>
      </c>
      <c r="L22" s="75">
        <f>'[13]收益法 (配套商业)'!$B$3</f>
        <v>16938</v>
      </c>
      <c r="M22" s="177">
        <f>'[13]数据-取费表'!$B$20</f>
        <v>1</v>
      </c>
      <c r="N22" s="60">
        <f>'[13]数据-汇总表'!$D$3</f>
        <v>11724.93</v>
      </c>
      <c r="O22" s="61">
        <v>0.25</v>
      </c>
      <c r="P22" s="62">
        <f>ROUND(Q22/O22,2)</f>
        <v>2.8</v>
      </c>
      <c r="Q22" s="62">
        <f>'[13]数据-汇总表'!$I$5</f>
        <v>0.7</v>
      </c>
      <c r="R22" s="60">
        <f>'[13]土地比较法-住宅、综合'!$B$3</f>
        <v>3142</v>
      </c>
      <c r="S22" s="60">
        <f>'[13]土地比较法-住宅、综合'!$C$48</f>
        <v>2200</v>
      </c>
      <c r="T22" s="62">
        <f>[13]假设开发法!$B$3</f>
        <v>6408</v>
      </c>
      <c r="U22" s="168" t="s">
        <v>82</v>
      </c>
      <c r="V22" s="67">
        <f>[13]结果表!$D$22</f>
        <v>1.039162466072121</v>
      </c>
      <c r="W22" s="63">
        <f>[13]结果表!$G$20</f>
        <v>4122</v>
      </c>
      <c r="X22" s="63">
        <f>[13]结果表!$G$19</f>
        <v>3383</v>
      </c>
      <c r="Y22" s="63"/>
      <c r="Z22" s="64">
        <f>X22-Y22</f>
        <v>3383</v>
      </c>
      <c r="AA22" s="169">
        <v>2372</v>
      </c>
      <c r="AB22" s="114">
        <v>0</v>
      </c>
      <c r="AC22"/>
      <c r="AD22" s="99" t="s">
        <v>113</v>
      </c>
      <c r="AE22" s="75">
        <v>8207</v>
      </c>
      <c r="AF22" s="112" t="s">
        <v>105</v>
      </c>
      <c r="AG22" s="55">
        <v>15434</v>
      </c>
      <c r="AH22" s="56">
        <v>2891</v>
      </c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</row>
    <row r="23" spans="1:246" s="22" customFormat="1" ht="21.75" customHeight="1" thickBot="1" x14ac:dyDescent="0.2">
      <c r="A23" s="20"/>
      <c r="B23" s="37" t="s">
        <v>17</v>
      </c>
      <c r="C23" s="182"/>
      <c r="D23" s="26"/>
      <c r="E23" s="49">
        <f>H23-AE23</f>
        <v>-34574.810000000056</v>
      </c>
      <c r="F23" s="89"/>
      <c r="G23" s="37"/>
      <c r="H23" s="26">
        <f>SUM(H3:H22)</f>
        <v>297487.46999999997</v>
      </c>
      <c r="I23" s="45"/>
      <c r="J23" s="51"/>
      <c r="K23" s="51"/>
      <c r="L23" s="36"/>
      <c r="M23" s="37"/>
      <c r="N23" s="38">
        <f>SUM(N3:N22)</f>
        <v>280717.38</v>
      </c>
      <c r="O23" s="39"/>
      <c r="P23" s="51"/>
      <c r="Q23" s="51"/>
      <c r="R23" s="38"/>
      <c r="S23" s="38"/>
      <c r="T23" s="51"/>
      <c r="U23" s="36"/>
      <c r="V23" s="30"/>
      <c r="W23" s="25"/>
      <c r="X23" s="25">
        <f ca="1">SUM(X3:X22)</f>
        <v>137216</v>
      </c>
      <c r="Y23" s="25"/>
      <c r="Z23" s="28">
        <f ca="1">SUM(Z3:Z22)</f>
        <v>137216</v>
      </c>
      <c r="AA23" s="40">
        <f>SUM(AA3:AA22)</f>
        <v>165607</v>
      </c>
      <c r="AB23" s="31">
        <f>SUM(AB3:AB22)</f>
        <v>157366</v>
      </c>
      <c r="AC23" s="21"/>
      <c r="AD23" s="37"/>
      <c r="AE23" s="26">
        <f>SUM(AE3:AE22)</f>
        <v>332062.28000000003</v>
      </c>
      <c r="AF23" s="113" t="s">
        <v>132</v>
      </c>
      <c r="AG23" s="109"/>
      <c r="AH23" s="106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</row>
    <row r="24" spans="1:246" x14ac:dyDescent="0.15">
      <c r="A24" s="6"/>
      <c r="AA24"/>
      <c r="AC24"/>
      <c r="AF24"/>
      <c r="AG24"/>
      <c r="AH24"/>
    </row>
    <row r="25" spans="1:246" x14ac:dyDescent="0.15">
      <c r="F25" s="7" t="s">
        <v>139</v>
      </c>
      <c r="AA25"/>
      <c r="AC25"/>
      <c r="AF25"/>
      <c r="AG25"/>
      <c r="AH25"/>
    </row>
    <row r="26" spans="1:246" x14ac:dyDescent="0.15">
      <c r="D26" s="7" t="s">
        <v>133</v>
      </c>
      <c r="E26" s="7" t="s">
        <v>136</v>
      </c>
      <c r="F26" s="7">
        <f>Z9+Z10+Z19+Z22</f>
        <v>28364</v>
      </c>
      <c r="K26" s="7">
        <f>F26*0.45</f>
        <v>12763.800000000001</v>
      </c>
      <c r="AA26"/>
      <c r="AC26"/>
      <c r="AF26"/>
      <c r="AG26"/>
      <c r="AH26"/>
    </row>
    <row r="27" spans="1:246" x14ac:dyDescent="0.15">
      <c r="D27" s="7" t="s">
        <v>134</v>
      </c>
      <c r="E27" s="7" t="s">
        <v>137</v>
      </c>
      <c r="F27" s="7">
        <f ca="1">Z3+Z6+Z7+Z8+Z11+Z14</f>
        <v>50807</v>
      </c>
      <c r="K27" s="7">
        <f t="shared" ref="K27:K29" ca="1" si="1">F27*0.45</f>
        <v>22863.15</v>
      </c>
      <c r="AA27"/>
      <c r="AC27"/>
      <c r="AF27"/>
      <c r="AG27"/>
      <c r="AH27"/>
    </row>
    <row r="28" spans="1:246" x14ac:dyDescent="0.15">
      <c r="B28" s="7">
        <f>SUM(N16:N18)/667</f>
        <v>276.50491754122936</v>
      </c>
      <c r="D28" s="7" t="s">
        <v>135</v>
      </c>
      <c r="E28" s="7" t="s">
        <v>138</v>
      </c>
      <c r="F28" s="7">
        <f ca="1">Z16+Z17+Z18</f>
        <v>58045</v>
      </c>
      <c r="J28" s="7">
        <f ca="1">F28/B28</f>
        <v>209.92393378083401</v>
      </c>
      <c r="K28" s="7">
        <f t="shared" ca="1" si="1"/>
        <v>26120.25</v>
      </c>
      <c r="AA28"/>
      <c r="AC28"/>
      <c r="AF28"/>
      <c r="AG28"/>
      <c r="AH28"/>
    </row>
    <row r="29" spans="1:246" x14ac:dyDescent="0.15">
      <c r="F29" s="7">
        <f ca="1">SUM(F26:F28)</f>
        <v>137216</v>
      </c>
      <c r="K29" s="7">
        <f t="shared" ca="1" si="1"/>
        <v>61747.200000000004</v>
      </c>
    </row>
  </sheetData>
  <mergeCells count="101">
    <mergeCell ref="N19:N21"/>
    <mergeCell ref="X14:X15"/>
    <mergeCell ref="Y14:Y15"/>
    <mergeCell ref="Z14:Z15"/>
    <mergeCell ref="O14:O15"/>
    <mergeCell ref="P14:P15"/>
    <mergeCell ref="T14:T15"/>
    <mergeCell ref="U14:U15"/>
    <mergeCell ref="V14:V15"/>
    <mergeCell ref="W14:W15"/>
    <mergeCell ref="V19:V21"/>
    <mergeCell ref="W19:W21"/>
    <mergeCell ref="X19:X21"/>
    <mergeCell ref="N14:N15"/>
    <mergeCell ref="D3:D5"/>
    <mergeCell ref="W3:W5"/>
    <mergeCell ref="U3:U5"/>
    <mergeCell ref="V3:V5"/>
    <mergeCell ref="B3:B5"/>
    <mergeCell ref="T3:T5"/>
    <mergeCell ref="R3:R5"/>
    <mergeCell ref="S3:S5"/>
    <mergeCell ref="M3:M5"/>
    <mergeCell ref="Q3:Q5"/>
    <mergeCell ref="E3:E5"/>
    <mergeCell ref="N3:N5"/>
    <mergeCell ref="S11:S13"/>
    <mergeCell ref="T11:T13"/>
    <mergeCell ref="U11:U13"/>
    <mergeCell ref="AD2:AE2"/>
    <mergeCell ref="E14:E15"/>
    <mergeCell ref="E19:E21"/>
    <mergeCell ref="X11:X13"/>
    <mergeCell ref="X3:X5"/>
    <mergeCell ref="R14:R15"/>
    <mergeCell ref="S14:S15"/>
    <mergeCell ref="R11:R13"/>
    <mergeCell ref="O2:P2"/>
    <mergeCell ref="O9:O10"/>
    <mergeCell ref="O11:O13"/>
    <mergeCell ref="O3:O5"/>
    <mergeCell ref="O6:O7"/>
    <mergeCell ref="P3:P5"/>
    <mergeCell ref="P6:P7"/>
    <mergeCell ref="P9:P10"/>
    <mergeCell ref="P11:P13"/>
    <mergeCell ref="Z3:Z5"/>
    <mergeCell ref="S19:S21"/>
    <mergeCell ref="T19:T21"/>
    <mergeCell ref="U19:U21"/>
    <mergeCell ref="O19:O21"/>
    <mergeCell ref="P19:P21"/>
    <mergeCell ref="Q19:Q21"/>
    <mergeCell ref="AB3:AB5"/>
    <mergeCell ref="Z19:Z21"/>
    <mergeCell ref="D9:D10"/>
    <mergeCell ref="D16:D17"/>
    <mergeCell ref="AH9:AH10"/>
    <mergeCell ref="AH11:AH13"/>
    <mergeCell ref="AH19:AH20"/>
    <mergeCell ref="AA19:AA20"/>
    <mergeCell ref="AB19:AB21"/>
    <mergeCell ref="AA9:AA10"/>
    <mergeCell ref="AB9:AB10"/>
    <mergeCell ref="AA11:AA13"/>
    <mergeCell ref="AB11:AB13"/>
    <mergeCell ref="Z11:Z13"/>
    <mergeCell ref="W11:W13"/>
    <mergeCell ref="Y19:Y21"/>
    <mergeCell ref="D19:D21"/>
    <mergeCell ref="R19:R21"/>
    <mergeCell ref="M19:M21"/>
    <mergeCell ref="Y3:Y5"/>
    <mergeCell ref="Y11:Y13"/>
    <mergeCell ref="Q9:Q10"/>
    <mergeCell ref="D11:D13"/>
    <mergeCell ref="Q11:Q13"/>
    <mergeCell ref="C14:C15"/>
    <mergeCell ref="C16:C17"/>
    <mergeCell ref="C19:C21"/>
    <mergeCell ref="V11:V13"/>
    <mergeCell ref="C3:C5"/>
    <mergeCell ref="B2:C2"/>
    <mergeCell ref="C6:C8"/>
    <mergeCell ref="C9:C10"/>
    <mergeCell ref="C11:C13"/>
    <mergeCell ref="G2:H2"/>
    <mergeCell ref="B19:B21"/>
    <mergeCell ref="B11:B13"/>
    <mergeCell ref="B16:B17"/>
    <mergeCell ref="B9:B10"/>
    <mergeCell ref="B6:B8"/>
    <mergeCell ref="Q6:Q7"/>
    <mergeCell ref="B14:B15"/>
    <mergeCell ref="D14:D15"/>
    <mergeCell ref="Q14:Q15"/>
    <mergeCell ref="M11:M13"/>
    <mergeCell ref="M14:M15"/>
    <mergeCell ref="E9:E10"/>
    <mergeCell ref="E11:E13"/>
    <mergeCell ref="N11:N13"/>
  </mergeCells>
  <phoneticPr fontId="1" type="noConversion"/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D19" sqref="D19"/>
    </sheetView>
  </sheetViews>
  <sheetFormatPr defaultRowHeight="13.5" x14ac:dyDescent="0.15"/>
  <cols>
    <col min="2" max="2" width="25.375" customWidth="1"/>
  </cols>
  <sheetData>
    <row r="1" spans="1:13" s="10" customFormat="1" ht="16.5" x14ac:dyDescent="0.15">
      <c r="C1" s="254" t="s">
        <v>68</v>
      </c>
      <c r="D1" s="255"/>
      <c r="E1" s="256"/>
      <c r="F1" s="254" t="s">
        <v>69</v>
      </c>
      <c r="G1" s="255"/>
      <c r="H1" s="256"/>
      <c r="I1" s="254" t="s">
        <v>73</v>
      </c>
      <c r="J1" s="256"/>
      <c r="K1" s="254" t="s">
        <v>74</v>
      </c>
      <c r="L1" s="255"/>
      <c r="M1" s="256"/>
    </row>
    <row r="2" spans="1:13" s="10" customFormat="1" ht="16.5" x14ac:dyDescent="0.15">
      <c r="C2" s="9" t="s">
        <v>70</v>
      </c>
      <c r="D2" s="9" t="s">
        <v>71</v>
      </c>
      <c r="E2" s="9" t="s">
        <v>72</v>
      </c>
      <c r="F2" s="9" t="str">
        <f>价值汇总!F6</f>
        <v>健康中心</v>
      </c>
      <c r="G2" s="9" t="str">
        <f>价值汇总!F7</f>
        <v>高层公寓</v>
      </c>
      <c r="H2" s="9" t="str">
        <f>价值汇总!F8</f>
        <v>配套</v>
      </c>
      <c r="I2" s="9" t="str">
        <f>价值汇总!F9</f>
        <v>小院</v>
      </c>
      <c r="J2" s="9" t="str">
        <f>价值汇总!F10</f>
        <v>洋房</v>
      </c>
      <c r="K2" s="9" t="str">
        <f>价值汇总!F11</f>
        <v>小院</v>
      </c>
      <c r="L2" s="9" t="str">
        <f>价值汇总!F12</f>
        <v>洋房</v>
      </c>
      <c r="M2" s="9" t="str">
        <f>价值汇总!F13</f>
        <v>公寓</v>
      </c>
    </row>
    <row r="3" spans="1:13" s="10" customFormat="1" ht="16.5" x14ac:dyDescent="0.15">
      <c r="A3" s="257"/>
      <c r="B3" s="11" t="s">
        <v>54</v>
      </c>
    </row>
    <row r="4" spans="1:13" s="10" customFormat="1" ht="16.5" x14ac:dyDescent="0.15">
      <c r="A4" s="257"/>
      <c r="B4" s="11" t="s">
        <v>55</v>
      </c>
    </row>
    <row r="5" spans="1:13" s="10" customFormat="1" ht="16.5" x14ac:dyDescent="0.15">
      <c r="A5" s="257"/>
      <c r="B5" s="11" t="s">
        <v>56</v>
      </c>
    </row>
    <row r="6" spans="1:13" s="10" customFormat="1" ht="16.5" x14ac:dyDescent="0.15">
      <c r="A6" s="257"/>
      <c r="B6" s="11" t="s">
        <v>57</v>
      </c>
    </row>
    <row r="7" spans="1:13" s="10" customFormat="1" ht="16.5" x14ac:dyDescent="0.15">
      <c r="A7" s="257"/>
      <c r="B7" s="11" t="s">
        <v>58</v>
      </c>
    </row>
    <row r="8" spans="1:13" s="10" customFormat="1" ht="16.5" x14ac:dyDescent="0.15">
      <c r="A8" s="257"/>
      <c r="B8" s="11" t="s">
        <v>59</v>
      </c>
    </row>
    <row r="9" spans="1:13" s="10" customFormat="1" ht="16.5" x14ac:dyDescent="0.15">
      <c r="A9" s="257"/>
      <c r="B9" s="11" t="s">
        <v>60</v>
      </c>
    </row>
    <row r="10" spans="1:13" s="10" customFormat="1" ht="16.5" x14ac:dyDescent="0.15">
      <c r="A10" s="257" t="s">
        <v>61</v>
      </c>
      <c r="B10" s="11" t="s">
        <v>62</v>
      </c>
    </row>
    <row r="11" spans="1:13" s="10" customFormat="1" ht="16.5" x14ac:dyDescent="0.15">
      <c r="A11" s="257"/>
      <c r="B11" s="11" t="s">
        <v>76</v>
      </c>
    </row>
    <row r="12" spans="1:13" s="10" customFormat="1" ht="16.5" x14ac:dyDescent="0.15">
      <c r="A12" s="257"/>
      <c r="B12" s="11" t="s">
        <v>77</v>
      </c>
    </row>
    <row r="13" spans="1:13" s="10" customFormat="1" ht="16.5" x14ac:dyDescent="0.15">
      <c r="A13" s="257"/>
      <c r="B13" s="11" t="s">
        <v>78</v>
      </c>
    </row>
    <row r="14" spans="1:13" s="10" customFormat="1" ht="16.5" x14ac:dyDescent="0.15">
      <c r="A14" s="257"/>
      <c r="B14" s="11" t="s">
        <v>79</v>
      </c>
    </row>
    <row r="15" spans="1:13" s="10" customFormat="1" ht="16.5" x14ac:dyDescent="0.15"/>
    <row r="16" spans="1:13" s="10" customFormat="1" ht="16.5" x14ac:dyDescent="0.15"/>
    <row r="17" s="10" customFormat="1" ht="16.5" x14ac:dyDescent="0.15"/>
    <row r="18" s="10" customFormat="1" ht="16.5" x14ac:dyDescent="0.15"/>
    <row r="19" s="10" customFormat="1" ht="16.5" x14ac:dyDescent="0.15"/>
    <row r="20" s="10" customFormat="1" ht="16.5" x14ac:dyDescent="0.15"/>
    <row r="21" s="10" customFormat="1" ht="16.5" x14ac:dyDescent="0.15"/>
    <row r="22" s="10" customFormat="1" ht="16.5" x14ac:dyDescent="0.15"/>
    <row r="23" s="10" customFormat="1" ht="16.5" x14ac:dyDescent="0.15"/>
    <row r="24" s="10" customFormat="1" ht="16.5" x14ac:dyDescent="0.15"/>
    <row r="25" s="10" customFormat="1" ht="16.5" x14ac:dyDescent="0.15"/>
    <row r="26" s="10" customFormat="1" ht="16.5" x14ac:dyDescent="0.15"/>
    <row r="27" s="10" customFormat="1" ht="16.5" x14ac:dyDescent="0.15"/>
    <row r="28" s="10" customFormat="1" ht="16.5" x14ac:dyDescent="0.15"/>
    <row r="29" s="10" customFormat="1" ht="16.5" x14ac:dyDescent="0.15"/>
    <row r="30" s="10" customFormat="1" ht="16.5" x14ac:dyDescent="0.15"/>
    <row r="31" s="10" customFormat="1" ht="16.5" x14ac:dyDescent="0.15"/>
  </sheetData>
  <mergeCells count="6">
    <mergeCell ref="K1:M1"/>
    <mergeCell ref="A10:A14"/>
    <mergeCell ref="A3:A9"/>
    <mergeCell ref="C1:E1"/>
    <mergeCell ref="F1:H1"/>
    <mergeCell ref="I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价值汇总</vt:lpstr>
      <vt:lpstr>其他取值</vt:lpstr>
      <vt:lpstr>价值汇总!Print_Area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2018-01-23T04:48:54Z</cp:lastPrinted>
  <dcterms:created xsi:type="dcterms:W3CDTF">2017-07-17T10:34:18Z</dcterms:created>
  <dcterms:modified xsi:type="dcterms:W3CDTF">2018-01-26T09:29:23Z</dcterms:modified>
</cp:coreProperties>
</file>