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0695"/>
  </bookViews>
  <sheets>
    <sheet name="价值汇总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xlnm.Print_Area" localSheetId="0">价值汇总!$B$2:$H$23</definedName>
  </definedNames>
  <calcPr calcId="145621"/>
</workbook>
</file>

<file path=xl/calcChain.xml><?xml version="1.0" encoding="utf-8"?>
<calcChain xmlns="http://schemas.openxmlformats.org/spreadsheetml/2006/main">
  <c r="G22" i="1" l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3" i="1" s="1"/>
</calcChain>
</file>

<file path=xl/sharedStrings.xml><?xml version="1.0" encoding="utf-8"?>
<sst xmlns="http://schemas.openxmlformats.org/spreadsheetml/2006/main" count="83" uniqueCount="54">
  <si>
    <t>估价对象</t>
    <phoneticPr fontId="3" type="noConversion"/>
  </si>
  <si>
    <t>工程进度</t>
    <phoneticPr fontId="3" type="noConversion"/>
  </si>
  <si>
    <t>与上次评估变化</t>
    <phoneticPr fontId="3" type="noConversion"/>
  </si>
  <si>
    <t>建筑类型</t>
    <phoneticPr fontId="3" type="noConversion"/>
  </si>
  <si>
    <t>本次抵押物范围</t>
    <phoneticPr fontId="3" type="noConversion"/>
  </si>
  <si>
    <t>建筑面积</t>
    <phoneticPr fontId="3" type="noConversion"/>
  </si>
  <si>
    <t>一期</t>
    <phoneticPr fontId="3" type="noConversion"/>
  </si>
  <si>
    <t>现房</t>
    <phoneticPr fontId="3" type="noConversion"/>
  </si>
  <si>
    <t>抵押物减少</t>
    <phoneticPr fontId="3" type="noConversion"/>
  </si>
  <si>
    <t>独栋</t>
    <phoneticPr fontId="3" type="noConversion"/>
  </si>
  <si>
    <t>8套</t>
    <phoneticPr fontId="3" type="noConversion"/>
  </si>
  <si>
    <t>联排</t>
    <phoneticPr fontId="3" type="noConversion"/>
  </si>
  <si>
    <t>1套</t>
    <phoneticPr fontId="3" type="noConversion"/>
  </si>
  <si>
    <t>洋房</t>
    <phoneticPr fontId="3" type="noConversion"/>
  </si>
  <si>
    <t>6套</t>
    <phoneticPr fontId="3" type="noConversion"/>
  </si>
  <si>
    <t>二期</t>
    <phoneticPr fontId="3" type="noConversion"/>
  </si>
  <si>
    <t>现房（无房证）</t>
    <phoneticPr fontId="3" type="noConversion"/>
  </si>
  <si>
    <t>无</t>
    <phoneticPr fontId="3" type="noConversion"/>
  </si>
  <si>
    <t>健康中心</t>
    <phoneticPr fontId="3" type="noConversion"/>
  </si>
  <si>
    <t>高层公寓</t>
    <phoneticPr fontId="3" type="noConversion"/>
  </si>
  <si>
    <t>34套</t>
    <phoneticPr fontId="3" type="noConversion"/>
  </si>
  <si>
    <t>土地</t>
    <phoneticPr fontId="3" type="noConversion"/>
  </si>
  <si>
    <t>配套</t>
    <phoneticPr fontId="3" type="noConversion"/>
  </si>
  <si>
    <t>1宗</t>
    <phoneticPr fontId="3" type="noConversion"/>
  </si>
  <si>
    <t>三期</t>
    <phoneticPr fontId="3" type="noConversion"/>
  </si>
  <si>
    <t>小院</t>
    <phoneticPr fontId="3" type="noConversion"/>
  </si>
  <si>
    <t>7套</t>
    <phoneticPr fontId="3" type="noConversion"/>
  </si>
  <si>
    <t>4套</t>
    <phoneticPr fontId="3" type="noConversion"/>
  </si>
  <si>
    <t>四期</t>
    <phoneticPr fontId="3" type="noConversion"/>
  </si>
  <si>
    <t>抵押物增加</t>
    <phoneticPr fontId="3" type="noConversion"/>
  </si>
  <si>
    <t>19套</t>
    <phoneticPr fontId="3" type="noConversion"/>
  </si>
  <si>
    <t>公寓</t>
    <phoneticPr fontId="3" type="noConversion"/>
  </si>
  <si>
    <t>27套</t>
    <phoneticPr fontId="3" type="noConversion"/>
  </si>
  <si>
    <t>六期</t>
    <phoneticPr fontId="3" type="noConversion"/>
  </si>
  <si>
    <t>118套</t>
    <phoneticPr fontId="3" type="noConversion"/>
  </si>
  <si>
    <t>土地</t>
    <phoneticPr fontId="3" type="noConversion"/>
  </si>
  <si>
    <t>无</t>
    <phoneticPr fontId="3" type="noConversion"/>
  </si>
  <si>
    <t>——</t>
    <phoneticPr fontId="3" type="noConversion"/>
  </si>
  <si>
    <t>1宗</t>
    <phoneticPr fontId="3" type="noConversion"/>
  </si>
  <si>
    <t>——</t>
    <phoneticPr fontId="3" type="noConversion"/>
  </si>
  <si>
    <t>九期</t>
    <phoneticPr fontId="3" type="noConversion"/>
  </si>
  <si>
    <t>土地</t>
  </si>
  <si>
    <t>十期</t>
    <phoneticPr fontId="3" type="noConversion"/>
  </si>
  <si>
    <t>取得第二期工规证，抵押物减少，以整体在建评估</t>
    <phoneticPr fontId="3" type="noConversion"/>
  </si>
  <si>
    <t>78套</t>
    <phoneticPr fontId="3" type="noConversion"/>
  </si>
  <si>
    <t>62套</t>
    <phoneticPr fontId="3" type="noConversion"/>
  </si>
  <si>
    <t>未取得工规证部分</t>
    <phoneticPr fontId="3" type="noConversion"/>
  </si>
  <si>
    <t>十一期</t>
    <phoneticPr fontId="3" type="noConversion"/>
  </si>
  <si>
    <t>合计</t>
    <phoneticPr fontId="3" type="noConversion"/>
  </si>
  <si>
    <t>评估总值（万）</t>
    <phoneticPr fontId="3" type="noConversion"/>
  </si>
  <si>
    <t>约13.8亿</t>
    <phoneticPr fontId="3" type="noConversion"/>
  </si>
  <si>
    <t>八期</t>
    <phoneticPr fontId="3" type="noConversion"/>
  </si>
  <si>
    <t>在建</t>
    <phoneticPr fontId="3" type="noConversion"/>
  </si>
  <si>
    <t>在建（分三期取的工规证，目前已取得两期）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</si>
</sst>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0"/>
      <color theme="1"/>
      <name val="微软雅黑"/>
      <family val="2"/>
      <charset val="134"/>
    </font>
    <font>
      <sz val="9"/>
      <name val="宋体"/>
      <family val="2"/>
      <charset val="134"/>
      <scheme val="minor"/>
    </font>
    <font>
      <b/>
      <sz val="11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1"/>
      <name val="微软雅黑"/>
      <family val="2"/>
      <charset val="134"/>
    </font>
    <font>
      <b/>
      <sz val="10"/>
      <color theme="1"/>
      <name val="微软雅黑"/>
      <family val="2"/>
      <charset val="134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 wrapText="1"/>
    </xf>
    <xf numFmtId="0" fontId="0" fillId="5" borderId="0" xfId="0" applyFill="1">
      <alignment vertical="center"/>
    </xf>
    <xf numFmtId="0" fontId="5" fillId="5" borderId="13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 wrapText="1"/>
    </xf>
    <xf numFmtId="0" fontId="0" fillId="6" borderId="0" xfId="0" applyFill="1">
      <alignment vertical="center"/>
    </xf>
    <xf numFmtId="0" fontId="5" fillId="7" borderId="13" xfId="0" applyFont="1" applyFill="1" applyBorder="1" applyAlignment="1">
      <alignment horizontal="center" vertical="center"/>
    </xf>
    <xf numFmtId="0" fontId="5" fillId="7" borderId="14" xfId="0" applyFont="1" applyFill="1" applyBorder="1" applyAlignment="1">
      <alignment horizontal="center" vertical="center" wrapText="1"/>
    </xf>
    <xf numFmtId="0" fontId="0" fillId="7" borderId="0" xfId="0" applyFill="1">
      <alignment vertical="center"/>
    </xf>
    <xf numFmtId="0" fontId="5" fillId="8" borderId="12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5" fillId="8" borderId="17" xfId="0" applyFont="1" applyFill="1" applyBorder="1" applyAlignment="1">
      <alignment horizontal="center" vertical="center"/>
    </xf>
    <xf numFmtId="0" fontId="5" fillId="9" borderId="13" xfId="0" applyFont="1" applyFill="1" applyBorder="1" applyAlignment="1">
      <alignment horizontal="center" vertical="center"/>
    </xf>
    <xf numFmtId="0" fontId="5" fillId="9" borderId="14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0" fillId="10" borderId="0" xfId="0" applyFill="1">
      <alignment vertical="center"/>
    </xf>
    <xf numFmtId="0" fontId="5" fillId="8" borderId="15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0" fontId="5" fillId="11" borderId="13" xfId="0" applyFont="1" applyFill="1" applyBorder="1" applyAlignment="1">
      <alignment horizontal="center" vertical="center"/>
    </xf>
    <xf numFmtId="0" fontId="5" fillId="11" borderId="14" xfId="0" applyFont="1" applyFill="1" applyBorder="1" applyAlignment="1">
      <alignment horizontal="center" vertical="center" wrapText="1"/>
    </xf>
    <xf numFmtId="0" fontId="0" fillId="13" borderId="0" xfId="0" applyFill="1">
      <alignment vertical="center"/>
    </xf>
    <xf numFmtId="0" fontId="5" fillId="9" borderId="14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11" borderId="14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  <xf numFmtId="0" fontId="5" fillId="11" borderId="13" xfId="0" applyFont="1" applyFill="1" applyBorder="1" applyAlignment="1">
      <alignment horizontal="center" vertical="center" wrapText="1"/>
    </xf>
    <xf numFmtId="0" fontId="4" fillId="12" borderId="18" xfId="0" applyFont="1" applyFill="1" applyBorder="1" applyAlignment="1">
      <alignment horizontal="center" vertical="center"/>
    </xf>
    <xf numFmtId="0" fontId="5" fillId="12" borderId="19" xfId="0" applyFont="1" applyFill="1" applyBorder="1" applyAlignment="1">
      <alignment horizontal="center" vertical="center"/>
    </xf>
    <xf numFmtId="0" fontId="5" fillId="12" borderId="16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7" fillId="14" borderId="0" xfId="0" applyFont="1" applyFill="1">
      <alignment vertical="center"/>
    </xf>
    <xf numFmtId="0" fontId="4" fillId="14" borderId="4" xfId="0" applyFont="1" applyFill="1" applyBorder="1" applyAlignment="1">
      <alignment horizontal="center" vertical="center"/>
    </xf>
    <xf numFmtId="0" fontId="4" fillId="14" borderId="5" xfId="0" applyFont="1" applyFill="1" applyBorder="1" applyAlignment="1">
      <alignment horizontal="center" vertical="center"/>
    </xf>
    <xf numFmtId="0" fontId="1" fillId="0" borderId="0" xfId="0" applyFont="1">
      <alignment vertical="center"/>
    </xf>
    <xf numFmtId="0" fontId="1" fillId="14" borderId="0" xfId="0" applyFont="1" applyFill="1">
      <alignment vertical="center"/>
    </xf>
    <xf numFmtId="0" fontId="4" fillId="3" borderId="11" xfId="0" applyFont="1" applyFill="1" applyBorder="1" applyAlignment="1">
      <alignment horizontal="center" vertical="center"/>
    </xf>
    <xf numFmtId="0" fontId="4" fillId="12" borderId="11" xfId="0" applyFont="1" applyFill="1" applyBorder="1" applyAlignment="1">
      <alignment horizontal="center" vertical="center"/>
    </xf>
    <xf numFmtId="0" fontId="5" fillId="12" borderId="12" xfId="0" applyFont="1" applyFill="1" applyBorder="1" applyAlignment="1">
      <alignment horizontal="center" vertical="center" wrapText="1"/>
    </xf>
    <xf numFmtId="0" fontId="5" fillId="12" borderId="16" xfId="0" applyFont="1" applyFill="1" applyBorder="1" applyAlignment="1">
      <alignment horizontal="center" vertical="center" wrapText="1"/>
    </xf>
    <xf numFmtId="0" fontId="5" fillId="12" borderId="8" xfId="0" applyFont="1" applyFill="1" applyBorder="1" applyAlignment="1">
      <alignment horizontal="center" vertical="center" wrapText="1"/>
    </xf>
    <xf numFmtId="0" fontId="5" fillId="12" borderId="15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/>
    </xf>
    <xf numFmtId="0" fontId="4" fillId="14" borderId="22" xfId="0" applyFont="1" applyFill="1" applyBorder="1" applyAlignment="1">
      <alignment horizontal="center" vertical="center"/>
    </xf>
    <xf numFmtId="0" fontId="4" fillId="14" borderId="23" xfId="0" applyFont="1" applyFill="1" applyBorder="1" applyAlignment="1">
      <alignment horizontal="center" vertical="center"/>
    </xf>
    <xf numFmtId="0" fontId="4" fillId="14" borderId="24" xfId="0" applyFont="1" applyFill="1" applyBorder="1" applyAlignment="1">
      <alignment horizontal="center" vertical="center"/>
    </xf>
    <xf numFmtId="0" fontId="4" fillId="12" borderId="1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8.1.4&#26356;&#26032;&#25269;&#25276;&#29289;&#33539;&#22260;/&#29616;&#25151;&#65288;&#19968;&#26399;&#183;0104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8.1.4&#26356;&#26032;&#25269;&#25276;&#29289;&#33539;&#22260;/&#29616;&#25151;&#65288;&#20108;&#26399;&#20581;&#24247;&#20013;&#24515;&#183;0104&#65289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18.1.4&#26356;&#26032;&#25269;&#25276;&#29289;&#33539;&#22260;/&#29616;&#25151;&#65288;&#20108;&#26399;&#39640;&#23618;&#20844;&#23507;&#183;0104&#6528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18.1.4&#26356;&#26032;&#25269;&#25276;&#29289;&#33539;&#22260;/&#22303;&#22320;&#65288;&#20108;&#26399;&#21333;&#29420;&#23567;&#22320;&#22359;&#183;0104&#6528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18.1.4&#26356;&#26032;&#25269;&#25276;&#29289;&#33539;&#22260;/&#29616;&#25151;&#65288;&#19977;&#26399;&#183;0104&#65289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18.1.4&#26356;&#26032;&#25269;&#25276;&#29289;&#33539;&#22260;/&#29616;&#25151;&#65288;&#22235;&#26399;&#183;0104&#65289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18.1.4&#26356;&#26032;&#25269;&#25276;&#29289;&#33539;&#22260;/&#22312;&#24314;&#65288;&#20845;&#26399;&#183;0104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18.1.4&#26356;&#26032;&#25269;&#25276;&#29289;&#33539;&#22260;/&#22303;&#22320;&#65288;&#20843;&#26399;4&#19975;&#24179;&#183;0104&#65289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18.1.4&#26356;&#26032;&#25269;&#25276;&#29289;&#33539;&#22260;/&#22303;&#22320;&#65288;&#20843;&#26399;3&#21315;&#24179;&#183;0104&#65289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18.1.4&#26356;&#26032;&#25269;&#25276;&#29289;&#33539;&#22260;/&#22303;&#22320;&#65288;&#20061;&#26399;&#183;0104&#65289;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18.1.4&#26356;&#26032;&#25269;&#25276;&#29289;&#33539;&#22260;/&#22312;&#24314;&#65288;&#21313;&#26399;&#183;0104&#65289;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18.1.4&#26356;&#26032;&#25269;&#25276;&#29289;&#33539;&#22260;/&#22303;&#22320;&#65288;&#21313;&#19968;&#26399;&#183;0104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一期-A5-15套"/>
      <sheetName val="数据-汇总表"/>
      <sheetName val="数据-取费表"/>
      <sheetName val="估价对象房地状况"/>
      <sheetName val="系统读取表"/>
      <sheetName val="结果表"/>
      <sheetName val="成本法"/>
      <sheetName val="成本法 (元)"/>
      <sheetName val="假设开发法"/>
      <sheetName val="比较法-住宅"/>
      <sheetName val="土地比较法-住宅、综合"/>
      <sheetName val="土地案例（更新）"/>
      <sheetName val="地价增长"/>
      <sheetName val="收益法（汇总）"/>
      <sheetName val="收益法 (独栋)"/>
      <sheetName val="收益法 (小院)"/>
      <sheetName val="收益法 (联排)"/>
      <sheetName val="收益法 (洋房)"/>
      <sheetName val="收益法 (公寓)"/>
      <sheetName val="收益法 (配套商业)"/>
      <sheetName val="收益法 (元)"/>
      <sheetName val="酒店收入计算"/>
      <sheetName val="比较法-商业"/>
      <sheetName val="比较法-办公"/>
      <sheetName val="比较法-工业"/>
      <sheetName val="比较法-联排"/>
      <sheetName val="收益法-联排"/>
      <sheetName val="比较法-车位"/>
      <sheetName val="收益法-车库"/>
      <sheetName val="比较法-仓储"/>
      <sheetName val="土地比较法-工业"/>
      <sheetName val="基准地价修正"/>
      <sheetName val="修正"/>
      <sheetName val="容积率修正"/>
      <sheetName val="基准地价（汇总）"/>
      <sheetName val="地价"/>
      <sheetName val="典型户型修正"/>
      <sheetName val="成本法（废）"/>
      <sheetName val="区片价"/>
      <sheetName val="因素修正幅度"/>
      <sheetName val="存贷款利率"/>
      <sheetName val="区片价（范围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">
          <cell r="D3">
            <v>9119.9</v>
          </cell>
        </row>
        <row r="19">
          <cell r="F19">
            <v>2219.35</v>
          </cell>
        </row>
        <row r="21">
          <cell r="F21">
            <v>149.13</v>
          </cell>
        </row>
        <row r="22">
          <cell r="F22">
            <v>762.34</v>
          </cell>
        </row>
      </sheetData>
      <sheetData sheetId="15">
        <row r="6">
          <cell r="L6">
            <v>5500</v>
          </cell>
        </row>
      </sheetData>
      <sheetData sheetId="16" refreshError="1"/>
      <sheetData sheetId="17" refreshError="1"/>
      <sheetData sheetId="18">
        <row r="19">
          <cell r="G19">
            <v>8474</v>
          </cell>
        </row>
      </sheetData>
      <sheetData sheetId="19">
        <row r="3">
          <cell r="B3">
            <v>17778</v>
          </cell>
        </row>
      </sheetData>
      <sheetData sheetId="20" refreshError="1"/>
      <sheetData sheetId="21" refreshError="1"/>
      <sheetData sheetId="22" refreshError="1"/>
      <sheetData sheetId="23">
        <row r="3">
          <cell r="B3">
            <v>5366</v>
          </cell>
        </row>
      </sheetData>
      <sheetData sheetId="24" refreshError="1"/>
      <sheetData sheetId="25" refreshError="1"/>
      <sheetData sheetId="26" refreshError="1"/>
      <sheetData sheetId="27">
        <row r="3">
          <cell r="B3">
            <v>38290</v>
          </cell>
        </row>
      </sheetData>
      <sheetData sheetId="28" refreshError="1"/>
      <sheetData sheetId="29">
        <row r="3">
          <cell r="B3">
            <v>23469</v>
          </cell>
        </row>
      </sheetData>
      <sheetData sheetId="30">
        <row r="3">
          <cell r="B3">
            <v>20516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成本法"/>
      <sheetName val="成本法 (元)"/>
      <sheetName val="假设开发法"/>
      <sheetName val="比较法-住宅"/>
      <sheetName val="土地比较法-住宅、综合"/>
      <sheetName val="土地案例（更新）"/>
      <sheetName val="地价增长"/>
      <sheetName val="收益法（汇总）"/>
      <sheetName val="收益法 (独栋)"/>
      <sheetName val="收益法 (小院)"/>
      <sheetName val="收益法 (联排)"/>
      <sheetName val="收益法 (洋房)"/>
      <sheetName val="收益法 (公寓)"/>
      <sheetName val="收益法 (配套商业)"/>
      <sheetName val="收益法 (元)"/>
      <sheetName val="酒店收入计算"/>
      <sheetName val="比较法-商业"/>
      <sheetName val="比较法-办公"/>
      <sheetName val="比较法-工业"/>
      <sheetName val="比较法-联排"/>
      <sheetName val="收益法-联排"/>
      <sheetName val="比较法-车位"/>
      <sheetName val="收益法-车库"/>
      <sheetName val="比较法-仓储"/>
      <sheetName val="土地比较法-工业"/>
      <sheetName val="基准地价修正"/>
      <sheetName val="修正"/>
      <sheetName val="容积率修正"/>
      <sheetName val="基准地价（汇总）"/>
      <sheetName val="地价"/>
      <sheetName val="典型户型修正"/>
      <sheetName val="成本法（废）"/>
      <sheetName val="区片价"/>
      <sheetName val="因素修正幅度"/>
      <sheetName val="存贷款利率"/>
      <sheetName val="区片价（范围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">
          <cell r="D3">
            <v>3625.39</v>
          </cell>
          <cell r="E3">
            <v>2041</v>
          </cell>
        </row>
      </sheetData>
      <sheetData sheetId="14">
        <row r="11">
          <cell r="L11">
            <v>3000</v>
          </cell>
        </row>
      </sheetData>
      <sheetData sheetId="15" refreshError="1"/>
      <sheetData sheetId="16" refreshError="1"/>
      <sheetData sheetId="17">
        <row r="19">
          <cell r="G19">
            <v>2158</v>
          </cell>
        </row>
      </sheetData>
      <sheetData sheetId="18">
        <row r="3">
          <cell r="B3">
            <v>8790</v>
          </cell>
        </row>
      </sheetData>
      <sheetData sheetId="19" refreshError="1"/>
      <sheetData sheetId="20" refreshError="1"/>
      <sheetData sheetId="21" refreshError="1"/>
      <sheetData sheetId="22">
        <row r="3">
          <cell r="B3">
            <v>3180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3">
          <cell r="B3">
            <v>11759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二期-c7-2-34套"/>
      <sheetName val="数据-汇总表"/>
      <sheetName val="数据-取费表"/>
      <sheetName val="估价对象房地状况"/>
      <sheetName val="系统读取表"/>
      <sheetName val="结果表"/>
      <sheetName val="成本法"/>
      <sheetName val="成本法 (元)"/>
      <sheetName val="假设开发法"/>
      <sheetName val="比较法-住宅"/>
      <sheetName val="土地比较法-住宅、综合"/>
      <sheetName val="土地案例（更新）"/>
      <sheetName val="地价增长"/>
      <sheetName val="收益法（汇总）"/>
      <sheetName val="收益法 (独栋)"/>
      <sheetName val="收益法 (小院)"/>
      <sheetName val="收益法 (联排)"/>
      <sheetName val="收益法 (洋房)"/>
      <sheetName val="收益法 (公寓)"/>
      <sheetName val="收益法 (配套商业)"/>
      <sheetName val="收益法 (元)"/>
      <sheetName val="酒店收入计算"/>
      <sheetName val="比较法-商业"/>
      <sheetName val="比较法-办公"/>
      <sheetName val="比较法-工业"/>
      <sheetName val="比较法-联排"/>
      <sheetName val="收益法-联排"/>
      <sheetName val="比较法-车位"/>
      <sheetName val="收益法-车库"/>
      <sheetName val="比较法-仓储"/>
      <sheetName val="土地比较法-工业"/>
      <sheetName val="基准地价修正"/>
      <sheetName val="修正"/>
      <sheetName val="容积率修正"/>
      <sheetName val="基准地价（汇总）"/>
      <sheetName val="地价"/>
      <sheetName val="典型户型修正"/>
      <sheetName val="成本法（废）"/>
      <sheetName val="区片价"/>
      <sheetName val="因素修正幅度"/>
      <sheetName val="存贷款利率"/>
      <sheetName val="区片价（范围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">
          <cell r="D3">
            <v>5878.51</v>
          </cell>
        </row>
        <row r="23">
          <cell r="F23">
            <v>3309.4499999999994</v>
          </cell>
        </row>
      </sheetData>
      <sheetData sheetId="15">
        <row r="10">
          <cell r="L10">
            <v>4500</v>
          </cell>
        </row>
      </sheetData>
      <sheetData sheetId="16" refreshError="1"/>
      <sheetData sheetId="17" refreshError="1"/>
      <sheetData sheetId="18">
        <row r="19">
          <cell r="G19">
            <v>5094</v>
          </cell>
        </row>
      </sheetData>
      <sheetData sheetId="19">
        <row r="3">
          <cell r="B3">
            <v>11996</v>
          </cell>
        </row>
      </sheetData>
      <sheetData sheetId="20" refreshError="1"/>
      <sheetData sheetId="21" refreshError="1"/>
      <sheetData sheetId="22" refreshError="1"/>
      <sheetData sheetId="23">
        <row r="3">
          <cell r="B3">
            <v>3182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3">
          <cell r="B3">
            <v>17656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成本法"/>
      <sheetName val="成本法 (元)"/>
      <sheetName val="比较法-住宅"/>
      <sheetName val="土地比较法-住宅、综合"/>
      <sheetName val="土地案例（更新）"/>
      <sheetName val="地价增长"/>
      <sheetName val="假设开发法"/>
      <sheetName val="收益法（汇总）"/>
      <sheetName val="收益法 (独栋)"/>
      <sheetName val="收益法 (小院)"/>
      <sheetName val="收益法 (联排)"/>
      <sheetName val="收益法 (洋房)"/>
      <sheetName val="收益法 (公寓)"/>
      <sheetName val="收益法 (配套商业)"/>
      <sheetName val="收益法 (元)"/>
      <sheetName val="酒店收入计算"/>
      <sheetName val="比较法-商业"/>
      <sheetName val="比较法-办公"/>
      <sheetName val="比较法-工业"/>
      <sheetName val="比较法-联排"/>
      <sheetName val="收益法-联排"/>
      <sheetName val="比较法-车位"/>
      <sheetName val="收益法-车库"/>
      <sheetName val="比较法-仓储"/>
      <sheetName val="土地比较法-工业"/>
      <sheetName val="基准地价修正"/>
      <sheetName val="修正"/>
      <sheetName val="容积率修正"/>
      <sheetName val="基准地价（汇总）"/>
      <sheetName val="地价"/>
      <sheetName val="典型户型修正"/>
      <sheetName val="成本法（废）"/>
      <sheetName val="区片价"/>
      <sheetName val="因素修正幅度"/>
      <sheetName val="存贷款利率"/>
      <sheetName val="区片价（范围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">
          <cell r="D3">
            <v>570.29999999999995</v>
          </cell>
          <cell r="E3">
            <v>114.06</v>
          </cell>
        </row>
      </sheetData>
      <sheetData sheetId="14">
        <row r="11">
          <cell r="L11">
            <v>3000</v>
          </cell>
        </row>
      </sheetData>
      <sheetData sheetId="15" refreshError="1"/>
      <sheetData sheetId="16" refreshError="1"/>
      <sheetData sheetId="17">
        <row r="19">
          <cell r="G19">
            <v>88</v>
          </cell>
        </row>
      </sheetData>
      <sheetData sheetId="18" refreshError="1"/>
      <sheetData sheetId="19" refreshError="1"/>
      <sheetData sheetId="20" refreshError="1"/>
      <sheetData sheetId="21">
        <row r="48">
          <cell r="C48">
            <v>1826</v>
          </cell>
        </row>
      </sheetData>
      <sheetData sheetId="22" refreshError="1"/>
      <sheetData sheetId="23" refreshError="1"/>
      <sheetData sheetId="24">
        <row r="3">
          <cell r="B3">
            <v>4559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3">
          <cell r="B3">
            <v>10608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三期-A4-11套"/>
      <sheetName val="数据-汇总表"/>
      <sheetName val="数据-取费表"/>
      <sheetName val="估价对象房地状况"/>
      <sheetName val="系统读取表"/>
      <sheetName val="结果表"/>
      <sheetName val="成本法"/>
      <sheetName val="成本法 (元)"/>
      <sheetName val="假设开发法"/>
      <sheetName val="比较法-住宅"/>
      <sheetName val="土地比较法-住宅、综合"/>
      <sheetName val="土地案例（更新）"/>
      <sheetName val="地价增长"/>
      <sheetName val="收益法（汇总）"/>
      <sheetName val="收益法 (独栋)"/>
      <sheetName val="收益法 (小院)"/>
      <sheetName val="收益法 (联排)"/>
      <sheetName val="收益法 (洋房)"/>
      <sheetName val="收益法 (公寓)"/>
      <sheetName val="收益法 (配套商业)"/>
      <sheetName val="收益法 (元)"/>
      <sheetName val="酒店收入计算"/>
      <sheetName val="比较法-商业"/>
      <sheetName val="比较法-办公"/>
      <sheetName val="比较法-工业"/>
      <sheetName val="比较法-联排"/>
      <sheetName val="收益法-联排"/>
      <sheetName val="比较法-车位"/>
      <sheetName val="收益法-车库"/>
      <sheetName val="比较法-仓储"/>
      <sheetName val="土地比较法-工业"/>
      <sheetName val="基准地价修正"/>
      <sheetName val="修正"/>
      <sheetName val="容积率修正"/>
      <sheetName val="基准地价（汇总）"/>
      <sheetName val="地价"/>
      <sheetName val="典型户型修正"/>
      <sheetName val="成本法（废）"/>
      <sheetName val="区片价"/>
      <sheetName val="因素修正幅度"/>
      <sheetName val="存贷款利率"/>
      <sheetName val="区片价（范围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A3">
            <v>7630.25</v>
          </cell>
        </row>
      </sheetData>
      <sheetData sheetId="12" refreshError="1"/>
      <sheetData sheetId="13" refreshError="1"/>
      <sheetData sheetId="14">
        <row r="5">
          <cell r="I5">
            <v>0.21</v>
          </cell>
        </row>
        <row r="20">
          <cell r="F20">
            <v>1018.9700000000001</v>
          </cell>
        </row>
        <row r="22">
          <cell r="F22">
            <v>578.17000000000007</v>
          </cell>
        </row>
      </sheetData>
      <sheetData sheetId="15">
        <row r="7">
          <cell r="L7">
            <v>5500</v>
          </cell>
        </row>
      </sheetData>
      <sheetData sheetId="16" refreshError="1"/>
      <sheetData sheetId="17" refreshError="1"/>
      <sheetData sheetId="18">
        <row r="19">
          <cell r="G19">
            <v>3797</v>
          </cell>
        </row>
      </sheetData>
      <sheetData sheetId="19">
        <row r="3">
          <cell r="B3">
            <v>22822</v>
          </cell>
        </row>
      </sheetData>
      <sheetData sheetId="20" refreshError="1"/>
      <sheetData sheetId="21" refreshError="1"/>
      <sheetData sheetId="22" refreshError="1"/>
      <sheetData sheetId="23">
        <row r="3">
          <cell r="B3">
            <v>8722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>
        <row r="3">
          <cell r="B3">
            <v>26576</v>
          </cell>
        </row>
      </sheetData>
      <sheetData sheetId="29" refreshError="1"/>
      <sheetData sheetId="30">
        <row r="3">
          <cell r="B3">
            <v>20599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四期-c2-47套小镇北"/>
      <sheetName val="数据-汇总表"/>
      <sheetName val="数据-取费表"/>
      <sheetName val="估价对象房地状况"/>
      <sheetName val="系统读取表"/>
      <sheetName val="结果表"/>
      <sheetName val="成本法"/>
      <sheetName val="成本法 (元)"/>
      <sheetName val="假设开发法"/>
      <sheetName val="比较法-住宅"/>
      <sheetName val="土地比较法-住宅、综合"/>
      <sheetName val="土地案例（更新）"/>
      <sheetName val="地价增长"/>
      <sheetName val="收益法（汇总）"/>
      <sheetName val="收益法 (独栋)"/>
      <sheetName val="收益法 (小院)"/>
      <sheetName val="收益法 (联排)"/>
      <sheetName val="收益法 (洋房)"/>
      <sheetName val="收益法 (公寓)"/>
      <sheetName val="收益法 (配套商业)"/>
      <sheetName val="收益法 (元)"/>
      <sheetName val="酒店收入计算"/>
      <sheetName val="比较法-商业"/>
      <sheetName val="比较法-办公"/>
      <sheetName val="比较法-工业"/>
      <sheetName val="比较法-联排"/>
      <sheetName val="收益法-联排"/>
      <sheetName val="比较法-车位"/>
      <sheetName val="收益法-车库"/>
      <sheetName val="比较法-仓储"/>
      <sheetName val="土地比较法-工业"/>
      <sheetName val="基准地价修正"/>
      <sheetName val="修正"/>
      <sheetName val="容积率修正"/>
      <sheetName val="基准地价（汇总）"/>
      <sheetName val="地价"/>
      <sheetName val="典型户型修正"/>
      <sheetName val="成本法（废）"/>
      <sheetName val="区片价"/>
      <sheetName val="因素修正幅度"/>
      <sheetName val="存贷款利率"/>
      <sheetName val="区片价（范围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">
          <cell r="D3">
            <v>7195.1</v>
          </cell>
        </row>
        <row r="20">
          <cell r="F20">
            <v>119.06</v>
          </cell>
        </row>
        <row r="22">
          <cell r="F22">
            <v>1783.2700000000002</v>
          </cell>
        </row>
        <row r="23">
          <cell r="F23">
            <v>2148.33</v>
          </cell>
        </row>
      </sheetData>
      <sheetData sheetId="15">
        <row r="7">
          <cell r="L7">
            <v>5500</v>
          </cell>
        </row>
      </sheetData>
      <sheetData sheetId="16" refreshError="1"/>
      <sheetData sheetId="17" refreshError="1"/>
      <sheetData sheetId="18">
        <row r="19">
          <cell r="G19">
            <v>6528</v>
          </cell>
        </row>
      </sheetData>
      <sheetData sheetId="19">
        <row r="3">
          <cell r="B3">
            <v>12366</v>
          </cell>
        </row>
      </sheetData>
      <sheetData sheetId="20" refreshError="1"/>
      <sheetData sheetId="21" refreshError="1"/>
      <sheetData sheetId="22" refreshError="1"/>
      <sheetData sheetId="23">
        <row r="3">
          <cell r="B3">
            <v>3182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>
        <row r="3">
          <cell r="B3">
            <v>25281</v>
          </cell>
        </row>
      </sheetData>
      <sheetData sheetId="29" refreshError="1"/>
      <sheetData sheetId="30">
        <row r="3">
          <cell r="B3">
            <v>19274</v>
          </cell>
        </row>
      </sheetData>
      <sheetData sheetId="31">
        <row r="3">
          <cell r="B3">
            <v>17697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C3-2小镇南最新可抵押126套"/>
      <sheetName val="数据-汇总表"/>
      <sheetName val="数据-取费表"/>
      <sheetName val="估价对象房地状况"/>
      <sheetName val="系统读取表"/>
      <sheetName val="结果表"/>
      <sheetName val="成本法"/>
      <sheetName val="成本法 (元)"/>
      <sheetName val="比较法-住宅"/>
      <sheetName val="土地比较法-住宅、综合"/>
      <sheetName val="土地案例（更新）"/>
      <sheetName val="地价增长"/>
      <sheetName val="假设开发法"/>
      <sheetName val="收益法（汇总）"/>
      <sheetName val="收益法 (独栋)"/>
      <sheetName val="收益法 (小院)"/>
      <sheetName val="收益法 (联排)"/>
      <sheetName val="收益法 (洋房)"/>
      <sheetName val="收益法 (公寓)"/>
      <sheetName val="收益法 (配套商业)"/>
      <sheetName val="收益法 (元)"/>
      <sheetName val="酒店收入计算"/>
      <sheetName val="比较法-商业"/>
      <sheetName val="比较法-办公"/>
      <sheetName val="比较法-工业"/>
      <sheetName val="比较法-联排"/>
      <sheetName val="收益法-联排"/>
      <sheetName val="比较法-车位"/>
      <sheetName val="收益法-车库"/>
      <sheetName val="比较法-仓储"/>
      <sheetName val="土地比较法-工业"/>
      <sheetName val="基准地价修正"/>
      <sheetName val="修正"/>
      <sheetName val="容积率修正"/>
      <sheetName val="基准地价（汇总）"/>
      <sheetName val="地价"/>
      <sheetName val="典型户型修正"/>
      <sheetName val="成本法（废）"/>
      <sheetName val="区片价"/>
      <sheetName val="因素修正幅度"/>
      <sheetName val="存贷款利率"/>
      <sheetName val="区片价（范围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A3">
            <v>37834.620000000003</v>
          </cell>
        </row>
        <row r="5">
          <cell r="M5">
            <v>20212.380000000023</v>
          </cell>
          <cell r="O5">
            <v>1087.5500000000002</v>
          </cell>
        </row>
      </sheetData>
      <sheetData sheetId="12" refreshError="1"/>
      <sheetData sheetId="13" refreshError="1"/>
      <sheetData sheetId="14">
        <row r="5">
          <cell r="I5">
            <v>0.56000000000000005</v>
          </cell>
        </row>
      </sheetData>
      <sheetData sheetId="15">
        <row r="8">
          <cell r="L8">
            <v>5000</v>
          </cell>
        </row>
      </sheetData>
      <sheetData sheetId="16" refreshError="1"/>
      <sheetData sheetId="17" refreshError="1"/>
      <sheetData sheetId="18">
        <row r="19">
          <cell r="G19">
            <v>18685</v>
          </cell>
        </row>
      </sheetData>
      <sheetData sheetId="19">
        <row r="3">
          <cell r="B3">
            <v>5747</v>
          </cell>
        </row>
      </sheetData>
      <sheetData sheetId="20" refreshError="1"/>
      <sheetData sheetId="21" refreshError="1"/>
      <sheetData sheetId="22">
        <row r="3">
          <cell r="B3">
            <v>3181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3">
          <cell r="B3">
            <v>21893</v>
          </cell>
        </row>
      </sheetData>
      <sheetData sheetId="30">
        <row r="3">
          <cell r="B3">
            <v>19162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成本法"/>
      <sheetName val="成本法 (元)"/>
      <sheetName val="比较法-住宅"/>
      <sheetName val="土地比较法-住宅、综合"/>
      <sheetName val="土地案例（更新）"/>
      <sheetName val="地价增长"/>
      <sheetName val="假设开发法"/>
      <sheetName val="收益法（汇总）"/>
      <sheetName val="收益法 (独栋)"/>
      <sheetName val="收益法 (小院)"/>
      <sheetName val="收益法 (联排)"/>
      <sheetName val="收益法 (洋房)"/>
      <sheetName val="收益法 (公寓)"/>
      <sheetName val="收益法 (配套商业)"/>
      <sheetName val="收益法 (元)"/>
      <sheetName val="酒店收入计算"/>
      <sheetName val="比较法-商业"/>
      <sheetName val="比较法-办公"/>
      <sheetName val="比较法-工业"/>
      <sheetName val="比较法-联排"/>
      <sheetName val="收益法-联排"/>
      <sheetName val="比较法-车位"/>
      <sheetName val="收益法-车库"/>
      <sheetName val="比较法-仓储"/>
      <sheetName val="土地比较法-工业"/>
      <sheetName val="基准地价修正"/>
      <sheetName val="修正"/>
      <sheetName val="容积率修正"/>
      <sheetName val="基准地价（汇总）"/>
      <sheetName val="地价"/>
      <sheetName val="典型户型修正"/>
      <sheetName val="成本法（废）"/>
      <sheetName val="区片价"/>
      <sheetName val="因素修正幅度"/>
      <sheetName val="存贷款利率"/>
      <sheetName val="区片价（范围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">
          <cell r="D3">
            <v>42522.46</v>
          </cell>
          <cell r="E3">
            <v>8929.7199999999993</v>
          </cell>
        </row>
      </sheetData>
      <sheetData sheetId="14">
        <row r="7">
          <cell r="L7">
            <v>5500</v>
          </cell>
        </row>
      </sheetData>
      <sheetData sheetId="15" refreshError="1"/>
      <sheetData sheetId="16" refreshError="1"/>
      <sheetData sheetId="17">
        <row r="19">
          <cell r="G19">
            <v>8246</v>
          </cell>
        </row>
      </sheetData>
      <sheetData sheetId="18" refreshError="1"/>
      <sheetData sheetId="19" refreshError="1"/>
      <sheetData sheetId="20" refreshError="1"/>
      <sheetData sheetId="21">
        <row r="3">
          <cell r="B3">
            <v>8952</v>
          </cell>
        </row>
      </sheetData>
      <sheetData sheetId="22" refreshError="1"/>
      <sheetData sheetId="23" refreshError="1"/>
      <sheetData sheetId="24">
        <row r="3">
          <cell r="B3">
            <v>9892</v>
          </cell>
        </row>
      </sheetData>
      <sheetData sheetId="25" refreshError="1"/>
      <sheetData sheetId="26" refreshError="1"/>
      <sheetData sheetId="27">
        <row r="3">
          <cell r="B3">
            <v>25606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成本法"/>
      <sheetName val="成本法 (元)"/>
      <sheetName val="比较法-住宅"/>
      <sheetName val="土地比较法-住宅、综合"/>
      <sheetName val="土地案例（更新）"/>
      <sheetName val="地价增长"/>
      <sheetName val="假设开发法"/>
      <sheetName val="收益法（汇总）"/>
      <sheetName val="收益法 (独栋)"/>
      <sheetName val="收益法 (小院)"/>
      <sheetName val="收益法 (联排)"/>
      <sheetName val="收益法 (洋房)"/>
      <sheetName val="收益法 (公寓)"/>
      <sheetName val="收益法 (配套商业)"/>
      <sheetName val="收益法 (元)"/>
      <sheetName val="酒店收入计算"/>
      <sheetName val="比较法-商业"/>
      <sheetName val="比较法-办公"/>
      <sheetName val="比较法-工业"/>
      <sheetName val="比较法-联排"/>
      <sheetName val="收益法-联排"/>
      <sheetName val="比较法-车位"/>
      <sheetName val="收益法-车库"/>
      <sheetName val="比较法-仓储"/>
      <sheetName val="土地比较法-工业"/>
      <sheetName val="基准地价修正"/>
      <sheetName val="修正"/>
      <sheetName val="容积率修正"/>
      <sheetName val="基准地价（汇总）"/>
      <sheetName val="地价"/>
      <sheetName val="典型户型修正"/>
      <sheetName val="成本法（废）"/>
      <sheetName val="区片价"/>
      <sheetName val="因素修正幅度"/>
      <sheetName val="存贷款利率"/>
      <sheetName val="区片价（范围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">
          <cell r="D3">
            <v>3528.41</v>
          </cell>
          <cell r="E3">
            <v>2646.3</v>
          </cell>
        </row>
      </sheetData>
      <sheetData sheetId="14">
        <row r="8">
          <cell r="L8">
            <v>5000</v>
          </cell>
        </row>
      </sheetData>
      <sheetData sheetId="15" refreshError="1"/>
      <sheetData sheetId="16" refreshError="1"/>
      <sheetData sheetId="17">
        <row r="19">
          <cell r="G19">
            <v>1167</v>
          </cell>
        </row>
      </sheetData>
      <sheetData sheetId="18" refreshError="1"/>
      <sheetData sheetId="19" refreshError="1"/>
      <sheetData sheetId="20" refreshError="1"/>
      <sheetData sheetId="21">
        <row r="3">
          <cell r="B3">
            <v>2626</v>
          </cell>
        </row>
      </sheetData>
      <sheetData sheetId="22" refreshError="1"/>
      <sheetData sheetId="23" refreshError="1"/>
      <sheetData sheetId="24">
        <row r="3">
          <cell r="B3">
            <v>8567</v>
          </cell>
        </row>
      </sheetData>
      <sheetData sheetId="25" refreshError="1"/>
      <sheetData sheetId="26" refreshError="1"/>
      <sheetData sheetId="27" refreshError="1"/>
      <sheetData sheetId="28">
        <row r="3">
          <cell r="B3">
            <v>22696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成本法"/>
      <sheetName val="成本法 (元)"/>
      <sheetName val="比较法-住宅"/>
      <sheetName val="土地比较法-住宅、综合"/>
      <sheetName val="土地案例（更新）"/>
      <sheetName val="地价增长"/>
      <sheetName val="假设开发法"/>
      <sheetName val="收益法（汇总）"/>
      <sheetName val="收益法 (独栋)"/>
      <sheetName val="收益法 (小院)"/>
      <sheetName val="收益法 (联排)"/>
      <sheetName val="收益法 (洋房)"/>
      <sheetName val="收益法 (公寓)"/>
      <sheetName val="收益法 (配套商业)"/>
      <sheetName val="收益法 (元)"/>
      <sheetName val="酒店收入计算"/>
      <sheetName val="比较法-商业"/>
      <sheetName val="比较法-办公"/>
      <sheetName val="比较法-工业"/>
      <sheetName val="比较法-联排"/>
      <sheetName val="收益法-联排"/>
      <sheetName val="比较法-车位"/>
      <sheetName val="收益法-车库"/>
      <sheetName val="比较法-仓储"/>
      <sheetName val="土地比较法-工业"/>
      <sheetName val="基准地价修正"/>
      <sheetName val="修正"/>
      <sheetName val="容积率修正"/>
      <sheetName val="基准地价（汇总）"/>
      <sheetName val="地价"/>
      <sheetName val="典型户型修正"/>
      <sheetName val="成本法（废）"/>
      <sheetName val="区片价"/>
      <sheetName val="因素修正幅度"/>
      <sheetName val="存贷款利率"/>
      <sheetName val="区片价（范围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">
          <cell r="D3">
            <v>138377.91</v>
          </cell>
          <cell r="E3">
            <v>225555.99</v>
          </cell>
        </row>
      </sheetData>
      <sheetData sheetId="14">
        <row r="10">
          <cell r="L10">
            <v>4500</v>
          </cell>
        </row>
      </sheetData>
      <sheetData sheetId="15" refreshError="1"/>
      <sheetData sheetId="16" refreshError="1"/>
      <sheetData sheetId="17">
        <row r="19">
          <cell r="G19">
            <v>63767</v>
          </cell>
        </row>
      </sheetData>
      <sheetData sheetId="18" refreshError="1"/>
      <sheetData sheetId="19" refreshError="1"/>
      <sheetData sheetId="20" refreshError="1"/>
      <sheetData sheetId="21">
        <row r="3">
          <cell r="B3">
            <v>1323</v>
          </cell>
        </row>
      </sheetData>
      <sheetData sheetId="22" refreshError="1"/>
      <sheetData sheetId="23" refreshError="1"/>
      <sheetData sheetId="24">
        <row r="3">
          <cell r="B3">
            <v>6336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">
          <cell r="B3">
            <v>17742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D4项目新增可抵押房源140套"/>
      <sheetName val="数据-汇总表"/>
      <sheetName val="数据-取费表"/>
      <sheetName val="估价对象房地状况"/>
      <sheetName val="系统读取表"/>
      <sheetName val="结果表"/>
      <sheetName val="成本法"/>
      <sheetName val="成本法 (元)"/>
      <sheetName val="比较法-住宅"/>
      <sheetName val="土地比较法-住宅、综合"/>
      <sheetName val="土地案例（更新）"/>
      <sheetName val="地价增长"/>
      <sheetName val="假设开发法"/>
      <sheetName val="收益法（汇总）"/>
      <sheetName val="收益法 (独栋)"/>
      <sheetName val="收益法 (小院)"/>
      <sheetName val="收益法 (联排)"/>
      <sheetName val="收益法 (洋房)"/>
      <sheetName val="收益法 (未取得工规证洋房)"/>
      <sheetName val="收益法 (公寓)"/>
      <sheetName val="收益法 (配套商业)"/>
      <sheetName val="收益法 (元)"/>
      <sheetName val="酒店收入计算"/>
      <sheetName val="比较法-商业"/>
      <sheetName val="比较法-办公"/>
      <sheetName val="比较法-工业"/>
      <sheetName val="比较法-联排"/>
      <sheetName val="收益法-联排"/>
      <sheetName val="比较法-车位"/>
      <sheetName val="收益法-车库"/>
      <sheetName val="比较法-仓储"/>
      <sheetName val="土地比较法-工业"/>
      <sheetName val="基准地价修正"/>
      <sheetName val="修正"/>
      <sheetName val="容积率修正"/>
      <sheetName val="基准地价（汇总）"/>
      <sheetName val="地价"/>
      <sheetName val="典型户型修正"/>
      <sheetName val="成本法（废）"/>
      <sheetName val="区片价"/>
      <sheetName val="因素修正幅度"/>
      <sheetName val="存贷款利率"/>
      <sheetName val="区片价（范围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A3">
            <v>45266.35</v>
          </cell>
        </row>
        <row r="13">
          <cell r="K13">
            <v>9835.7899999999972</v>
          </cell>
          <cell r="O13">
            <v>6769.619999999999</v>
          </cell>
        </row>
        <row r="14">
          <cell r="O14">
            <v>1501</v>
          </cell>
        </row>
      </sheetData>
      <sheetData sheetId="12" refreshError="1"/>
      <sheetData sheetId="13" refreshError="1"/>
      <sheetData sheetId="14" refreshError="1"/>
      <sheetData sheetId="15">
        <row r="7">
          <cell r="L7">
            <v>5500</v>
          </cell>
        </row>
      </sheetData>
      <sheetData sheetId="16" refreshError="1"/>
      <sheetData sheetId="17" refreshError="1"/>
      <sheetData sheetId="18">
        <row r="19">
          <cell r="G19">
            <v>18624</v>
          </cell>
        </row>
      </sheetData>
      <sheetData sheetId="19" refreshError="1"/>
      <sheetData sheetId="20" refreshError="1"/>
      <sheetData sheetId="21" refreshError="1"/>
      <sheetData sheetId="22">
        <row r="3">
          <cell r="B3">
            <v>4788</v>
          </cell>
        </row>
      </sheetData>
      <sheetData sheetId="23" refreshError="1"/>
      <sheetData sheetId="24" refreshError="1"/>
      <sheetData sheetId="25">
        <row r="3">
          <cell r="B3">
            <v>11812</v>
          </cell>
        </row>
      </sheetData>
      <sheetData sheetId="26" refreshError="1"/>
      <sheetData sheetId="27" refreshError="1"/>
      <sheetData sheetId="28">
        <row r="3">
          <cell r="B3">
            <v>25938</v>
          </cell>
        </row>
      </sheetData>
      <sheetData sheetId="29" refreshError="1"/>
      <sheetData sheetId="30">
        <row r="3">
          <cell r="B3">
            <v>19616</v>
          </cell>
        </row>
      </sheetData>
      <sheetData sheetId="31">
        <row r="3">
          <cell r="B3">
            <v>19440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成本法"/>
      <sheetName val="成本法 (元)"/>
      <sheetName val="比较法-住宅"/>
      <sheetName val="土地比较法-住宅、综合"/>
      <sheetName val="土地案例（更新）"/>
      <sheetName val="地价增长"/>
      <sheetName val="假设开发法"/>
      <sheetName val="收益法（汇总）"/>
      <sheetName val="收益法 (独栋)"/>
      <sheetName val="收益法 (小院)"/>
      <sheetName val="收益法 (联排)"/>
      <sheetName val="收益法 (洋房)"/>
      <sheetName val="收益法 (公寓)"/>
      <sheetName val="收益法 (配套商业)"/>
      <sheetName val="收益法 (元)"/>
      <sheetName val="酒店收入计算"/>
      <sheetName val="比较法-商业"/>
      <sheetName val="比较法-办公"/>
      <sheetName val="比较法-工业"/>
      <sheetName val="比较法-联排"/>
      <sheetName val="收益法-联排"/>
      <sheetName val="比较法-车位"/>
      <sheetName val="收益法-车库"/>
      <sheetName val="比较法-仓储"/>
      <sheetName val="土地比较法-工业"/>
      <sheetName val="基准地价修正"/>
      <sheetName val="修正"/>
      <sheetName val="容积率修正"/>
      <sheetName val="基准地价（汇总）"/>
      <sheetName val="地价"/>
      <sheetName val="典型户型修正"/>
      <sheetName val="成本法（废）"/>
      <sheetName val="区片价"/>
      <sheetName val="因素修正幅度"/>
      <sheetName val="存贷款利率"/>
      <sheetName val="区片价（范围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">
          <cell r="D3">
            <v>11724.93</v>
          </cell>
          <cell r="E3">
            <v>8207</v>
          </cell>
        </row>
      </sheetData>
      <sheetData sheetId="14">
        <row r="11">
          <cell r="L11">
            <v>5000</v>
          </cell>
        </row>
      </sheetData>
      <sheetData sheetId="15" refreshError="1"/>
      <sheetData sheetId="16" refreshError="1"/>
      <sheetData sheetId="17">
        <row r="19">
          <cell r="G19">
            <v>2374</v>
          </cell>
        </row>
      </sheetData>
      <sheetData sheetId="18" refreshError="1"/>
      <sheetData sheetId="19" refreshError="1"/>
      <sheetData sheetId="20" refreshError="1"/>
      <sheetData sheetId="21">
        <row r="3">
          <cell r="B3">
            <v>2843</v>
          </cell>
        </row>
      </sheetData>
      <sheetData sheetId="22" refreshError="1"/>
      <sheetData sheetId="23" refreshError="1"/>
      <sheetData sheetId="24">
        <row r="3">
          <cell r="B3">
            <v>3010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3">
          <cell r="B3">
            <v>11355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T28"/>
  <sheetViews>
    <sheetView tabSelected="1" zoomScaleNormal="100" workbookViewId="0">
      <pane xSplit="5" topLeftCell="F1" activePane="topRight" state="frozen"/>
      <selection pane="topRight" activeCell="F20" sqref="F20"/>
    </sheetView>
  </sheetViews>
  <sheetFormatPr defaultRowHeight="16.5" x14ac:dyDescent="0.15"/>
  <cols>
    <col min="1" max="1" width="2" style="2" customWidth="1"/>
    <col min="2" max="2" width="11.5" style="2" customWidth="1"/>
    <col min="3" max="3" width="18.875" style="2" customWidth="1"/>
    <col min="4" max="4" width="16.875" style="2" customWidth="1"/>
    <col min="5" max="5" width="14.875" style="2" customWidth="1"/>
    <col min="6" max="6" width="17.125" style="2" customWidth="1"/>
    <col min="7" max="7" width="15.375" style="2" customWidth="1"/>
    <col min="8" max="8" width="16.875" style="2" customWidth="1"/>
    <col min="9" max="14" width="9" style="2"/>
  </cols>
  <sheetData>
    <row r="1" spans="1:228" ht="11.25" customHeight="1" thickBot="1" x14ac:dyDescent="0.2">
      <c r="A1" s="1"/>
    </row>
    <row r="2" spans="1:228" ht="43.5" customHeight="1" thickBot="1" x14ac:dyDescent="0.2">
      <c r="A2" s="1"/>
      <c r="B2" s="3" t="s">
        <v>0</v>
      </c>
      <c r="C2" s="4" t="s">
        <v>1</v>
      </c>
      <c r="D2" s="5" t="s">
        <v>2</v>
      </c>
      <c r="E2" s="6" t="s">
        <v>3</v>
      </c>
      <c r="F2" s="7" t="s">
        <v>4</v>
      </c>
      <c r="G2" s="7" t="s">
        <v>5</v>
      </c>
      <c r="H2" s="8" t="s">
        <v>49</v>
      </c>
    </row>
    <row r="3" spans="1:228" s="11" customFormat="1" ht="21.75" customHeight="1" x14ac:dyDescent="0.15">
      <c r="A3" s="1"/>
      <c r="B3" s="65" t="s">
        <v>6</v>
      </c>
      <c r="C3" s="66" t="s">
        <v>7</v>
      </c>
      <c r="D3" s="68" t="s">
        <v>8</v>
      </c>
      <c r="E3" s="9" t="s">
        <v>9</v>
      </c>
      <c r="F3" s="10" t="s">
        <v>10</v>
      </c>
      <c r="G3" s="10">
        <f>'[1]数据-汇总表'!$F$19</f>
        <v>2219.35</v>
      </c>
      <c r="H3" s="70">
        <v>8400</v>
      </c>
      <c r="I3" s="2"/>
      <c r="J3" s="2"/>
      <c r="K3" s="2"/>
      <c r="L3" s="2"/>
      <c r="M3" s="2"/>
      <c r="N3" s="2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</row>
    <row r="4" spans="1:228" s="14" customFormat="1" ht="21.75" customHeight="1" x14ac:dyDescent="0.15">
      <c r="A4" s="1"/>
      <c r="B4" s="53"/>
      <c r="C4" s="67"/>
      <c r="D4" s="68"/>
      <c r="E4" s="12" t="s">
        <v>11</v>
      </c>
      <c r="F4" s="13" t="s">
        <v>12</v>
      </c>
      <c r="G4" s="13">
        <f>'[1]数据-汇总表'!$F$21</f>
        <v>149.13</v>
      </c>
      <c r="H4" s="59"/>
      <c r="I4" s="2"/>
      <c r="J4" s="2"/>
      <c r="K4" s="2"/>
      <c r="L4" s="2"/>
      <c r="M4" s="2"/>
      <c r="N4" s="2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</row>
    <row r="5" spans="1:228" s="17" customFormat="1" ht="21.75" customHeight="1" x14ac:dyDescent="0.15">
      <c r="A5" s="1"/>
      <c r="B5" s="53"/>
      <c r="C5" s="67"/>
      <c r="D5" s="69"/>
      <c r="E5" s="15" t="s">
        <v>13</v>
      </c>
      <c r="F5" s="16" t="s">
        <v>14</v>
      </c>
      <c r="G5" s="16">
        <f>'[1]数据-汇总表'!$F$22</f>
        <v>762.34</v>
      </c>
      <c r="H5" s="59"/>
      <c r="I5" s="2"/>
      <c r="J5" s="2"/>
      <c r="K5" s="2"/>
      <c r="L5" s="2"/>
      <c r="M5" s="2"/>
      <c r="N5" s="2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</row>
    <row r="6" spans="1:228" ht="21.75" customHeight="1" x14ac:dyDescent="0.15">
      <c r="A6" s="1"/>
      <c r="B6" s="71" t="s">
        <v>15</v>
      </c>
      <c r="C6" s="18" t="s">
        <v>16</v>
      </c>
      <c r="D6" s="19" t="s">
        <v>17</v>
      </c>
      <c r="E6" s="20" t="s">
        <v>18</v>
      </c>
      <c r="F6" s="21" t="s">
        <v>12</v>
      </c>
      <c r="G6" s="21">
        <f>'[2]数据-汇总表'!$E$3</f>
        <v>2041</v>
      </c>
      <c r="H6" s="22">
        <v>2100</v>
      </c>
    </row>
    <row r="7" spans="1:228" s="27" customFormat="1" ht="21.75" customHeight="1" x14ac:dyDescent="0.15">
      <c r="A7" s="1"/>
      <c r="B7" s="71"/>
      <c r="C7" s="18" t="s">
        <v>7</v>
      </c>
      <c r="D7" s="23" t="s">
        <v>8</v>
      </c>
      <c r="E7" s="24" t="s">
        <v>19</v>
      </c>
      <c r="F7" s="25" t="s">
        <v>20</v>
      </c>
      <c r="G7" s="25">
        <f>'[3]数据-汇总表'!$F$23</f>
        <v>3309.4499999999994</v>
      </c>
      <c r="H7" s="26">
        <v>5000</v>
      </c>
      <c r="I7" s="2"/>
      <c r="J7" s="2"/>
      <c r="K7" s="2"/>
      <c r="L7" s="2"/>
      <c r="M7" s="2"/>
      <c r="N7" s="2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</row>
    <row r="8" spans="1:228" s="27" customFormat="1" ht="21.75" customHeight="1" x14ac:dyDescent="0.15">
      <c r="A8" s="1"/>
      <c r="B8" s="71"/>
      <c r="C8" s="18" t="s">
        <v>21</v>
      </c>
      <c r="D8" s="28" t="s">
        <v>17</v>
      </c>
      <c r="E8" s="20" t="s">
        <v>22</v>
      </c>
      <c r="F8" s="21" t="s">
        <v>23</v>
      </c>
      <c r="G8" s="21">
        <f>'[4]数据-汇总表'!$E$3</f>
        <v>114.06</v>
      </c>
      <c r="H8" s="26">
        <v>80</v>
      </c>
      <c r="I8" s="2"/>
      <c r="J8" s="2"/>
      <c r="K8" s="2"/>
      <c r="L8" s="2"/>
      <c r="M8" s="2"/>
      <c r="N8" s="2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</row>
    <row r="9" spans="1:228" ht="21.75" customHeight="1" x14ac:dyDescent="0.15">
      <c r="A9" s="1"/>
      <c r="B9" s="72" t="s">
        <v>24</v>
      </c>
      <c r="C9" s="29" t="s">
        <v>7</v>
      </c>
      <c r="D9" s="73" t="s">
        <v>17</v>
      </c>
      <c r="E9" s="30" t="s">
        <v>25</v>
      </c>
      <c r="F9" s="31" t="s">
        <v>26</v>
      </c>
      <c r="G9" s="31">
        <f>'[5]数据-汇总表'!$F$20</f>
        <v>1018.9700000000001</v>
      </c>
      <c r="H9" s="64">
        <v>3700</v>
      </c>
    </row>
    <row r="10" spans="1:228" ht="21.75" customHeight="1" x14ac:dyDescent="0.15">
      <c r="A10" s="1"/>
      <c r="B10" s="72"/>
      <c r="C10" s="29" t="s">
        <v>7</v>
      </c>
      <c r="D10" s="69"/>
      <c r="E10" s="15" t="s">
        <v>13</v>
      </c>
      <c r="F10" s="16" t="s">
        <v>27</v>
      </c>
      <c r="G10" s="16">
        <f>'[5]数据-汇总表'!$F$22</f>
        <v>578.17000000000007</v>
      </c>
      <c r="H10" s="64"/>
    </row>
    <row r="11" spans="1:228" s="32" customFormat="1" ht="21.75" customHeight="1" x14ac:dyDescent="0.15">
      <c r="A11" s="1"/>
      <c r="B11" s="63" t="s">
        <v>28</v>
      </c>
      <c r="C11" s="55" t="s">
        <v>16</v>
      </c>
      <c r="D11" s="56" t="s">
        <v>29</v>
      </c>
      <c r="E11" s="30" t="s">
        <v>25</v>
      </c>
      <c r="F11" s="31" t="s">
        <v>12</v>
      </c>
      <c r="G11" s="31">
        <f>'[6]数据-汇总表'!$F$20</f>
        <v>119.06</v>
      </c>
      <c r="H11" s="64">
        <v>6500</v>
      </c>
      <c r="I11" s="2"/>
      <c r="J11" s="2"/>
      <c r="K11" s="2"/>
      <c r="L11" s="2"/>
      <c r="M11" s="2"/>
      <c r="N11" s="2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</row>
    <row r="12" spans="1:228" s="17" customFormat="1" ht="21.75" customHeight="1" x14ac:dyDescent="0.15">
      <c r="A12" s="1"/>
      <c r="B12" s="63"/>
      <c r="C12" s="55"/>
      <c r="D12" s="57"/>
      <c r="E12" s="15" t="s">
        <v>13</v>
      </c>
      <c r="F12" s="16" t="s">
        <v>30</v>
      </c>
      <c r="G12" s="16">
        <f>'[6]数据-汇总表'!$F$22</f>
        <v>1783.2700000000002</v>
      </c>
      <c r="H12" s="64"/>
      <c r="I12" s="2"/>
      <c r="J12" s="2"/>
      <c r="K12" s="2"/>
      <c r="L12" s="2"/>
      <c r="M12" s="2"/>
      <c r="N12" s="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</row>
    <row r="13" spans="1:228" s="27" customFormat="1" ht="21.75" customHeight="1" x14ac:dyDescent="0.15">
      <c r="A13" s="1"/>
      <c r="B13" s="63"/>
      <c r="C13" s="55"/>
      <c r="D13" s="58"/>
      <c r="E13" s="24" t="s">
        <v>31</v>
      </c>
      <c r="F13" s="33" t="s">
        <v>32</v>
      </c>
      <c r="G13" s="33">
        <f>'[6]数据-汇总表'!$F$23</f>
        <v>2148.33</v>
      </c>
      <c r="H13" s="64"/>
      <c r="I13" s="2"/>
      <c r="J13" s="2"/>
      <c r="K13" s="2"/>
      <c r="L13" s="2"/>
      <c r="M13" s="2"/>
      <c r="N13" s="2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</row>
    <row r="14" spans="1:228" s="14" customFormat="1" ht="21.75" customHeight="1" x14ac:dyDescent="0.15">
      <c r="A14" s="1"/>
      <c r="B14" s="54" t="s">
        <v>33</v>
      </c>
      <c r="C14" s="55" t="s">
        <v>52</v>
      </c>
      <c r="D14" s="56" t="s">
        <v>29</v>
      </c>
      <c r="E14" s="12" t="s">
        <v>11</v>
      </c>
      <c r="F14" s="34" t="s">
        <v>34</v>
      </c>
      <c r="G14" s="34">
        <f>'[7]数据-基础表'!$M$5</f>
        <v>20212.380000000023</v>
      </c>
      <c r="H14" s="64">
        <v>18000</v>
      </c>
      <c r="I14" s="2"/>
      <c r="J14" s="2"/>
      <c r="K14" s="2"/>
      <c r="L14" s="2"/>
      <c r="M14" s="2"/>
      <c r="N14" s="2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</row>
    <row r="15" spans="1:228" s="14" customFormat="1" ht="21.75" customHeight="1" x14ac:dyDescent="0.15">
      <c r="A15" s="1"/>
      <c r="B15" s="54"/>
      <c r="C15" s="55"/>
      <c r="D15" s="58"/>
      <c r="E15" s="35" t="s">
        <v>13</v>
      </c>
      <c r="F15" s="36" t="s">
        <v>10</v>
      </c>
      <c r="G15" s="36">
        <f>'[7]数据-基础表'!$O$5</f>
        <v>1087.5500000000002</v>
      </c>
      <c r="H15" s="64"/>
      <c r="I15" s="2"/>
      <c r="J15" s="2"/>
      <c r="K15" s="2"/>
      <c r="L15" s="2"/>
      <c r="M15" s="2"/>
      <c r="N15" s="2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</row>
    <row r="16" spans="1:228" s="11" customFormat="1" ht="21.75" customHeight="1" x14ac:dyDescent="0.15">
      <c r="A16" s="1"/>
      <c r="B16" s="53" t="s">
        <v>51</v>
      </c>
      <c r="C16" s="37" t="s">
        <v>35</v>
      </c>
      <c r="D16" s="38" t="s">
        <v>36</v>
      </c>
      <c r="E16" s="30" t="s">
        <v>37</v>
      </c>
      <c r="F16" s="39" t="s">
        <v>38</v>
      </c>
      <c r="G16" s="39">
        <f>'[8]数据-汇总表'!$E$3</f>
        <v>8929.7199999999993</v>
      </c>
      <c r="H16" s="22">
        <v>8000</v>
      </c>
      <c r="I16" s="2"/>
      <c r="J16" s="2"/>
      <c r="K16" s="2"/>
      <c r="L16" s="2"/>
      <c r="M16" s="2"/>
      <c r="N16" s="2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</row>
    <row r="17" spans="1:228" s="32" customFormat="1" ht="21.75" customHeight="1" x14ac:dyDescent="0.15">
      <c r="A17" s="1"/>
      <c r="B17" s="53"/>
      <c r="C17" s="37" t="s">
        <v>21</v>
      </c>
      <c r="D17" s="38" t="s">
        <v>17</v>
      </c>
      <c r="E17" s="12" t="s">
        <v>39</v>
      </c>
      <c r="F17" s="34" t="s">
        <v>23</v>
      </c>
      <c r="G17" s="34">
        <f>'[9]数据-汇总表'!$E$3</f>
        <v>2646.3</v>
      </c>
      <c r="H17" s="26">
        <v>1100</v>
      </c>
      <c r="I17" s="2"/>
      <c r="J17" s="2"/>
      <c r="K17" s="2"/>
      <c r="L17" s="2"/>
      <c r="M17" s="2"/>
      <c r="N17" s="2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</row>
    <row r="18" spans="1:228" s="17" customFormat="1" ht="21.75" customHeight="1" x14ac:dyDescent="0.15">
      <c r="A18" s="1"/>
      <c r="B18" s="40" t="s">
        <v>40</v>
      </c>
      <c r="C18" s="18" t="s">
        <v>41</v>
      </c>
      <c r="D18" s="23" t="s">
        <v>17</v>
      </c>
      <c r="E18" s="24" t="s">
        <v>39</v>
      </c>
      <c r="F18" s="33" t="s">
        <v>23</v>
      </c>
      <c r="G18" s="33">
        <f>'[10]数据-汇总表'!$E$3</f>
        <v>225555.99</v>
      </c>
      <c r="H18" s="22">
        <v>63000</v>
      </c>
      <c r="I18" s="2"/>
      <c r="J18" s="2"/>
      <c r="K18" s="2"/>
      <c r="L18" s="2"/>
      <c r="M18" s="2"/>
      <c r="N18" s="2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</row>
    <row r="19" spans="1:228" s="11" customFormat="1" ht="21.75" customHeight="1" x14ac:dyDescent="0.15">
      <c r="A19" s="1"/>
      <c r="B19" s="54" t="s">
        <v>42</v>
      </c>
      <c r="C19" s="55" t="s">
        <v>53</v>
      </c>
      <c r="D19" s="56" t="s">
        <v>43</v>
      </c>
      <c r="E19" s="41" t="s">
        <v>25</v>
      </c>
      <c r="F19" s="39" t="s">
        <v>44</v>
      </c>
      <c r="G19" s="39">
        <f>'[11]数据-基础表'!$K$13</f>
        <v>9835.7899999999972</v>
      </c>
      <c r="H19" s="59">
        <v>18000</v>
      </c>
      <c r="I19" s="2"/>
      <c r="J19" s="2"/>
      <c r="K19" s="2"/>
      <c r="L19" s="2"/>
      <c r="M19" s="2"/>
      <c r="N19" s="2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</row>
    <row r="20" spans="1:228" s="11" customFormat="1" ht="21.75" customHeight="1" x14ac:dyDescent="0.15">
      <c r="A20" s="1"/>
      <c r="B20" s="54"/>
      <c r="C20" s="55"/>
      <c r="D20" s="57"/>
      <c r="E20" s="35" t="s">
        <v>13</v>
      </c>
      <c r="F20" s="36" t="s">
        <v>45</v>
      </c>
      <c r="G20" s="36">
        <f>'[11]数据-基础表'!$O$13</f>
        <v>6769.619999999999</v>
      </c>
      <c r="H20" s="59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</row>
    <row r="21" spans="1:228" s="11" customFormat="1" ht="21.75" customHeight="1" x14ac:dyDescent="0.15">
      <c r="A21" s="1"/>
      <c r="B21" s="54"/>
      <c r="C21" s="55"/>
      <c r="D21" s="58"/>
      <c r="E21" s="35" t="s">
        <v>39</v>
      </c>
      <c r="F21" s="36" t="s">
        <v>46</v>
      </c>
      <c r="G21" s="36">
        <f>'[11]数据-基础表'!$O$14</f>
        <v>1501</v>
      </c>
      <c r="H21" s="59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</row>
    <row r="22" spans="1:228" s="11" customFormat="1" ht="21.75" customHeight="1" thickBot="1" x14ac:dyDescent="0.2">
      <c r="A22" s="1"/>
      <c r="B22" s="42" t="s">
        <v>47</v>
      </c>
      <c r="C22" s="43" t="s">
        <v>21</v>
      </c>
      <c r="D22" s="44" t="s">
        <v>17</v>
      </c>
      <c r="E22" s="45" t="s">
        <v>39</v>
      </c>
      <c r="F22" s="46" t="s">
        <v>23</v>
      </c>
      <c r="G22" s="46">
        <f>'[12]数据-汇总表'!$E$3</f>
        <v>8207</v>
      </c>
      <c r="H22" s="47">
        <v>2300</v>
      </c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</row>
    <row r="23" spans="1:228" s="52" customFormat="1" ht="21.75" customHeight="1" thickBot="1" x14ac:dyDescent="0.2">
      <c r="A23" s="48"/>
      <c r="B23" s="60" t="s">
        <v>48</v>
      </c>
      <c r="C23" s="61"/>
      <c r="D23" s="62"/>
      <c r="E23" s="49"/>
      <c r="F23" s="50"/>
      <c r="G23" s="50">
        <f>SUM(G3:G22)</f>
        <v>298988.48</v>
      </c>
      <c r="H23" s="8" t="s">
        <v>50</v>
      </c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</row>
    <row r="24" spans="1:228" x14ac:dyDescent="0.15">
      <c r="A24" s="1"/>
      <c r="I24"/>
      <c r="J24"/>
      <c r="K24"/>
      <c r="L24"/>
      <c r="M24"/>
      <c r="N24"/>
    </row>
    <row r="25" spans="1:228" x14ac:dyDescent="0.15">
      <c r="I25"/>
      <c r="J25"/>
      <c r="K25"/>
      <c r="L25"/>
      <c r="M25"/>
      <c r="N25"/>
    </row>
    <row r="26" spans="1:228" x14ac:dyDescent="0.15">
      <c r="I26"/>
      <c r="J26"/>
      <c r="K26"/>
      <c r="L26"/>
      <c r="M26"/>
      <c r="N26"/>
    </row>
    <row r="27" spans="1:228" x14ac:dyDescent="0.15">
      <c r="I27"/>
      <c r="J27"/>
      <c r="K27"/>
      <c r="L27"/>
      <c r="M27"/>
      <c r="N27"/>
    </row>
    <row r="28" spans="1:228" x14ac:dyDescent="0.15">
      <c r="I28"/>
      <c r="J28"/>
      <c r="K28"/>
      <c r="L28"/>
      <c r="M28"/>
      <c r="N28"/>
    </row>
  </sheetData>
  <mergeCells count="22">
    <mergeCell ref="B9:B10"/>
    <mergeCell ref="D9:D10"/>
    <mergeCell ref="H9:H10"/>
    <mergeCell ref="B3:B5"/>
    <mergeCell ref="C3:C5"/>
    <mergeCell ref="D3:D5"/>
    <mergeCell ref="H3:H5"/>
    <mergeCell ref="B6:B8"/>
    <mergeCell ref="B23:D23"/>
    <mergeCell ref="B11:B13"/>
    <mergeCell ref="C11:C13"/>
    <mergeCell ref="D11:D13"/>
    <mergeCell ref="H11:H13"/>
    <mergeCell ref="B14:B15"/>
    <mergeCell ref="C14:C15"/>
    <mergeCell ref="D14:D15"/>
    <mergeCell ref="H14:H15"/>
    <mergeCell ref="B16:B17"/>
    <mergeCell ref="B19:B21"/>
    <mergeCell ref="C19:C21"/>
    <mergeCell ref="D19:D21"/>
    <mergeCell ref="H19:H21"/>
  </mergeCells>
  <phoneticPr fontId="3" type="noConversion"/>
  <pageMargins left="0.7" right="0.7" top="0.75" bottom="0.75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价值汇总</vt:lpstr>
      <vt:lpstr>价值汇总!Print_Area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2018-01-08T03:48:52Z</dcterms:created>
  <dcterms:modified xsi:type="dcterms:W3CDTF">2018-01-08T03:52:32Z</dcterms:modified>
</cp:coreProperties>
</file>