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D80" i="39"/>
  <c r="E80" i="39"/>
  <c r="F80" i="39"/>
  <c r="G80" i="39"/>
  <c r="H80" i="39"/>
  <c r="I80" i="39"/>
  <c r="J80" i="39"/>
  <c r="K80" i="39"/>
  <c r="L80" i="39"/>
  <c r="M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C76" i="83"/>
  <c r="F6" i="81"/>
  <c r="C76" i="80"/>
  <c r="F26" i="81"/>
  <c r="F9" i="84"/>
  <c r="C76" i="82"/>
  <c r="F8" i="84"/>
  <c r="F37" i="81"/>
  <c r="M9" i="81"/>
  <c r="F8" i="83"/>
  <c r="F16" i="81"/>
  <c r="F9" i="83"/>
  <c r="M27" i="81"/>
  <c r="M23" i="81"/>
  <c r="C76" i="84"/>
  <c r="Q71" i="84"/>
  <c r="F51" i="84"/>
  <c r="Q71" i="83"/>
  <c r="F51" i="83"/>
  <c r="F65" i="81"/>
  <c r="Q71" i="82"/>
  <c r="C27" i="81"/>
  <c r="D23" i="81"/>
  <c r="D22" i="81"/>
  <c r="D24" i="81"/>
  <c r="J51" i="81"/>
  <c r="P74" i="81"/>
  <c r="P61" i="82"/>
  <c r="J51" i="82"/>
  <c r="Q71" i="80"/>
  <c r="M6" i="82"/>
  <c r="M28" i="83"/>
  <c r="F16" i="83"/>
  <c r="F42" i="81"/>
  <c r="M27" i="84"/>
  <c r="F38" i="81"/>
  <c r="F13" i="82"/>
  <c r="M22" i="82"/>
  <c r="F13" i="84"/>
  <c r="F40" i="83"/>
  <c r="F40" i="84"/>
  <c r="F36" i="83"/>
  <c r="F9" i="81"/>
  <c r="F6" i="80"/>
  <c r="M26" i="83"/>
  <c r="F6" i="83"/>
  <c r="M28" i="81"/>
  <c r="M26" i="81"/>
  <c r="M6" i="83"/>
  <c r="M28" i="84"/>
  <c r="F42" i="82"/>
  <c r="F37" i="83"/>
  <c r="M23" i="80"/>
  <c r="F8" i="82"/>
  <c r="M22" i="80"/>
  <c r="M27" i="82"/>
  <c r="M24" i="82"/>
  <c r="M24" i="81"/>
  <c r="J15" i="81"/>
  <c r="M8" i="81"/>
  <c r="F37" i="80"/>
  <c r="M23" i="83"/>
  <c r="M9" i="83"/>
  <c r="F36" i="81"/>
  <c r="F8" i="80"/>
  <c r="M22" i="84"/>
  <c r="F42" i="84"/>
  <c r="M8" i="83"/>
  <c r="C76" i="81"/>
  <c r="J15" i="84"/>
  <c r="F9" i="82"/>
  <c r="M6" i="84"/>
  <c r="M8" i="84"/>
  <c r="M24" i="83"/>
  <c r="F38" i="82"/>
  <c r="F40" i="80"/>
  <c r="M24" i="84"/>
  <c r="F16" i="80"/>
  <c r="M26" i="82"/>
  <c r="F36" i="84"/>
  <c r="M26" i="84"/>
  <c r="M28" i="82"/>
  <c r="J15" i="80"/>
  <c r="M26" i="80"/>
  <c r="F26" i="80"/>
  <c r="M28" i="80"/>
  <c r="F42" i="80"/>
  <c r="F37" i="82"/>
  <c r="M8" i="82"/>
  <c r="M6" i="81"/>
  <c r="F13" i="80"/>
  <c r="F38" i="83"/>
  <c r="F13" i="81"/>
  <c r="M23" i="84"/>
  <c r="J15" i="82"/>
  <c r="M9" i="84"/>
  <c r="F40" i="82"/>
  <c r="F38" i="84"/>
  <c r="F26" i="84"/>
  <c r="M9" i="80"/>
  <c r="M9" i="82"/>
  <c r="F26" i="82"/>
  <c r="M8" i="80"/>
  <c r="J15" i="83"/>
  <c r="F6" i="82"/>
  <c r="F38" i="80"/>
  <c r="F40" i="81"/>
  <c r="F13" i="83"/>
  <c r="M22" i="83"/>
  <c r="F42" i="83"/>
  <c r="M23" i="82"/>
  <c r="F37" i="84"/>
  <c r="M6" i="80"/>
  <c r="M27" i="80"/>
  <c r="F16" i="82"/>
  <c r="F9" i="80"/>
  <c r="F6" i="84"/>
  <c r="F16" i="84"/>
  <c r="F36" i="82"/>
  <c r="M27" i="83"/>
  <c r="F8" i="81"/>
  <c r="F36" i="80"/>
  <c r="F26" i="83"/>
  <c r="M22" i="81"/>
  <c r="M24" i="80"/>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E8" i="49"/>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Q52" i="67"/>
  <c r="AC11" i="37"/>
  <c r="W11" i="37"/>
  <c r="W11" i="34"/>
  <c r="AC11" i="34"/>
  <c r="C13" i="12"/>
  <c r="AG6" i="1"/>
  <c r="J7" i="33"/>
  <c r="W7" i="33"/>
  <c r="F7" i="33"/>
  <c r="S7" i="33"/>
  <c r="H7" i="33"/>
  <c r="AB7" i="33"/>
  <c r="T48" i="33"/>
  <c r="G48" i="33"/>
  <c r="AA7" i="33"/>
  <c r="R48" i="33"/>
  <c r="H112" i="9"/>
  <c r="D21" i="53"/>
  <c r="B39" i="72"/>
  <c r="H111" i="9"/>
  <c r="D126" i="9"/>
  <c r="D59" i="9"/>
  <c r="M55" i="9"/>
  <c r="D19" i="53"/>
  <c r="C65" i="40"/>
  <c r="D63" i="40"/>
  <c r="B71" i="39"/>
  <c r="B8" i="49"/>
  <c r="E5" i="49"/>
  <c r="B9" i="49"/>
  <c r="B16" i="49"/>
  <c r="E7" i="12"/>
  <c r="H7" i="12"/>
  <c r="D7" i="12"/>
  <c r="E11" i="49"/>
  <c r="B4" i="49"/>
  <c r="E10" i="49"/>
  <c r="E16" i="49"/>
  <c r="E6" i="49"/>
  <c r="E7"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M11" i="1"/>
  <c r="O11" i="1"/>
  <c r="P11" i="1"/>
  <c r="E15" i="6"/>
  <c r="E65" i="39"/>
  <c r="M9" i="1"/>
  <c r="O9" i="1"/>
  <c r="P9" i="1"/>
  <c r="M6" i="1"/>
  <c r="O6" i="1"/>
  <c r="P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59" i="40"/>
  <c r="T12" i="1"/>
  <c r="E61" i="39"/>
  <c r="E56" i="40"/>
  <c r="F30" i="6"/>
  <c r="E28" i="6"/>
  <c r="AZ13" i="3"/>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H7" i="79"/>
  <c r="B13" i="70"/>
  <c r="B12" i="70"/>
  <c r="AO12" i="1"/>
  <c r="F35" i="67"/>
  <c r="D2" i="33"/>
  <c r="C76" i="78"/>
  <c r="M22" i="67"/>
  <c r="D3" i="73"/>
  <c r="M26" i="67"/>
  <c r="E2" i="68"/>
  <c r="M29" i="84"/>
  <c r="L48" i="83"/>
  <c r="F41" i="67"/>
  <c r="L48" i="77"/>
  <c r="M6" i="15"/>
  <c r="M8" i="67"/>
  <c r="F26" i="77"/>
  <c r="F7" i="82"/>
  <c r="L48" i="15"/>
  <c r="M29" i="81"/>
  <c r="L47" i="82"/>
  <c r="M6" i="67"/>
  <c r="L48" i="81"/>
  <c r="F9" i="67"/>
  <c r="M9" i="77"/>
  <c r="J15" i="77"/>
  <c r="F5" i="73"/>
  <c r="M27" i="67"/>
  <c r="E13" i="76"/>
  <c r="J15" i="78"/>
  <c r="F7" i="83"/>
  <c r="M28" i="67"/>
  <c r="E8" i="76"/>
  <c r="M8" i="77"/>
  <c r="F40" i="15"/>
  <c r="F42" i="78"/>
  <c r="M23" i="78"/>
  <c r="B12" i="76"/>
  <c r="F16" i="78"/>
  <c r="F4" i="73"/>
  <c r="M8" i="15"/>
  <c r="M27" i="15"/>
  <c r="E12" i="76"/>
  <c r="M28" i="78"/>
  <c r="F43" i="82"/>
  <c r="F35" i="78"/>
  <c r="B13" i="76"/>
  <c r="F6" i="15"/>
  <c r="B7" i="76"/>
  <c r="C16" i="82"/>
  <c r="B11" i="76"/>
  <c r="M29" i="83"/>
  <c r="M21" i="67"/>
  <c r="D4" i="73"/>
  <c r="F26" i="15"/>
  <c r="M27" i="77"/>
  <c r="F13" i="67"/>
  <c r="M26" i="15"/>
  <c r="C16" i="80"/>
  <c r="M26" i="78"/>
  <c r="F43" i="80"/>
  <c r="L48" i="84"/>
  <c r="D6" i="73"/>
  <c r="M24" i="77"/>
  <c r="M23" i="77"/>
  <c r="F7" i="73"/>
  <c r="L47" i="80"/>
  <c r="M22" i="77"/>
  <c r="F6" i="73"/>
  <c r="F40" i="67"/>
  <c r="F37" i="67"/>
  <c r="M22" i="78"/>
  <c r="F42" i="77"/>
  <c r="M29" i="80"/>
  <c r="L48" i="80"/>
  <c r="F36" i="15"/>
  <c r="L47" i="67"/>
  <c r="M21" i="78"/>
  <c r="F13" i="15"/>
  <c r="B9" i="76"/>
  <c r="F9" i="77"/>
  <c r="F37" i="77"/>
  <c r="F9" i="15"/>
  <c r="M6" i="78"/>
  <c r="F38" i="67"/>
  <c r="F36" i="77"/>
  <c r="M6" i="77"/>
  <c r="L48" i="82"/>
  <c r="M28" i="77"/>
  <c r="F13" i="77"/>
  <c r="M9" i="78"/>
  <c r="F6" i="67"/>
  <c r="L48" i="78"/>
  <c r="C76" i="77"/>
  <c r="M21" i="77"/>
  <c r="F20" i="31"/>
  <c r="L47" i="84"/>
  <c r="M9" i="67"/>
  <c r="B10" i="76"/>
  <c r="L47" i="77"/>
  <c r="F8" i="77"/>
  <c r="F7" i="80"/>
  <c r="C76" i="67"/>
  <c r="M28" i="15"/>
  <c r="F7" i="15"/>
  <c r="F36" i="78"/>
  <c r="C16" i="84"/>
  <c r="M29" i="77"/>
  <c r="F6" i="78"/>
  <c r="M24" i="67"/>
  <c r="F43" i="67"/>
  <c r="C14" i="78"/>
  <c r="F43" i="83"/>
  <c r="M29" i="67"/>
  <c r="C16" i="81"/>
  <c r="M29" i="78"/>
  <c r="F40" i="77"/>
  <c r="F8" i="78"/>
  <c r="D2" i="35"/>
  <c r="F16" i="15"/>
  <c r="F38" i="78"/>
  <c r="F16" i="77"/>
  <c r="M8" i="78"/>
  <c r="F26" i="67"/>
  <c r="F9" i="78"/>
  <c r="F37" i="15"/>
  <c r="J15" i="15"/>
  <c r="L47" i="83"/>
  <c r="F7" i="78"/>
  <c r="F8" i="15"/>
  <c r="F43" i="78"/>
  <c r="F38" i="15"/>
  <c r="D2" i="36"/>
  <c r="D7" i="73"/>
  <c r="E10" i="76"/>
  <c r="F8" i="67"/>
  <c r="F7" i="84"/>
  <c r="F41" i="78"/>
  <c r="F43" i="81"/>
  <c r="F42" i="67"/>
  <c r="L47" i="81"/>
  <c r="D2" i="37"/>
  <c r="F36" i="67"/>
  <c r="F41" i="77"/>
  <c r="F7" i="81"/>
  <c r="F43" i="15"/>
  <c r="F7" i="77"/>
  <c r="D5" i="73"/>
  <c r="L47" i="78"/>
  <c r="C14" i="77"/>
  <c r="M23" i="15"/>
  <c r="F37" i="78"/>
  <c r="M29" i="15"/>
  <c r="M23" i="67"/>
  <c r="F40" i="78"/>
  <c r="M27" i="78"/>
  <c r="F43" i="77"/>
  <c r="B8" i="76"/>
  <c r="M22" i="15"/>
  <c r="E11" i="76"/>
  <c r="F35" i="77"/>
  <c r="C76" i="15"/>
  <c r="M29" i="82"/>
  <c r="F6" i="77"/>
  <c r="L47" i="15"/>
  <c r="E9" i="76"/>
  <c r="M9" i="15"/>
  <c r="M24" i="15"/>
  <c r="F43" i="84"/>
  <c r="F16" i="67"/>
  <c r="AO13" i="1"/>
  <c r="F26" i="78"/>
  <c r="F7" i="67"/>
  <c r="E7" i="76"/>
  <c r="D2" i="21"/>
  <c r="E2" i="69"/>
  <c r="D2" i="79"/>
  <c r="M24" i="78"/>
  <c r="M26" i="77"/>
  <c r="D2" i="34"/>
  <c r="L48" i="67"/>
  <c r="F3" i="73"/>
  <c r="F13" i="78"/>
  <c r="J15" i="67"/>
  <c r="F38" i="77"/>
  <c r="F42" i="15"/>
  <c r="B38" i="72"/>
  <c r="D20" i="53"/>
  <c r="B40" i="72"/>
  <c r="F7" i="79"/>
  <c r="J7" i="35"/>
  <c r="F7" i="35"/>
  <c r="F7" i="37"/>
  <c r="J7" i="37"/>
  <c r="H7" i="21"/>
  <c r="F7" i="21"/>
  <c r="E33" i="43"/>
  <c r="D65" i="40"/>
  <c r="E63" i="40"/>
  <c r="E60" i="40"/>
  <c r="O7" i="1"/>
  <c r="C27" i="15"/>
  <c r="L58" i="77"/>
  <c r="Q60" i="77"/>
  <c r="M59" i="77"/>
  <c r="N59" i="77"/>
  <c r="L59" i="77"/>
  <c r="Q74" i="77"/>
  <c r="F63" i="67"/>
  <c r="C62" i="67"/>
  <c r="C34" i="67"/>
  <c r="F65" i="77"/>
  <c r="F64" i="67"/>
  <c r="F69" i="67"/>
  <c r="F71" i="15"/>
  <c r="F71" i="84"/>
  <c r="F51" i="77"/>
  <c r="F64" i="15"/>
  <c r="F66" i="15"/>
  <c r="F69" i="77"/>
  <c r="I54" i="81"/>
  <c r="J57" i="81"/>
  <c r="J55" i="81"/>
  <c r="J58" i="81"/>
  <c r="Q50" i="81"/>
  <c r="J53" i="81"/>
  <c r="L56" i="81"/>
  <c r="F68" i="77"/>
  <c r="L59" i="15"/>
  <c r="Q61" i="15"/>
  <c r="N59" i="15"/>
  <c r="M59" i="15"/>
  <c r="Q71" i="77"/>
  <c r="M59" i="82"/>
  <c r="N59" i="82"/>
  <c r="L59" i="82"/>
  <c r="Q61" i="82"/>
  <c r="M7" i="77"/>
  <c r="F50" i="77"/>
  <c r="M7" i="67"/>
  <c r="J6" i="67"/>
  <c r="F50" i="67"/>
  <c r="Q71" i="67"/>
  <c r="C34" i="77"/>
  <c r="F63" i="77"/>
  <c r="C62" i="77"/>
  <c r="M7" i="81"/>
  <c r="J6" i="81"/>
  <c r="C6" i="81"/>
  <c r="F50" i="81"/>
  <c r="C49" i="81"/>
  <c r="F71" i="77"/>
  <c r="F65" i="15"/>
  <c r="C6" i="15"/>
  <c r="I54" i="77"/>
  <c r="J57" i="77"/>
  <c r="J55" i="77"/>
  <c r="J58" i="77"/>
  <c r="Q50" i="77"/>
  <c r="L56" i="77"/>
  <c r="C6" i="80"/>
  <c r="F50" i="80"/>
  <c r="C49" i="80"/>
  <c r="M7" i="80"/>
  <c r="J6" i="80"/>
  <c r="F68" i="67"/>
  <c r="F51" i="67"/>
  <c r="F68" i="15"/>
  <c r="C27" i="77"/>
  <c r="F71" i="67"/>
  <c r="L59" i="81"/>
  <c r="Q74" i="81"/>
  <c r="M59" i="81"/>
  <c r="N59" i="81"/>
  <c r="L58" i="81"/>
  <c r="Q60" i="81"/>
  <c r="B20" i="31"/>
  <c r="L59" i="84"/>
  <c r="Q74" i="84"/>
  <c r="M59" i="84"/>
  <c r="N59" i="84"/>
  <c r="M59" i="67"/>
  <c r="N59" i="67"/>
  <c r="L59" i="67"/>
  <c r="Q61" i="67"/>
  <c r="L58" i="67"/>
  <c r="Q60" i="67"/>
  <c r="F71" i="81"/>
  <c r="I1" i="73"/>
  <c r="B39" i="1"/>
  <c r="M11" i="84"/>
  <c r="F70" i="67"/>
  <c r="I54" i="67"/>
  <c r="L56" i="67"/>
  <c r="J57" i="67"/>
  <c r="J55" i="67"/>
  <c r="J58" i="67"/>
  <c r="Q50" i="67"/>
  <c r="J20" i="77"/>
  <c r="F51" i="15"/>
  <c r="F66" i="67"/>
  <c r="F71" i="80"/>
  <c r="F66" i="77"/>
  <c r="L59" i="83"/>
  <c r="Q61" i="83"/>
  <c r="M59" i="83"/>
  <c r="N59" i="83"/>
  <c r="C6" i="67"/>
  <c r="F50" i="15"/>
  <c r="M7" i="15"/>
  <c r="J6" i="15"/>
  <c r="Q71" i="15"/>
  <c r="L59" i="80"/>
  <c r="Q74" i="80"/>
  <c r="N59" i="80"/>
  <c r="M59" i="80"/>
  <c r="F65" i="67"/>
  <c r="C27" i="67"/>
  <c r="F50" i="84"/>
  <c r="C49" i="84"/>
  <c r="M7" i="84"/>
  <c r="J6" i="84"/>
  <c r="C6" i="84"/>
  <c r="C6" i="82"/>
  <c r="M7" i="82"/>
  <c r="J6" i="82"/>
  <c r="F50" i="82"/>
  <c r="C49" i="82"/>
  <c r="F71" i="82"/>
  <c r="K1" i="73"/>
  <c r="E20" i="43"/>
  <c r="P17" i="43"/>
  <c r="J20" i="67"/>
  <c r="F64" i="77"/>
  <c r="C6" i="77"/>
  <c r="E16" i="6"/>
  <c r="AZ52" i="3"/>
  <c r="AZ31" i="3"/>
  <c r="AZ5"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61" i="80"/>
  <c r="Q61" i="84"/>
  <c r="Q61" i="81"/>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C48" i="69"/>
  <c r="C30" i="69"/>
  <c r="C30" i="11"/>
  <c r="C48" i="11"/>
  <c r="C30" i="68"/>
  <c r="C48" i="68"/>
  <c r="K4" i="4"/>
  <c r="B46" i="48"/>
  <c r="B4" i="72"/>
  <c r="G38" i="43"/>
  <c r="I38" i="43"/>
  <c r="E38" i="43"/>
  <c r="E35" i="43"/>
  <c r="G35" i="43"/>
  <c r="I35" i="43"/>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J6" i="77"/>
  <c r="M11" i="77"/>
  <c r="Q73" i="77"/>
  <c r="C16" i="15"/>
  <c r="C16" i="67"/>
  <c r="C14" i="67"/>
  <c r="G1" i="73"/>
  <c r="C17" i="78"/>
  <c r="C17" i="77"/>
  <c r="C16" i="77"/>
  <c r="C17" i="67"/>
  <c r="C16" i="83"/>
  <c r="C16" i="78"/>
  <c r="Q74" i="67"/>
  <c r="J10" i="77"/>
  <c r="J5" i="77"/>
  <c r="F63" i="40"/>
  <c r="E65" i="40"/>
  <c r="O17" i="43"/>
  <c r="Q73" i="81"/>
  <c r="F11" i="81"/>
  <c r="C10" i="81"/>
  <c r="C5" i="81"/>
  <c r="F11" i="15"/>
  <c r="C10" i="15"/>
  <c r="C5" i="15"/>
  <c r="Q74" i="15"/>
  <c r="F11" i="83"/>
  <c r="C10" i="83"/>
  <c r="C5" i="83"/>
  <c r="Q61" i="77"/>
  <c r="M11" i="67"/>
  <c r="J10" i="67"/>
  <c r="J5" i="67"/>
  <c r="J24" i="67"/>
  <c r="M11" i="78"/>
  <c r="Q73" i="67"/>
  <c r="N17" i="43"/>
  <c r="F11" i="80"/>
  <c r="C53" i="80"/>
  <c r="C48" i="80"/>
  <c r="F11" i="82"/>
  <c r="C53" i="82"/>
  <c r="C48" i="82"/>
  <c r="F11" i="84"/>
  <c r="C10" i="84"/>
  <c r="C5" i="84"/>
  <c r="F1" i="81"/>
  <c r="Q74" i="82"/>
  <c r="J10" i="84"/>
  <c r="J5" i="84"/>
  <c r="J26" i="84"/>
  <c r="C49" i="67"/>
  <c r="Q74" i="83"/>
  <c r="C49" i="15"/>
  <c r="C49" i="77"/>
  <c r="F11" i="67"/>
  <c r="C10" i="67"/>
  <c r="C5" i="67"/>
  <c r="M11" i="15"/>
  <c r="J10" i="15"/>
  <c r="J5" i="15"/>
  <c r="J24" i="15"/>
  <c r="F11" i="77"/>
  <c r="C53" i="77"/>
  <c r="F11" i="78"/>
  <c r="C10" i="78"/>
  <c r="C5" i="78"/>
  <c r="M17" i="43"/>
  <c r="M11" i="80"/>
  <c r="J10" i="80"/>
  <c r="J5" i="80"/>
  <c r="J24" i="80"/>
  <c r="M11" i="81"/>
  <c r="J10" i="81"/>
  <c r="J5" i="81"/>
  <c r="J26" i="81"/>
  <c r="M11" i="82"/>
  <c r="J10" i="82"/>
  <c r="J5" i="82"/>
  <c r="J24" i="82"/>
  <c r="M11" i="83"/>
  <c r="J10" i="83"/>
  <c r="J5" i="83"/>
  <c r="J26" i="83"/>
  <c r="Q52" i="81"/>
  <c r="P7" i="1"/>
  <c r="O10" i="1"/>
  <c r="P10" i="1"/>
  <c r="B40" i="1"/>
  <c r="F24" i="83"/>
  <c r="C18" i="67"/>
  <c r="C15" i="67"/>
  <c r="Q60" i="15"/>
  <c r="Q73" i="80"/>
  <c r="K25" i="6"/>
  <c r="M25" i="6"/>
  <c r="I25" i="6"/>
  <c r="S25" i="6"/>
  <c r="K21" i="6"/>
  <c r="K26" i="6"/>
  <c r="M26" i="6"/>
  <c r="I26" i="6"/>
  <c r="S26" i="6"/>
  <c r="K24" i="6"/>
  <c r="F1" i="80"/>
  <c r="F1" i="15"/>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C53" i="84"/>
  <c r="C48" i="84"/>
  <c r="C53" i="81"/>
  <c r="C48" i="81"/>
  <c r="Q73" i="78"/>
  <c r="C49" i="78"/>
  <c r="Q61" i="78"/>
  <c r="J10" i="78"/>
  <c r="J5" i="78"/>
  <c r="J24"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O14" i="1"/>
  <c r="P14" i="1"/>
  <c r="C34" i="69"/>
  <c r="D3" i="79"/>
  <c r="M18" i="9"/>
  <c r="B118" i="9"/>
  <c r="B14" i="74"/>
  <c r="B1" i="74"/>
  <c r="D3" i="21"/>
  <c r="E6" i="6"/>
  <c r="C17" i="4"/>
  <c r="B4" i="52"/>
  <c r="B43" i="72"/>
  <c r="L18" i="9"/>
  <c r="D3" i="37"/>
  <c r="D3" i="34"/>
  <c r="D3" i="33"/>
  <c r="B2" i="33"/>
  <c r="B3" i="33"/>
  <c r="D19" i="11"/>
  <c r="D37" i="11"/>
  <c r="D14" i="12"/>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AE7" i="1"/>
  <c r="C17" i="83"/>
  <c r="C14" i="80"/>
  <c r="AE6" i="1"/>
  <c r="C17" i="81"/>
  <c r="AE8" i="1"/>
  <c r="C17" i="15"/>
  <c r="AE9" i="1"/>
  <c r="F41" i="80"/>
  <c r="AE11" i="1"/>
  <c r="C17" i="80"/>
  <c r="F41" i="81"/>
  <c r="AE10" i="1"/>
  <c r="C17" i="84"/>
  <c r="C17" i="82"/>
  <c r="G63" i="40"/>
  <c r="F65" i="40"/>
  <c r="C53" i="15"/>
  <c r="C48" i="15"/>
  <c r="C66" i="15"/>
  <c r="C10" i="82"/>
  <c r="C5" i="82"/>
  <c r="C38" i="82"/>
  <c r="F25" i="12"/>
  <c r="C26" i="12"/>
  <c r="D25" i="12"/>
  <c r="C10" i="77"/>
  <c r="C5" i="77"/>
  <c r="C32" i="77"/>
  <c r="J26" i="67"/>
  <c r="J29" i="67"/>
  <c r="F24" i="78"/>
  <c r="C24" i="78"/>
  <c r="F22" i="68"/>
  <c r="C44" i="68"/>
  <c r="D41" i="68"/>
  <c r="F22" i="11"/>
  <c r="C23" i="11"/>
  <c r="C53" i="67"/>
  <c r="C48" i="67"/>
  <c r="C66" i="67"/>
  <c r="C19" i="67"/>
  <c r="C20" i="67"/>
  <c r="C26" i="67"/>
  <c r="C48" i="77"/>
  <c r="C66" i="77"/>
  <c r="C10" i="80"/>
  <c r="C5" i="80"/>
  <c r="C32" i="80"/>
  <c r="F24" i="80"/>
  <c r="C24" i="80"/>
  <c r="C53" i="83"/>
  <c r="C48" i="83"/>
  <c r="C66" i="83"/>
  <c r="F24" i="67"/>
  <c r="C24" i="67"/>
  <c r="F22" i="69"/>
  <c r="C26" i="69"/>
  <c r="D22" i="69"/>
  <c r="F24" i="15"/>
  <c r="C24" i="15"/>
  <c r="F24" i="77"/>
  <c r="C24" i="77"/>
  <c r="J18" i="67"/>
  <c r="J24" i="81"/>
  <c r="C53" i="78"/>
  <c r="C48" i="78"/>
  <c r="C60" i="78"/>
  <c r="J26" i="15"/>
  <c r="J18" i="15"/>
  <c r="J18" i="80"/>
  <c r="J26" i="82"/>
  <c r="J26" i="80"/>
  <c r="J29" i="80"/>
  <c r="J24" i="84"/>
  <c r="J18" i="82"/>
  <c r="J18" i="84"/>
  <c r="J18" i="81"/>
  <c r="F24" i="81"/>
  <c r="C24" i="81"/>
  <c r="P16" i="1"/>
  <c r="C11" i="12"/>
  <c r="O16" i="1"/>
  <c r="F24" i="84"/>
  <c r="C24" i="84"/>
  <c r="F24" i="82"/>
  <c r="C24" i="82"/>
  <c r="H6" i="3"/>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0"/>
  <c r="F69" i="81"/>
  <c r="J29" i="81"/>
  <c r="J26" i="78"/>
  <c r="J29" i="78"/>
  <c r="S16" i="1"/>
  <c r="C15" i="80"/>
  <c r="C18" i="80"/>
  <c r="E11" i="70"/>
  <c r="E8" i="70"/>
  <c r="E7" i="70"/>
  <c r="E10" i="70"/>
  <c r="E9" i="70"/>
  <c r="H10" i="40"/>
  <c r="J10" i="39"/>
  <c r="F10" i="40"/>
  <c r="F10" i="39"/>
  <c r="H10" i="39"/>
  <c r="J10" i="40"/>
  <c r="J18" i="78"/>
  <c r="C24" i="83"/>
  <c r="C38" i="84"/>
  <c r="C32" i="84"/>
  <c r="C66" i="84"/>
  <c r="C60" i="84"/>
  <c r="C38" i="83"/>
  <c r="C32" i="83"/>
  <c r="C66" i="82"/>
  <c r="C60" i="82"/>
  <c r="C66" i="81"/>
  <c r="C60" i="81"/>
  <c r="C38" i="81"/>
  <c r="C32" i="81"/>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C23" i="78"/>
  <c r="C29" i="78"/>
  <c r="C33" i="78"/>
  <c r="J18" i="77"/>
  <c r="J26" i="77"/>
  <c r="J29" i="77"/>
  <c r="J24" i="77"/>
  <c r="C38" i="77"/>
  <c r="C32" i="67"/>
  <c r="C38" i="67"/>
  <c r="C32" i="78"/>
  <c r="C38" i="78"/>
  <c r="C32" i="15"/>
  <c r="C38" i="15"/>
  <c r="F41" i="84"/>
  <c r="F41" i="83"/>
  <c r="C14" i="84"/>
  <c r="F41" i="15"/>
  <c r="F41" i="82"/>
  <c r="C14" i="83"/>
  <c r="C14" i="82"/>
  <c r="C14" i="15"/>
  <c r="C14" i="81"/>
  <c r="C60" i="15"/>
  <c r="C26" i="68"/>
  <c r="D22" i="68"/>
  <c r="G65" i="40"/>
  <c r="H63" i="40"/>
  <c r="C60" i="77"/>
  <c r="C60" i="67"/>
  <c r="C26" i="11"/>
  <c r="D22" i="11"/>
  <c r="C44" i="11"/>
  <c r="D41" i="11"/>
  <c r="C32" i="82"/>
  <c r="C23" i="67"/>
  <c r="C29" i="67"/>
  <c r="Q49" i="67"/>
  <c r="C44" i="69"/>
  <c r="D41" i="69"/>
  <c r="C23" i="77"/>
  <c r="C29" i="77"/>
  <c r="C13" i="77"/>
  <c r="C38" i="80"/>
  <c r="C60" i="83"/>
  <c r="J29" i="15"/>
  <c r="F69" i="15"/>
  <c r="C15" i="12"/>
  <c r="C12" i="12"/>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N16" i="1"/>
  <c r="L16" i="1"/>
  <c r="R26" i="6"/>
  <c r="R24" i="6"/>
  <c r="R11" i="1"/>
  <c r="R22" i="6"/>
  <c r="R9" i="1"/>
  <c r="R25" i="6"/>
  <c r="C10" i="68"/>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F35" i="81"/>
  <c r="M21" i="15"/>
  <c r="M21" i="82"/>
  <c r="M21" i="84"/>
  <c r="F35" i="83"/>
  <c r="M21" i="81"/>
  <c r="F35" i="84"/>
  <c r="M21" i="83"/>
  <c r="F35" i="82"/>
  <c r="F35" i="15"/>
  <c r="J59" i="77"/>
  <c r="J60" i="77"/>
  <c r="Q48" i="77"/>
  <c r="H65" i="40"/>
  <c r="I63" i="40"/>
  <c r="J59" i="67"/>
  <c r="J60" i="67"/>
  <c r="Q48" i="67"/>
  <c r="C33" i="77"/>
  <c r="C31" i="77"/>
  <c r="J19" i="67"/>
  <c r="J17" i="67"/>
  <c r="Q49" i="77"/>
  <c r="C57" i="77"/>
  <c r="C64" i="77"/>
  <c r="C33" i="67"/>
  <c r="C31" i="67"/>
  <c r="J14" i="67"/>
  <c r="J22" i="67"/>
  <c r="J14" i="77"/>
  <c r="J13" i="77"/>
  <c r="J23" i="77"/>
  <c r="C36" i="77"/>
  <c r="J19" i="77"/>
  <c r="J17" i="77"/>
  <c r="C57" i="67"/>
  <c r="C64" i="67"/>
  <c r="C36" i="67"/>
  <c r="C13" i="67"/>
  <c r="C56" i="67"/>
  <c r="C65" i="67"/>
  <c r="C75" i="78"/>
  <c r="C56" i="78"/>
  <c r="C65" i="78"/>
  <c r="F34" i="11"/>
  <c r="F34" i="68"/>
  <c r="F11" i="12"/>
  <c r="C14" i="12"/>
  <c r="C16" i="12"/>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20" i="15"/>
  <c r="C26" i="15"/>
  <c r="C19" i="83"/>
  <c r="C20" i="83"/>
  <c r="C26" i="83"/>
  <c r="C19" i="84"/>
  <c r="C20" i="84"/>
  <c r="C23" i="84"/>
  <c r="C19" i="82"/>
  <c r="C20" i="82"/>
  <c r="C23" i="82"/>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D37" i="69"/>
  <c r="C37" i="69"/>
  <c r="C33" i="69"/>
  <c r="D37" i="68"/>
  <c r="F50" i="11"/>
  <c r="F50" i="68"/>
  <c r="F50" i="69"/>
  <c r="I6" i="6"/>
  <c r="I5" i="6"/>
  <c r="C11" i="39"/>
  <c r="J13" i="78"/>
  <c r="J23" i="78"/>
  <c r="J16" i="78"/>
  <c r="J25" i="78"/>
  <c r="J7" i="34"/>
  <c r="I68" i="39"/>
  <c r="H70" i="39"/>
  <c r="N59" i="34"/>
  <c r="O59" i="34"/>
  <c r="F7" i="34"/>
  <c r="H7" i="34"/>
  <c r="C64" i="78"/>
  <c r="L46" i="78"/>
  <c r="C30" i="78"/>
  <c r="C39" i="78"/>
  <c r="C40" i="78"/>
  <c r="J22" i="77"/>
  <c r="C37" i="77"/>
  <c r="C75" i="77"/>
  <c r="Q70" i="77"/>
  <c r="C56" i="77"/>
  <c r="C65" i="77"/>
  <c r="C61" i="67"/>
  <c r="C59" i="67"/>
  <c r="Q48" i="15"/>
  <c r="C61" i="77"/>
  <c r="C59" i="77"/>
  <c r="F35" i="80"/>
  <c r="M21" i="80"/>
  <c r="L46" i="67"/>
  <c r="L46" i="77"/>
  <c r="I65" i="40"/>
  <c r="J63" i="40"/>
  <c r="J13" i="67"/>
  <c r="J23" i="67"/>
  <c r="C37" i="67"/>
  <c r="Q70" i="67"/>
  <c r="C30" i="77"/>
  <c r="C39" i="77"/>
  <c r="C40" i="77"/>
  <c r="C75" i="67"/>
  <c r="C30" i="67"/>
  <c r="C39" i="67"/>
  <c r="Q69" i="67"/>
  <c r="C37" i="68"/>
  <c r="C58" i="78"/>
  <c r="C67" i="78"/>
  <c r="C68" i="78"/>
  <c r="C71" i="78"/>
  <c r="C36" i="68"/>
  <c r="C34" i="68"/>
  <c r="C36" i="11"/>
  <c r="C37" i="11"/>
  <c r="C34" i="11"/>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9" i="69"/>
  <c r="C43" i="69"/>
  <c r="C42" i="69"/>
  <c r="S7" i="34"/>
  <c r="AA7" i="34"/>
  <c r="R49" i="34"/>
  <c r="AB7" i="34"/>
  <c r="T49" i="34"/>
  <c r="G49" i="34"/>
  <c r="U7" i="34"/>
  <c r="J68" i="39"/>
  <c r="I70" i="39"/>
  <c r="W7" i="34"/>
  <c r="AC7" i="34"/>
  <c r="V49" i="34"/>
  <c r="I49" i="34"/>
  <c r="C80" i="78"/>
  <c r="C79" i="78"/>
  <c r="J16" i="77"/>
  <c r="J25" i="77"/>
  <c r="J16" i="67"/>
  <c r="J25" i="67"/>
  <c r="Q69" i="78"/>
  <c r="Q68" i="78"/>
  <c r="Q65" i="78"/>
  <c r="Q56" i="78"/>
  <c r="Q47" i="78"/>
  <c r="Q53" i="78"/>
  <c r="C43" i="78"/>
  <c r="B2" i="78"/>
  <c r="B3" i="78"/>
  <c r="C83" i="78"/>
  <c r="C82" i="78"/>
  <c r="C58" i="77"/>
  <c r="C67" i="77"/>
  <c r="C68" i="77"/>
  <c r="C58" i="67"/>
  <c r="C67" i="67"/>
  <c r="C68" i="67"/>
  <c r="L51" i="67"/>
  <c r="L51" i="77"/>
  <c r="L51" i="78"/>
  <c r="J65" i="40"/>
  <c r="K63" i="40"/>
  <c r="Q68" i="67"/>
  <c r="Q69" i="77"/>
  <c r="Q68" i="77"/>
  <c r="C80" i="77"/>
  <c r="C79" i="77"/>
  <c r="C80" i="67"/>
  <c r="C79" i="67"/>
  <c r="C40" i="67"/>
  <c r="Q65" i="67"/>
  <c r="C46" i="78"/>
  <c r="Q67" i="78"/>
  <c r="L57" i="78"/>
  <c r="L60" i="78"/>
  <c r="Q66" i="78"/>
  <c r="Q75" i="78"/>
  <c r="C35" i="68"/>
  <c r="C38" i="68"/>
  <c r="C35" i="11"/>
  <c r="C38" i="11"/>
  <c r="C59" i="80"/>
  <c r="C37" i="80"/>
  <c r="J22" i="80"/>
  <c r="C36" i="83"/>
  <c r="C30" i="43"/>
  <c r="E30" i="43"/>
  <c r="C27" i="43"/>
  <c r="E29" i="43"/>
  <c r="C26" i="43"/>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Q57" i="78"/>
  <c r="Q62" i="78"/>
  <c r="C46" i="77"/>
  <c r="C71" i="77"/>
  <c r="C43" i="67"/>
  <c r="Q56" i="77"/>
  <c r="B2" i="77"/>
  <c r="B3" i="77"/>
  <c r="Q65" i="77"/>
  <c r="Q47" i="77"/>
  <c r="Q53" i="77"/>
  <c r="C43" i="77"/>
  <c r="C83" i="77"/>
  <c r="C82" i="77"/>
  <c r="E6" i="76"/>
  <c r="L63" i="40"/>
  <c r="K65" i="40"/>
  <c r="C83" i="67"/>
  <c r="C82" i="67"/>
  <c r="Q47" i="67"/>
  <c r="Q53" i="67"/>
  <c r="D2" i="67"/>
  <c r="B3" i="67"/>
  <c r="Q56" i="67"/>
  <c r="C33" i="11"/>
  <c r="C42" i="11"/>
  <c r="C33" i="68"/>
  <c r="C58" i="80"/>
  <c r="C67" i="80"/>
  <c r="C68" i="80"/>
  <c r="C71" i="80"/>
  <c r="C30" i="80"/>
  <c r="C39" i="80"/>
  <c r="Q69" i="80"/>
  <c r="Q68" i="80"/>
  <c r="C56" i="15"/>
  <c r="C65" i="15"/>
  <c r="J16" i="80"/>
  <c r="J25" i="80"/>
  <c r="E2" i="76"/>
  <c r="B2" i="43"/>
  <c r="C75" i="83"/>
  <c r="C64"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E54" i="34"/>
  <c r="F54" i="34"/>
  <c r="E53" i="34"/>
  <c r="F53" i="34"/>
  <c r="C50" i="34"/>
  <c r="B2" i="34"/>
  <c r="B3" i="34"/>
  <c r="C49" i="34"/>
  <c r="L68" i="39"/>
  <c r="K70" i="39"/>
  <c r="B2" i="67"/>
  <c r="Q66" i="77"/>
  <c r="Q75" i="77"/>
  <c r="Q57" i="77"/>
  <c r="Q62" i="77"/>
  <c r="Q57" i="67"/>
  <c r="Q62" i="67"/>
  <c r="Q66" i="67"/>
  <c r="Q75" i="67"/>
  <c r="L51" i="84"/>
  <c r="B6" i="76"/>
  <c r="L51" i="81"/>
  <c r="L51" i="82"/>
  <c r="L65" i="40"/>
  <c r="M63" i="40"/>
  <c r="C39" i="11"/>
  <c r="C43" i="11"/>
  <c r="C41" i="11"/>
  <c r="C58" i="15"/>
  <c r="C67" i="15"/>
  <c r="C68" i="15"/>
  <c r="C71" i="15"/>
  <c r="C42" i="68"/>
  <c r="C39" i="68"/>
  <c r="C40" i="80"/>
  <c r="B2" i="80"/>
  <c r="C8" i="12"/>
  <c r="C80" i="80"/>
  <c r="C79" i="80"/>
  <c r="C80" i="15"/>
  <c r="C79" i="15"/>
  <c r="B2" i="76"/>
  <c r="B3" i="76"/>
  <c r="B3" i="43"/>
  <c r="Q69" i="83"/>
  <c r="Q68" i="83"/>
  <c r="C58" i="83"/>
  <c r="C67" i="83"/>
  <c r="C68" i="83"/>
  <c r="C71" i="83"/>
  <c r="C80" i="83"/>
  <c r="C79" i="83"/>
  <c r="Q68" i="15"/>
  <c r="L57" i="83"/>
  <c r="L60" i="83"/>
  <c r="Q66" i="83"/>
  <c r="L57" i="15"/>
  <c r="L60" i="15"/>
  <c r="Q66"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3"/>
  <c r="AO6" i="1"/>
  <c r="L51" i="15"/>
  <c r="L51" i="80"/>
  <c r="M65" i="40"/>
  <c r="N63" i="40"/>
  <c r="Q67" i="15"/>
  <c r="C46" i="11"/>
  <c r="C45" i="11"/>
  <c r="Q67" i="80"/>
  <c r="C49" i="11"/>
  <c r="C51" i="11"/>
  <c r="C43" i="68"/>
  <c r="C41" i="68"/>
  <c r="C46" i="68"/>
  <c r="C45" i="68"/>
  <c r="Q56" i="80"/>
  <c r="Q62" i="80"/>
  <c r="C83" i="80"/>
  <c r="C82" i="80"/>
  <c r="C46" i="80"/>
  <c r="C43" i="80"/>
  <c r="B6" i="70"/>
  <c r="B3" i="80"/>
  <c r="C6" i="12"/>
  <c r="Q65" i="80"/>
  <c r="Q75" i="80"/>
  <c r="Q47" i="80"/>
  <c r="Q53" i="80"/>
  <c r="C46" i="83"/>
  <c r="Q67" i="83"/>
  <c r="Q57" i="84"/>
  <c r="Q75" i="83"/>
  <c r="Q65" i="15"/>
  <c r="Q75" i="15"/>
  <c r="C46" i="15"/>
  <c r="Q47" i="15"/>
  <c r="Q53" i="15"/>
  <c r="C43" i="15"/>
  <c r="C83" i="15"/>
  <c r="C82" i="15"/>
  <c r="Q56" i="15"/>
  <c r="L46" i="15"/>
  <c r="B2" i="15"/>
  <c r="E8" i="12"/>
  <c r="Q57" i="15"/>
  <c r="L46" i="83"/>
  <c r="B2" i="83"/>
  <c r="Q57" i="83"/>
  <c r="Q62" i="83"/>
  <c r="Q66" i="81"/>
  <c r="Q57" i="82"/>
  <c r="Q57" i="81"/>
  <c r="Q66" i="82"/>
  <c r="Q66" i="84"/>
  <c r="C46" i="84"/>
  <c r="B2" i="84"/>
  <c r="H8" i="12"/>
  <c r="Q56" i="84"/>
  <c r="C83" i="84"/>
  <c r="C82" i="84"/>
  <c r="Q47" i="84"/>
  <c r="Q53" i="84"/>
  <c r="Q65" i="84"/>
  <c r="C43" i="84"/>
  <c r="C71" i="82"/>
  <c r="C46" i="82"/>
  <c r="C71" i="81"/>
  <c r="C46" i="81"/>
  <c r="Q47" i="82"/>
  <c r="Q53" i="82"/>
  <c r="Q56" i="82"/>
  <c r="C83" i="82"/>
  <c r="C82" i="82"/>
  <c r="Q65" i="82"/>
  <c r="C43" i="82"/>
  <c r="Q56" i="81"/>
  <c r="B2" i="81"/>
  <c r="D8" i="12"/>
  <c r="C83" i="81"/>
  <c r="C82" i="81"/>
  <c r="Q65" i="81"/>
  <c r="Q47" i="81"/>
  <c r="Q53" i="81"/>
  <c r="C43" i="81"/>
  <c r="B2" i="82"/>
  <c r="F8" i="12"/>
  <c r="N68" i="39"/>
  <c r="M70" i="39"/>
  <c r="AO11" i="1"/>
  <c r="AO9" i="1"/>
  <c r="AO10" i="1"/>
  <c r="AO8" i="1"/>
  <c r="AO7" i="1"/>
  <c r="O63" i="40"/>
  <c r="O65" i="40"/>
  <c r="J7" i="40"/>
  <c r="N65" i="40"/>
  <c r="C49" i="68"/>
  <c r="C51" i="68"/>
  <c r="B3" i="83"/>
  <c r="G6" i="12"/>
  <c r="G8" i="12"/>
  <c r="C4" i="12"/>
  <c r="Q62" i="84"/>
  <c r="Q62" i="15"/>
  <c r="B10" i="70"/>
  <c r="B8" i="70"/>
  <c r="B3" i="15"/>
  <c r="E6" i="12"/>
  <c r="Q75" i="81"/>
  <c r="Q75" i="82"/>
  <c r="Q62" i="82"/>
  <c r="Q62" i="81"/>
  <c r="Q75" i="84"/>
  <c r="B11" i="70"/>
  <c r="B9" i="70"/>
  <c r="B7" i="70"/>
  <c r="B3" i="84"/>
  <c r="B3" i="82"/>
  <c r="F6" i="12"/>
  <c r="B3" i="81"/>
  <c r="O68" i="39"/>
  <c r="O70" i="39"/>
  <c r="N70" i="39"/>
  <c r="AC7" i="40"/>
  <c r="V42" i="40"/>
  <c r="I42" i="40"/>
  <c r="W7" i="40"/>
  <c r="H7" i="40"/>
  <c r="F7" i="40"/>
  <c r="D6" i="12"/>
  <c r="H6" i="12"/>
  <c r="C31" i="12"/>
  <c r="C23" i="12"/>
  <c r="B2" i="70"/>
  <c r="J7" i="39"/>
  <c r="F7" i="39"/>
  <c r="H7" i="39"/>
  <c r="AA7" i="40"/>
  <c r="R42" i="40"/>
  <c r="S7" i="40"/>
  <c r="U7" i="40"/>
  <c r="AB7" i="40"/>
  <c r="T42" i="40"/>
  <c r="G42" i="40"/>
  <c r="I46" i="40"/>
  <c r="J46" i="40"/>
  <c r="B3" i="70"/>
  <c r="AB7" i="39"/>
  <c r="T47" i="39"/>
  <c r="G47" i="39"/>
  <c r="U7" i="39"/>
  <c r="S7" i="39"/>
  <c r="AA7" i="39"/>
  <c r="R47" i="39"/>
  <c r="AC7" i="39"/>
  <c r="V47" i="39"/>
  <c r="I47" i="39"/>
  <c r="W7" i="39"/>
  <c r="E42" i="40"/>
  <c r="R43" i="40"/>
  <c r="G46" i="40"/>
  <c r="H46" i="40"/>
  <c r="G47" i="40"/>
  <c r="H47" i="40"/>
  <c r="I51" i="39"/>
  <c r="J51" i="39"/>
  <c r="G52" i="39"/>
  <c r="H52" i="39"/>
  <c r="G51" i="39"/>
  <c r="H51" i="39"/>
  <c r="E47" i="39"/>
  <c r="R48" i="39"/>
  <c r="E47" i="40"/>
  <c r="F47" i="40"/>
  <c r="E46" i="40"/>
  <c r="F46" i="40"/>
  <c r="I47" i="40"/>
  <c r="J47" i="40"/>
  <c r="C43" i="40"/>
  <c r="C42" i="40"/>
  <c r="E51" i="39"/>
  <c r="F51" i="39"/>
  <c r="E52" i="39"/>
  <c r="F52" i="39"/>
  <c r="C47" i="39"/>
  <c r="C48" i="39"/>
  <c r="I52" i="39"/>
  <c r="J52" i="39"/>
  <c r="B57" i="40"/>
  <c r="F57" i="40"/>
  <c r="B59" i="40"/>
  <c r="F59" i="40"/>
  <c r="B56" i="40"/>
  <c r="F56" i="40"/>
  <c r="B54" i="40"/>
  <c r="F54" i="40"/>
  <c r="B53" i="40"/>
  <c r="F53" i="40"/>
  <c r="F61" i="40"/>
  <c r="B2" i="40"/>
  <c r="B3" i="40"/>
  <c r="B58" i="40"/>
  <c r="F58" i="40"/>
  <c r="B52" i="40"/>
  <c r="F52" i="40"/>
  <c r="B51" i="40"/>
  <c r="F51" i="40"/>
  <c r="B55" i="40"/>
  <c r="F55" i="40"/>
  <c r="B60" i="40"/>
  <c r="F60" i="40"/>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C22" i="68"/>
  <c r="C28" i="68"/>
  <c r="C27" i="68"/>
  <c r="D19" i="9"/>
  <c r="D102" i="9"/>
  <c r="D21" i="9"/>
  <c r="B3" i="12"/>
  <c r="C31" i="68"/>
  <c r="C52" i="68"/>
  <c r="C57" i="68"/>
  <c r="C56" i="68"/>
  <c r="D20" i="9"/>
  <c r="D103" i="9"/>
  <c r="B2" i="68"/>
  <c r="C19" i="9"/>
  <c r="C102" i="9"/>
  <c r="G19" i="9"/>
  <c r="D22" i="9"/>
  <c r="C21" i="9"/>
  <c r="B3" i="68"/>
  <c r="D35" i="9"/>
  <c r="D34" i="9"/>
  <c r="C20"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D17" i="53"/>
  <c r="B36" i="72"/>
  <c r="B34" i="72"/>
  <c r="D10" i="52"/>
  <c r="D125" i="9"/>
  <c r="D11" i="52"/>
  <c r="H14" i="74"/>
  <c r="B7" i="74"/>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<sst xmlns="http://schemas.openxmlformats.org/spreadsheetml/2006/main" count="10805" uniqueCount="3186">
  <si>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</si>
  <si>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</si>
  <si>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</si>
  <si>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</si>
  <si>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</si>
  <si>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</si>
  <si>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</si>
  <si>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</si>
  <si>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</si>
  <si>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</si>
  <si>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</si>
  <si>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</si>
  <si>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</si>
  <si>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</si>
  <si>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</si>
  <si>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</si>
  <si>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</si>
  <si>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</si>
  <si>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</si>
  <si>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</si>
  <si>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</si>
  <si>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</si>
  <si>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</si>
  <si>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</si>
  <si>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</si>
  <si>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</si>
  <si>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</si>
  <si>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</si>
  <si>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</si>
  <si>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</si>
  <si>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</si>
  <si>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</si>
  <si>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</si>
  <si>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</si>
  <si>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</si>
  <si>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</si>
  <si>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</si>
  <si>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</si>
  <si>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</si>
  <si>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</si>
  <si>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</si>
  <si>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</si>
  <si>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</si>
  <si>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</si>
  <si>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</si>
  <si>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</si>
  <si>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</si>
  <si>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</si>
  <si>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</si>
  <si>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</si>
  <si>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</si>
  <si>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</si>
  <si>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</si>
  <si>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</si>
  <si>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</si>
  <si>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</si>
  <si>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</si>
  <si>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</si>
  <si>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</si>
  <si>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</si>
  <si>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</si>
  <si>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</si>
  <si>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</si>
  <si>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</si>
  <si>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</si>
  <si>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</si>
  <si>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</si>
  <si>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</si>
  <si>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</si>
  <si>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</si>
  <si>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</si>
  <si>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</si>
  <si>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</si>
  <si>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</si>
  <si>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</si>
  <si>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</si>
  <si>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</si>
  <si>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</si>
  <si>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</si>
  <si>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</si>
  <si>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</si>
  <si>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</si>
  <si>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</si>
  <si>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</si>
  <si>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</si>
  <si>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</si>
  <si>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</si>
  <si>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</si>
  <si>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</si>
  <si>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</si>
  <si>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</si>
  <si>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</si>
  <si>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</si>
  <si>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</si>
  <si>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</si>
  <si>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</si>
  <si>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</si>
  <si>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</si>
  <si>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</si>
  <si>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</si>
  <si>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</si>
  <si>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</si>
  <si>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</si>
  <si>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</si>
  <si>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</si>
  <si>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</si>
  <si>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</si>
  <si>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</si>
  <si>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</si>
  <si>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</si>
  <si>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</si>
  <si>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</si>
  <si>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</si>
  <si>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</si>
  <si>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</si>
  <si>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</si>
  <si>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</si>
  <si>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</si>
  <si>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</si>
  <si>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</si>
  <si>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</si>
  <si>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</si>
  <si>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</si>
  <si>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</si>
  <si>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</si>
  <si>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</si>
  <si>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</si>
  <si>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</si>
  <si>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</si>
  <si>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</si>
  <si>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</si>
  <si>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</si>
  <si>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</si>
  <si>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</si>
  <si>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</si>
  <si>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</si>
  <si>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</si>
  <si>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</si>
  <si>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</si>
  <si>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</si>
  <si>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</si>
  <si>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</si>
  <si>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</si>
  <si>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</si>
  <si>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</si>
  <si>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</si>
  <si>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</si>
  <si>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</si>
  <si>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</si>
  <si>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</si>
  <si>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</si>
  <si>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</si>
  <si>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</si>
  <si>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</si>
  <si>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</si>
  <si>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</si>
  <si>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</si>
  <si>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</si>
  <si>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</si>
  <si>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</si>
  <si>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</si>
  <si>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</si>
  <si>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</si>
  <si>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</si>
  <si>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</si>
  <si>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</si>
  <si>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</si>
  <si>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</si>
  <si>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</si>
  <si>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</si>
  <si>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</si>
  <si>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</si>
  <si>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</si>
  <si>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</si>
  <si>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</si>
  <si>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</si>
  <si>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</si>
  <si>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</si>
  <si>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</si>
  <si>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</si>
  <si>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</si>
  <si>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</si>
  <si>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</si>
  <si>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</si>
  <si>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</si>
  <si>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</si>
  <si>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</si>
  <si>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</si>
  <si>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</si>
  <si>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</si>
  <si>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</si>
  <si>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</si>
  <si>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</si>
  <si>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</si>
  <si>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</si>
  <si>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</si>
  <si>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</si>
  <si>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</si>
  <si>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</si>
  <si>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</si>
  <si>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</si>
  <si>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</si>
  <si>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</si>
  <si>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</si>
  <si>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</si>
  <si>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</si>
  <si>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</si>
  <si>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</si>
  <si>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</si>
  <si>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</si>
  <si>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</si>
  <si>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</si>
  <si>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</si>
  <si>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</si>
  <si>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</si>
  <si>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</si>
  <si>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</si>
  <si>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</si>
  <si>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</si>
  <si>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</si>
  <si>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</si>
  <si>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</si>
  <si>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</si>
  <si>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</si>
  <si>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</si>
  <si>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</si>
  <si>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</si>
  <si>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</si>
  <si>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</si>
  <si>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</si>
  <si>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</si>
  <si>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</si>
  <si>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</si>
  <si>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</si>
  <si>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</si>
  <si>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</si>
  <si>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</si>
  <si>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</si>
  <si>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</si>
  <si>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</si>
  <si>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</si>
  <si>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</si>
  <si>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</si>
  <si>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</si>
  <si>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</si>
  <si>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</si>
  <si>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</si>
  <si>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</si>
  <si>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</si>
  <si>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</si>
  <si>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</si>
  <si>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</si>
  <si>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</si>
  <si>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</si>
  <si>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</si>
  <si>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</si>
  <si>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</si>
  <si>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</si>
  <si>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</si>
  <si>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</si>
  <si>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</si>
  <si>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</si>
  <si>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</si>
  <si>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</si>
  <si>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</si>
  <si>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</si>
  <si>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</si>
  <si>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</si>
  <si>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</si>
  <si>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</si>
  <si>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</si>
  <si>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</si>
  <si>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</si>
  <si>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</si>
  <si>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</si>
  <si>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</si>
  <si>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</si>
  <si>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</si>
  <si>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</si>
  <si>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</si>
  <si>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</si>
  <si>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</si>
  <si>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</si>
  <si>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</si>
  <si>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</si>
  <si>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</si>
  <si>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</si>
  <si>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</si>
  <si>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</si>
  <si>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</si>
  <si>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</si>
  <si>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</si>
  <si>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</si>
  <si>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</si>
  <si>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</si>
  <si>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</si>
  <si>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</si>
  <si>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</si>
  <si>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</si>
  <si>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</si>
  <si>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</si>
  <si>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</si>
  <si>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</si>
  <si>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</si>
  <si>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</si>
  <si>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</si>
  <si>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</si>
  <si>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</si>
  <si>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</si>
  <si>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</si>
  <si>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</si>
  <si>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</si>
  <si>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</si>
  <si>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</si>
  <si>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</si>
  <si>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</si>
  <si>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</si>
  <si>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</si>
  <si>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</si>
  <si>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</si>
  <si>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</si>
  <si>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</si>
  <si>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</si>
  <si>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</si>
  <si>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</si>
  <si>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</si>
  <si>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</si>
  <si>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</si>
  <si>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</si>
  <si>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</si>
  <si>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</si>
  <si>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</si>
  <si>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</si>
  <si>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</si>
  <si>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</si>
  <si>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</si>
  <si>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</si>
  <si>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</si>
  <si>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</si>
  <si>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</si>
  <si>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</si>
  <si>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</si>
  <si>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</si>
  <si>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</si>
  <si>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</si>
  <si>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</si>
  <si>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</si>
  <si>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</si>
  <si>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</si>
  <si>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</si>
  <si>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</si>
  <si>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</si>
  <si>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</si>
  <si>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</si>
  <si>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</si>
  <si>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</si>
  <si>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</si>
  <si>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</si>
  <si>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</si>
  <si>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</si>
  <si>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</si>
  <si>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</si>
  <si>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</si>
  <si>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</si>
  <si>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</si>
  <si>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</si>
  <si>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</si>
  <si>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</si>
  <si>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</si>
  <si>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</si>
  <si>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</si>
  <si>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</si>
  <si>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</si>
  <si>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</si>
  <si>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</si>
  <si>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</si>
  <si>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</si>
  <si>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</si>
  <si>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</si>
  <si>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</si>
  <si>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</si>
  <si>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</si>
  <si>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</si>
  <si>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</si>
  <si>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</si>
  <si>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</si>
  <si>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</si>
  <si>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</si>
  <si>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</si>
  <si>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</si>
  <si>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</si>
  <si>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</si>
  <si>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</si>
  <si>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</si>
  <si>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</si>
  <si>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</si>
  <si>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</si>
  <si>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</si>
  <si>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</si>
  <si>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</si>
  <si>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</si>
  <si>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</si>
  <si>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</si>
  <si>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</si>
  <si>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</si>
  <si>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</si>
  <si>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</si>
  <si>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</si>
  <si>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</si>
  <si>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</si>
  <si>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</si>
  <si>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</si>
  <si>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</si>
  <si>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</si>
  <si>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</si>
  <si>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</si>
  <si>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</si>
  <si>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</si>
  <si>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</si>
  <si>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</si>
  <si>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</si>
  <si>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</si>
  <si>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</si>
  <si>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</si>
  <si>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</si>
  <si>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</si>
  <si>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</si>
  <si>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</si>
  <si>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</si>
  <si>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</si>
  <si>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</si>
  <si>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</si>
  <si>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</si>
  <si>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</si>
  <si>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</si>
  <si>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</si>
  <si>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</si>
  <si>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</si>
  <si>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</si>
  <si>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</si>
  <si>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</si>
  <si>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</si>
  <si>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</si>
  <si>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</si>
  <si>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</si>
  <si>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</si>
  <si>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</si>
  <si>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</si>
  <si>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</si>
  <si>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</si>
  <si>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</si>
  <si>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</si>
  <si>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</si>
  <si>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</si>
  <si>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</si>
  <si>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</si>
  <si>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</si>
  <si>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</si>
  <si>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</si>
  <si>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</si>
  <si>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</si>
  <si>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</si>
  <si>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</si>
  <si>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</si>
  <si>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</si>
  <si>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</si>
  <si>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</si>
  <si>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</si>
  <si>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</si>
  <si>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</si>
  <si>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</si>
  <si>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</si>
  <si>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</si>
  <si>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</si>
  <si>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</si>
  <si>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</si>
  <si>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</si>
  <si>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</si>
  <si>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</si>
  <si>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</si>
  <si>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</si>
  <si>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</si>
  <si>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</si>
  <si>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</si>
  <si>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</si>
  <si>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</si>
  <si>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</si>
  <si>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</si>
  <si>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</si>
  <si>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</si>
  <si>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</si>
  <si>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</si>
  <si>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</si>
  <si>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</si>
  <si>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</si>
  <si>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</si>
  <si>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</si>
  <si>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</si>
  <si>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</si>
  <si>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</si>
  <si>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</si>
  <si>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</si>
  <si>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</si>
  <si>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</si>
  <si>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</si>
  <si>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</si>
  <si>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</si>
  <si>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</si>
  <si>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</si>
  <si>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</si>
  <si>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</si>
  <si>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</si>
  <si>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</si>
  <si>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</si>
  <si>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</si>
  <si>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</si>
  <si>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</si>
  <si>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</si>
  <si>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</si>
  <si>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</si>
  <si>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</si>
  <si>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</si>
  <si>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</si>
  <si>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</si>
  <si>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</si>
  <si>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</si>
  <si>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</si>
  <si>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</si>
  <si>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</si>
  <si>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</si>
  <si>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</si>
  <si>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</si>
  <si>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</si>
  <si>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</si>
  <si>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</si>
  <si>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</si>
  <si>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</si>
  <si>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</si>
  <si>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</si>
  <si>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</si>
  <si>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</si>
  <si>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</si>
  <si>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</si>
  <si>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</si>
  <si>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</si>
  <si>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</si>
  <si>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</si>
  <si>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</si>
  <si>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</si>
  <si>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</si>
  <si>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</si>
  <si>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</si>
  <si>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</si>
  <si>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</si>
  <si>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</si>
  <si>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</si>
  <si>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</si>
  <si>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</si>
  <si>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</si>
  <si>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</si>
  <si>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</si>
  <si>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</si>
  <si>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</si>
  <si>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</si>
  <si>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</si>
  <si>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</si>
  <si>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</si>
  <si>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</si>
  <si>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</si>
  <si>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</si>
  <si>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</si>
  <si>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</si>
  <si>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</si>
  <si>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</si>
  <si>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</si>
  <si>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</si>
  <si>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</si>
  <si>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</si>
  <si>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</si>
  <si>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</si>
  <si>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</si>
  <si>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</si>
  <si>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</si>
  <si>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</si>
  <si>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</si>
  <si>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</si>
  <si>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</si>
  <si>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</si>
  <si>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</si>
  <si>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</si>
  <si>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</si>
  <si>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</si>
  <si>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</si>
  <si>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</si>
  <si>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</si>
  <si>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</si>
  <si>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</si>
  <si>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</si>
  <si>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</si>
  <si>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</si>
  <si>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</si>
  <si>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</si>
  <si>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</si>
  <si>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</si>
  <si>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</si>
  <si>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</si>
  <si>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</si>
  <si>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</si>
  <si>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</si>
  <si>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</si>
  <si>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</si>
  <si>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</si>
  <si>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</si>
  <si>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</si>
  <si>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</si>
  <si>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</si>
  <si>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</si>
  <si>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</si>
  <si>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</si>
  <si>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</si>
  <si>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</si>
  <si>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</si>
  <si>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</si>
  <si>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</si>
  <si>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</si>
  <si>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</si>
  <si>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</si>
  <si>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</si>
  <si>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</si>
  <si>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</si>
  <si>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</si>
  <si>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</si>
  <si>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</si>
  <si>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</si>
  <si>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</si>
  <si>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</si>
  <si>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</si>
  <si>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</si>
  <si>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</si>
  <si>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</si>
  <si>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</si>
  <si>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</si>
  <si>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</si>
  <si>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</si>
  <si>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</si>
  <si>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</si>
  <si>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</si>
  <si>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</si>
  <si>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</si>
  <si>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</si>
  <si>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</si>
  <si>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</si>
  <si>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</si>
  <si>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</si>
  <si>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</si>
  <si>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</si>
  <si>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</si>
  <si>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</si>
  <si>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</si>
  <si>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</si>
  <si>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</si>
  <si>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</si>
  <si>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</si>
  <si>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</si>
  <si>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</si>
  <si>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</si>
  <si>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</si>
  <si>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</si>
  <si>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</si>
  <si>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</si>
  <si>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</si>
  <si>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</si>
  <si>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</si>
  <si>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</si>
  <si>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</si>
  <si>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</si>
  <si>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</si>
  <si>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</si>
  <si>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</si>
  <si>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</si>
  <si>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</si>
  <si>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</si>
  <si>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</si>
  <si>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</si>
  <si>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</si>
  <si>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</si>
  <si>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</si>
  <si>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</si>
  <si>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</si>
  <si>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</si>
  <si>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</si>
  <si>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</si>
  <si>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</si>
  <si>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</si>
  <si>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</si>
  <si>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</si>
  <si>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</si>
  <si>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</si>
  <si>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</si>
  <si>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</si>
  <si>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</si>
  <si>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</si>
  <si>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</si>
  <si>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</si>
  <si>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</si>
  <si>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</si>
  <si>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</si>
  <si>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</si>
  <si>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</si>
  <si>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</si>
  <si>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</si>
  <si>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</si>
  <si>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</si>
  <si>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</si>
  <si>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</si>
  <si>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</si>
  <si>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</si>
  <si>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</si>
  <si>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</si>
  <si>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</si>
  <si>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</si>
  <si>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</si>
  <si>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</si>
  <si>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</si>
  <si>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</si>
  <si>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</si>
  <si>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</si>
  <si>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</si>
  <si>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</si>
  <si>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</si>
  <si>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</si>
  <si>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</si>
  <si>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</si>
  <si>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</si>
  <si>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</si>
  <si>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</si>
  <si>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</si>
  <si>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</si>
  <si>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</si>
  <si>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</si>
  <si>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</si>
  <si>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</si>
  <si>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</si>
  <si>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</si>
  <si>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</si>
  <si>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</si>
  <si>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</si>
  <si>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</si>
  <si>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</si>
  <si>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</si>
  <si>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</si>
  <si>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</si>
  <si>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</si>
  <si>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</si>
  <si>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</si>
  <si>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</si>
  <si>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</si>
  <si>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</si>
  <si>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</si>
  <si>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</si>
  <si>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</si>
  <si>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</si>
  <si>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</si>
  <si>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</si>
  <si>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</si>
  <si>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</si>
  <si>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</si>
  <si>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</si>
  <si>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</si>
  <si>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</si>
  <si>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</si>
  <si>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</si>
  <si>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</si>
  <si>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</si>
  <si>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</si>
  <si>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</si>
  <si>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</si>
  <si>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</si>
  <si>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</si>
  <si>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</si>
  <si>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</si>
  <si>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</si>
  <si>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</si>
  <si>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</si>
  <si>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</si>
  <si>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</si>
  <si>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</si>
  <si>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</si>
  <si>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</si>
  <si>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</si>
  <si>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</si>
  <si>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</si>
  <si>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</si>
  <si>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</si>
  <si>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</si>
  <si>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</si>
  <si>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</si>
  <si>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</si>
  <si>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</si>
  <si>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</si>
  <si>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</si>
  <si>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</si>
  <si>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</si>
  <si>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</si>
  <si>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</si>
  <si>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</si>
  <si>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</si>
  <si>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</si>
  <si>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</si>
  <si>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</si>
  <si>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</si>
  <si>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</si>
  <si>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</si>
  <si>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</si>
  <si>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</si>
  <si>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</si>
  <si>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</si>
  <si>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</si>
  <si>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</si>
  <si>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</si>
  <si>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</si>
  <si>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</si>
  <si>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</si>
  <si>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</si>
  <si>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</si>
  <si>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</si>
  <si>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</si>
  <si>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</si>
  <si>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</si>
  <si>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</si>
  <si>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</si>
  <si>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</si>
  <si>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</si>
  <si>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</si>
  <si>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</si>
  <si>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</si>
  <si>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</si>
  <si>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</si>
  <si>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</si>
  <si>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</si>
  <si>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</si>
  <si>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</si>
  <si>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</si>
  <si>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</si>
  <si>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</si>
  <si>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</si>
  <si>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</si>
  <si>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</si>
  <si>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</si>
  <si>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</si>
  <si>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</si>
  <si>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</si>
  <si>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</si>
  <si>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</si>
  <si>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</si>
  <si>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</si>
  <si>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</si>
  <si>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</si>
  <si>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</si>
  <si>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</si>
  <si>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</si>
  <si>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</si>
  <si>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</si>
  <si>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</si>
  <si>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</si>
  <si>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</si>
  <si>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</si>
  <si>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</si>
  <si>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</si>
  <si>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</si>
  <si>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</si>
  <si>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</si>
  <si>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</si>
  <si>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</si>
  <si>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</si>
  <si>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</si>
  <si>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</si>
  <si>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</si>
  <si>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</si>
  <si>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</si>
  <si>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</si>
  <si>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</si>
  <si>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</si>
  <si>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</si>
  <si>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</si>
  <si>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</si>
  <si>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</si>
  <si>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</si>
  <si>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</si>
  <si>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</si>
  <si>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</si>
  <si>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</si>
  <si>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</si>
  <si>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</si>
  <si>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</si>
  <si>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</si>
  <si>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</si>
  <si>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</si>
  <si>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</si>
  <si>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</si>
  <si>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</si>
  <si>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</si>
  <si>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</si>
  <si>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</si>
  <si>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</si>
  <si>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</si>
  <si>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</si>
  <si>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</si>
  <si>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</si>
  <si>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</si>
  <si>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</si>
  <si>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</si>
  <si>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</si>
  <si>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</si>
  <si>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</si>
  <si>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</si>
  <si>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</si>
  <si>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</si>
  <si>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</si>
  <si>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</si>
  <si>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</si>
  <si>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</si>
  <si>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</si>
  <si>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</si>
  <si>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</si>
  <si>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</si>
  <si>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</si>
  <si>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</si>
  <si>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</si>
  <si>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</si>
  <si>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</si>
  <si>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</si>
  <si>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</si>
  <si>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</si>
  <si>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</si>
  <si>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</si>
  <si>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</si>
  <si>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</si>
  <si>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</si>
  <si>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</si>
  <si>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</si>
  <si>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</si>
  <si>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</si>
  <si>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</si>
  <si>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</si>
  <si>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</si>
  <si>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</si>
  <si>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</si>
  <si>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</si>
  <si>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</si>
  <si>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</si>
  <si>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</si>
  <si>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</si>
  <si>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</si>
  <si>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</si>
  <si>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</si>
  <si>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</si>
  <si>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</si>
  <si>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</si>
  <si>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</si>
  <si>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</si>
  <si>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</si>
  <si>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</si>
  <si>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</si>
  <si>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</si>
  <si>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</si>
  <si>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</si>
  <si>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</si>
  <si>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</si>
  <si>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</si>
  <si>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</si>
  <si>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</si>
  <si>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</si>
  <si>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</si>
  <si>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</si>
  <si>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</si>
  <si>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</si>
  <si>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</si>
  <si>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</si>
  <si>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</si>
  <si>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</si>
  <si>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</si>
  <si>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</si>
  <si>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</si>
  <si>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</si>
  <si>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</si>
  <si>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</si>
  <si>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</si>
  <si>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</si>
  <si>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</si>
  <si>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</si>
  <si>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</si>
  <si>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</si>
  <si>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</si>
  <si>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</si>
  <si>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</si>
  <si>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</si>
  <si>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</si>
  <si>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</si>
  <si>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</si>
  <si>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</si>
  <si>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</si>
  <si>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</si>
  <si>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</si>
  <si>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</si>
  <si>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</si>
  <si>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</si>
  <si>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</si>
  <si>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</si>
  <si>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</si>
  <si>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</si>
  <si>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</si>
  <si>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</si>
  <si>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</si>
  <si>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</si>
  <si>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</si>
  <si>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</si>
  <si>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</si>
  <si>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</si>
  <si>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</si>
  <si>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</si>
  <si>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</si>
  <si>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</si>
  <si>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</si>
  <si>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</si>
  <si>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</si>
  <si>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</si>
  <si>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</si>
  <si>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</si>
  <si>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</si>
  <si>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</si>
  <si>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</si>
  <si>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</si>
  <si>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</si>
  <si>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</si>
  <si>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</si>
  <si>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</si>
  <si>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</si>
  <si>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</si>
  <si>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</si>
  <si>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</si>
  <si>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</si>
  <si>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</si>
  <si>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</si>
  <si>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</si>
  <si>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</si>
  <si>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</si>
  <si>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</si>
  <si>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</si>
  <si>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</si>
  <si>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</si>
  <si>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</si>
  <si>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</si>
  <si>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</si>
  <si>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</si>
  <si>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</si>
  <si>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</si>
  <si>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</si>
  <si>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</si>
  <si>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</si>
  <si>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</si>
  <si>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</si>
  <si>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</si>
  <si>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</si>
  <si>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</si>
  <si>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</si>
  <si>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</si>
  <si>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</si>
  <si>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</si>
  <si>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</si>
  <si>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</si>
  <si>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</si>
  <si>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</si>
  <si>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</si>
  <si>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</si>
  <si>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</si>
  <si>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</si>
  <si>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</si>
  <si>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</si>
  <si>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</si>
  <si>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</si>
  <si>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</si>
  <si>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</si>
  <si>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</si>
  <si>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</si>
  <si>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</si>
  <si>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</si>
  <si>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</si>
  <si>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</si>
  <si>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</si>
  <si>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</si>
  <si>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</si>
  <si>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</si>
  <si>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</si>
  <si>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</si>
  <si>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</si>
  <si>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</si>
  <si>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</si>
  <si>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</si>
  <si>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</si>
  <si>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</si>
  <si>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</si>
  <si>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</si>
  <si>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</si>
  <si>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</si>
  <si>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</si>
  <si>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</si>
  <si>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</si>
  <si>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</si>
  <si>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</si>
  <si>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</si>
  <si>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</si>
  <si>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</si>
  <si>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</si>
  <si>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</si>
  <si>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</si>
  <si>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</si>
  <si>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</si>
  <si>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</si>
  <si>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</si>
  <si>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</si>
  <si>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</si>
  <si>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</si>
  <si>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</si>
  <si>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</si>
  <si>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</si>
  <si>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</si>
  <si>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</si>
  <si>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</si>
  <si>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</si>
  <si>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</si>
  <si>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</si>
  <si>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</si>
  <si>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</si>
  <si>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</si>
  <si>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</si>
  <si>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</si>
  <si>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</si>
  <si>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</si>
  <si>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</si>
  <si>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</si>
  <si>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</si>
  <si>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</si>
  <si>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</si>
  <si>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</si>
  <si>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</si>
  <si>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</si>
  <si>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</si>
  <si>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</si>
  <si>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</si>
  <si>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</si>
  <si>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</si>
  <si>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</si>
  <si>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</si>
  <si>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</si>
  <si>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</si>
  <si>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</si>
  <si>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</si>
  <si>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</si>
  <si>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</si>
  <si>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</si>
  <si>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</si>
  <si>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</si>
  <si>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</si>
  <si>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</si>
  <si>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</si>
  <si>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</si>
  <si>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</si>
  <si>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</si>
  <si>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</si>
  <si>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</si>
  <si>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</si>
  <si>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</si>
  <si>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</si>
  <si>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</si>
  <si>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</si>
  <si>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</si>
  <si>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</si>
  <si>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</si>
  <si>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</si>
  <si>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</si>
  <si>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</si>
  <si>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</si>
  <si>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</si>
  <si>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</si>
  <si>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</si>
  <si>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</si>
  <si>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</si>
  <si>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</si>
  <si>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</si>
  <si>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</si>
  <si>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</si>
  <si>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</si>
  <si>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</si>
  <si>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</si>
  <si>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</si>
  <si>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</si>
  <si>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</si>
  <si>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</si>
  <si>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</si>
  <si>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</si>
  <si>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</si>
  <si>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</si>
  <si>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</si>
  <si>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</si>
  <si>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</si>
  <si>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</si>
  <si>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</si>
  <si>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</si>
  <si>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</si>
  <si>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</si>
  <si>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</si>
  <si>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</si>
  <si>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</si>
  <si>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</si>
  <si>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</si>
  <si>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</si>
  <si>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</si>
  <si>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</si>
  <si>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</si>
  <si>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</si>
  <si>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</si>
  <si>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</si>
  <si>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</si>
  <si>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</si>
  <si>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</si>
  <si>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</si>
  <si>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</si>
  <si>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</si>
  <si>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</si>
  <si>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</si>
  <si>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</si>
  <si>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</si>
  <si>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</si>
  <si>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</si>
  <si>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</si>
  <si>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</si>
  <si>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</si>
  <si>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</si>
  <si>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</si>
  <si>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</si>
  <si>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</si>
  <si>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</si>
  <si>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</si>
  <si>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</si>
  <si>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</si>
  <si>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</si>
  <si>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</si>
  <si>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</si>
  <si>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</si>
  <si>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</si>
  <si>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</si>
  <si>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</si>
  <si>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</si>
  <si>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</si>
  <si>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</si>
  <si>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</si>
  <si>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</si>
  <si>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</si>
  <si>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</si>
  <si>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</si>
  <si>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</si>
  <si>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</si>
  <si>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</si>
  <si>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</si>
  <si>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</si>
  <si>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</si>
  <si>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</si>
  <si>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</si>
  <si>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</si>
  <si>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</si>
  <si>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</si>
  <si>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</si>
  <si>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</si>
  <si>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</si>
  <si>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</si>
  <si>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</si>
  <si>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</si>
  <si>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</si>
  <si>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</si>
  <si>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</si>
  <si>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</si>
  <si>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</si>
  <si>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</si>
  <si>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</si>
  <si>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</si>
  <si>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</si>
  <si>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</si>
  <si>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</si>
  <si>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</si>
  <si>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</si>
  <si>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</si>
  <si>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</si>
  <si>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</si>
  <si>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</si>
  <si>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</si>
  <si>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</si>
  <si>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</si>
  <si>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</si>
  <si>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</si>
  <si>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</si>
  <si>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</si>
  <si>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</si>
  <si>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</si>
  <si>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</si>
  <si>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</si>
  <si>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</si>
  <si>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</si>
  <si>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</si>
  <si>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</si>
  <si>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</si>
  <si>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</si>
  <si>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</si>
  <si>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</si>
  <si>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</si>
  <si>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</si>
  <si>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</si>
  <si>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</si>
  <si>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</si>
  <si>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</si>
  <si>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</si>
  <si>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</si>
  <si>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</si>
  <si>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</si>
  <si>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</si>
  <si>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</si>
  <si>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</si>
  <si>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</si>
  <si>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</si>
  <si>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</si>
  <si>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</si>
  <si>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</si>
  <si>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</si>
  <si>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</si>
  <si>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</si>
  <si>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</si>
  <si>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</si>
  <si>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</si>
  <si>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</si>
  <si>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</si>
  <si>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</si>
  <si>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</si>
  <si>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</si>
  <si>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</si>
  <si>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</si>
  <si>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</si>
  <si>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</si>
  <si>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</si>
  <si>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</si>
  <si>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</si>
  <si>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</si>
  <si>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</si>
  <si>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</si>
  <si>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</si>
  <si>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</si>
  <si>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</si>
  <si>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</si>
  <si>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</si>
  <si>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</si>
  <si>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</si>
  <si>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</si>
  <si>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</si>
  <si>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</si>
  <si>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</si>
  <si>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</si>
  <si>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</si>
  <si>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</si>
  <si>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</si>
  <si>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</si>
  <si>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</si>
  <si>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</si>
  <si>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</si>
  <si>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</si>
  <si>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</si>
  <si>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</si>
  <si>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</si>
  <si>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</si>
  <si>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</si>
  <si>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</si>
  <si>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</si>
  <si>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</si>
  <si>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</si>
  <si>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</si>
  <si>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</si>
  <si>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</si>
  <si>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</si>
  <si>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</si>
  <si>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</si>
  <si>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</si>
  <si>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</si>
  <si>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</si>
  <si>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</si>
  <si>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</si>
  <si>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</si>
  <si>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</si>
  <si>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</si>
  <si>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</si>
  <si>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</si>
  <si>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</si>
  <si>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</si>
  <si>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</si>
  <si>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</si>
  <si>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</si>
  <si>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</si>
  <si>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</si>
  <si>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</si>
  <si>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</si>
  <si>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</si>
  <si>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</si>
  <si>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</si>
  <si>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</si>
  <si>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</si>
  <si>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</si>
  <si>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</si>
  <si>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</si>
  <si>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</si>
  <si>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</si>
  <si>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</si>
  <si>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</si>
  <si>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</si>
  <si>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</si>
  <si>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</si>
  <si>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</si>
  <si>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</si>
  <si>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</si>
  <si>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</si>
  <si>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</si>
  <si>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</si>
  <si>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</si>
  <si>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</si>
  <si>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</si>
  <si>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</si>
  <si>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</si>
  <si>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</si>
  <si>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</si>
  <si>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</si>
  <si>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</si>
  <si>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</si>
  <si>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</si>
  <si>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</si>
  <si>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</si>
  <si>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</si>
  <si>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</si>
  <si>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</si>
  <si>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</si>
  <si>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</si>
  <si>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</si>
  <si>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</si>
  <si>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</si>
  <si>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</si>
  <si>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</si>
  <si>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</si>
  <si>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</si>
  <si>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</si>
  <si>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</si>
  <si>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</si>
  <si>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</si>
  <si>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</si>
  <si>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</si>
  <si>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</si>
  <si>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</si>
  <si>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</si>
  <si>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</si>
  <si>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</si>
  <si>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</si>
  <si>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</si>
  <si>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</si>
  <si>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</si>
  <si>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</si>
  <si>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</si>
  <si>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</si>
  <si>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</si>
  <si>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</si>
  <si>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</si>
  <si>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</si>
  <si>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</si>
  <si>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</si>
  <si>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</si>
  <si>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</si>
  <si>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</si>
  <si>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</si>
  <si>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</si>
  <si>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</si>
  <si>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</si>
  <si>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</si>
  <si>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</si>
  <si>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</si>
  <si>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</si>
  <si>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</si>
  <si>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</si>
  <si>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</si>
  <si>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</si>
  <si>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</si>
  <si>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</si>
  <si>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</si>
  <si>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</si>
  <si>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</si>
  <si>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</si>
  <si>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</si>
  <si>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</si>
  <si>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</si>
  <si>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</si>
  <si>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</si>
  <si>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</si>
  <si>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</si>
  <si>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</si>
  <si>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</si>
  <si>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</si>
  <si>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</si>
  <si>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</si>
  <si>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</si>
  <si>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</si>
  <si>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</si>
  <si>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</si>
  <si>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</si>
  <si>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</si>
  <si>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</si>
  <si>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</si>
  <si>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</si>
  <si>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</si>
  <si>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</si>
  <si>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</si>
  <si>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</si>
  <si>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</si>
  <si>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</si>
  <si>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</si>
  <si>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</si>
  <si>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</si>
  <si>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</si>
  <si>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</si>
  <si>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</si>
  <si>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</si>
  <si>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</si>
  <si>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</si>
  <si>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</si>
  <si>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</si>
  <si>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</si>
  <si>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</si>
  <si>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</si>
  <si>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</si>
  <si>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</si>
  <si>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</si>
  <si>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</si>
  <si>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</si>
  <si>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</si>
  <si>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</si>
  <si>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</si>
  <si>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</si>
  <si>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</si>
  <si>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</si>
  <si>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</si>
  <si>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</si>
  <si>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</si>
  <si>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</si>
  <si>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</si>
  <si>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</si>
  <si>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</si>
  <si>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</si>
  <si>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</si>
  <si>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</si>
  <si>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</si>
  <si>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</si>
  <si>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</si>
  <si>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</si>
  <si>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</si>
  <si>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</si>
  <si>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</si>
  <si>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</si>
  <si>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</si>
  <si>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</si>
  <si>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</si>
  <si>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</si>
  <si>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</si>
  <si>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</si>
  <si>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</si>
  <si>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</si>
  <si>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</si>
  <si>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</si>
  <si>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</si>
  <si>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</si>
  <si>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</si>
  <si>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</si>
  <si>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</si>
  <si>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</si>
  <si>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</si>
  <si>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</si>
  <si>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</si>
  <si>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</si>
  <si>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</si>
  <si>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</si>
  <si>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</si>
  <si>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</si>
  <si>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</si>
  <si>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</si>
  <si>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</si>
  <si>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</si>
  <si>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</si>
  <si>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</si>
  <si>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</si>
  <si>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</si>
  <si>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</si>
  <si>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</si>
  <si>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</si>
  <si>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</si>
  <si>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</si>
  <si>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</si>
  <si>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</si>
  <si>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</si>
  <si>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</si>
  <si>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</si>
  <si>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</si>
  <si>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</si>
  <si>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</si>
  <si>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</si>
  <si>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</si>
  <si>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</si>
  <si>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</si>
  <si>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</si>
  <si>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</si>
  <si>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</si>
  <si>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</si>
  <si>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</si>
  <si>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</si>
  <si>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</si>
  <si>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</si>
  <si>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</si>
  <si>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</si>
  <si>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</si>
  <si>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</si>
  <si>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</si>
  <si>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</si>
  <si>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</si>
  <si>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</si>
  <si>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</si>
  <si>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</si>
  <si>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</si>
  <si>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</si>
  <si>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</si>
  <si>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</si>
  <si>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</si>
  <si>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</si>
  <si>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</si>
  <si>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</si>
  <si>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</si>
  <si>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</si>
  <si>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</si>
  <si>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</si>
  <si>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</si>
  <si>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</si>
  <si>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</si>
  <si>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</si>
  <si>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</si>
  <si>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</si>
  <si>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</si>
  <si>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</si>
  <si>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</si>
  <si>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</si>
  <si>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</si>
  <si>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</si>
  <si>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</si>
  <si>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</si>
  <si>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</si>
  <si>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</si>
  <si>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</si>
  <si>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</si>
  <si>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</si>
  <si>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</si>
  <si>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</si>
  <si>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</si>
  <si>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</si>
  <si>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</si>
  <si>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</si>
  <si>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</si>
  <si>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</si>
  <si>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</si>
  <si>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</si>
  <si>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</si>
  <si>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</si>
  <si>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</si>
  <si>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</si>
  <si>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</si>
  <si>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</si>
  <si>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</si>
  <si>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</si>
  <si>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</si>
  <si>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</si>
  <si>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</si>
  <si>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</si>
  <si>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</si>
  <si>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</si>
  <si>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</si>
  <si>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</si>
  <si>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</si>
  <si>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</si>
  <si>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</si>
  <si>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</si>
  <si>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</si>
  <si>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</si>
  <si>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</si>
  <si>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</si>
  <si>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</si>
  <si>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</si>
  <si>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</si>
  <si>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</si>
  <si>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</si>
  <si>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</si>
  <si>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</si>
  <si>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</si>
  <si>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</si>
  <si>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</si>
  <si>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</si>
  <si>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</si>
  <si>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</si>
  <si>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</si>
  <si>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</si>
  <si>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</si>
  <si>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</si>
  <si>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</si>
  <si>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</si>
  <si>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</si>
  <si>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</si>
  <si>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</si>
  <si>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</si>
  <si>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</si>
  <si>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</si>
  <si>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</si>
  <si>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</si>
  <si>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</si>
  <si>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</si>
  <si>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</si>
  <si>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</si>
  <si>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</si>
  <si>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</si>
  <si>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</si>
  <si>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</si>
  <si>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</si>
  <si>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</si>
  <si>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</si>
  <si>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</si>
  <si>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</si>
  <si>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</si>
  <si>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</si>
  <si>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</si>
  <si>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</si>
  <si>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</si>
  <si>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</si>
  <si>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</si>
  <si>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</si>
  <si>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</si>
  <si>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</si>
  <si>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</si>
  <si>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</si>
  <si>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</si>
  <si>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</si>
  <si>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</si>
  <si>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</si>
  <si>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</si>
  <si>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</si>
  <si>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</si>
  <si>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</si>
  <si>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</si>
  <si>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</si>
  <si>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</si>
  <si>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</si>
  <si>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</si>
  <si>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</si>
  <si>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</si>
  <si>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</si>
  <si>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</si>
  <si>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</si>
  <si>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</si>
  <si>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</si>
  <si>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</si>
  <si>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</si>
  <si>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</si>
  <si>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</si>
  <si>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</si>
  <si>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</si>
  <si>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</si>
  <si>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</si>
  <si>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</si>
  <si>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</si>
  <si>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</si>
  <si>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</si>
  <si>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</si>
  <si>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</si>
  <si>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</si>
  <si>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</si>
  <si>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</si>
  <si>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</si>
  <si>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</si>
  <si>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</si>
  <si>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</si>
  <si>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</si>
  <si>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</si>
  <si>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</si>
  <si>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</si>
  <si>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</si>
  <si>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</si>
  <si>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</si>
  <si>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</si>
  <si>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</si>
  <si>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</si>
  <si>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</si>
  <si>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</si>
  <si>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</si>
  <si>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</si>
  <si>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</si>
  <si>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</si>
  <si>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</si>
  <si>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</si>
  <si>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</si>
  <si>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</si>
  <si>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</si>
  <si>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</si>
  <si>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</si>
  <si>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</si>
  <si>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</si>
  <si>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</si>
  <si>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</si>
  <si>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</si>
  <si>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</si>
  <si>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</si>
  <si>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</si>
  <si>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</si>
  <si>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</si>
  <si>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</si>
  <si>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</si>
  <si>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</si>
  <si>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</si>
  <si>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</si>
  <si>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</si>
  <si>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</si>
  <si>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</si>
  <si>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</si>
  <si>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</si>
  <si>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</si>
  <si>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</si>
  <si>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</si>
  <si>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</si>
  <si>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</si>
  <si>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</si>
  <si>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</si>
  <si>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</si>
  <si>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</si>
  <si>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</si>
  <si>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</si>
  <si>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</si>
  <si>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</si>
  <si>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</si>
  <si>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</si>
  <si>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</si>
  <si>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</si>
  <si>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</si>
  <si>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</si>
  <si>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</si>
  <si>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</si>
  <si>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</si>
  <si>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</si>
  <si>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</si>
  <si>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</si>
  <si>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</si>
  <si>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</si>
  <si>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</si>
  <si>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</si>
  <si>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</si>
  <si>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</si>
  <si>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</si>
  <si>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</si>
  <si>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</si>
  <si>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</si>
  <si>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</si>
  <si>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</si>
  <si>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</si>
  <si>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</si>
  <si>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</si>
  <si>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</si>
  <si>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</si>
  <si>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</si>
  <si>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</si>
  <si>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</si>
  <si>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</si>
  <si>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</si>
  <si>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</si>
  <si>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</si>
  <si>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</si>
  <si>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</si>
  <si>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</si>
  <si>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</si>
  <si>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</si>
  <si>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</si>
  <si>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</si>
  <si>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</si>
  <si>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</si>
  <si>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</si>
  <si>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</si>
  <si>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</si>
  <si>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</si>
  <si>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</si>
  <si>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</si>
  <si>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</si>
  <si>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</si>
  <si>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</si>
  <si>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</si>
  <si>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</si>
  <si>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</si>
  <si>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</si>
  <si>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</si>
  <si>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</si>
  <si>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</si>
  <si>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</si>
  <si>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</si>
  <si>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</si>
  <si>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</si>
  <si>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</si>
  <si>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</si>
  <si>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</si>
  <si>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</si>
  <si>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</si>
  <si>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</si>
  <si>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</si>
  <si>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</si>
  <si>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</si>
  <si>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</si>
  <si>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</si>
  <si>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</si>
  <si>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</si>
  <si>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</si>
  <si>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</si>
  <si>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</si>
  <si>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</si>
  <si>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</si>
  <si>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</si>
  <si>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</si>
  <si>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</si>
  <si>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</si>
  <si>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</si>
  <si>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</si>
  <si>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</si>
  <si>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</si>
  <si>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</si>
  <si>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</si>
  <si>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</si>
  <si>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</si>
  <si>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</si>
  <si>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</si>
  <si>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</si>
  <si>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</si>
  <si>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</si>
  <si>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</si>
  <si>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</si>
  <si>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</si>
  <si>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</si>
  <si>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</si>
  <si>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</si>
  <si>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</si>
  <si>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</si>
  <si>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</si>
  <si>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</si>
  <si>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</si>
  <si>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</si>
  <si>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</si>
  <si>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</si>
  <si>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</si>
  <si>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</si>
  <si>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</si>
  <si>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</si>
  <si>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</si>
  <si>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</si>
  <si>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</si>
  <si>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</si>
  <si>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</si>
  <si>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</si>
  <si>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</si>
  <si>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</si>
  <si>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</si>
  <si>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</si>
  <si>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</si>
  <si>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</si>
  <si>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</si>
  <si>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</si>
  <si>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</si>
  <si>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</si>
  <si>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</si>
  <si>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</si>
  <si>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</si>
  <si>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</si>
  <si>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</si>
  <si>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</si>
  <si>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</si>
  <si>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</si>
  <si>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</si>
  <si>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</si>
  <si>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</si>
  <si>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</si>
  <si>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</si>
  <si>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</si>
  <si>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</si>
  <si>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</si>
  <si>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</si>
  <si>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</si>
  <si>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</si>
  <si>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</si>
  <si>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</si>
  <si>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</si>
  <si>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</si>
  <si>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</si>
  <si>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</si>
  <si>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</si>
  <si>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</si>
  <si>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</si>
  <si>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</si>
  <si>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</si>
  <si>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</si>
  <si>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</si>
  <si>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</si>
  <si>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</si>
  <si>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</si>
  <si>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</si>
  <si>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</si>
  <si>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</si>
  <si>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</si>
  <si>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</si>
  <si>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</si>
  <si>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</si>
  <si>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</si>
  <si>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</si>
  <si>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</si>
  <si>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</si>
  <si>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</si>
  <si>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</si>
  <si>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</si>
  <si>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</si>
  <si>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</si>
  <si>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</si>
  <si>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</si>
  <si>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</si>
  <si>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</si>
  <si>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</si>
  <si>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</si>
  <si>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</si>
  <si>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</si>
  <si>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</si>
  <si>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</si>
  <si>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</si>
  <si>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</si>
  <si>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</si>
  <si>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</si>
  <si>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</si>
  <si>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</si>
  <si>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</si>
  <si>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</si>
  <si>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</si>
  <si>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</si>
  <si>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</si>
  <si>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</si>
  <si>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</si>
  <si>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</si>
  <si>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</si>
  <si>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</si>
  <si>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</si>
  <si>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</si>
  <si>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</si>
  <si>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</si>
  <si>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</si>
  <si>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</si>
  <si>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</si>
  <si>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</si>
  <si>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</si>
  <si>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</si>
  <si>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</si>
  <si>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</si>
  <si>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</si>
  <si>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</si>
  <si>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</si>
  <si>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</si>
  <si>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</si>
  <si>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</si>
  <si>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</si>
  <si>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</si>
  <si>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</si>
  <si>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</si>
  <si>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</si>
  <si>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</si>
  <si>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</si>
  <si>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</si>
  <si>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</si>
  <si>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</si>
  <si>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</si>
  <si>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</si>
  <si>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</si>
  <si>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</si>
  <si>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</si>
  <si>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</si>
  <si>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</si>
  <si>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</si>
  <si>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</si>
  <si>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</si>
  <si>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</si>
  <si>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</si>
  <si>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</si>
  <si>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</si>
  <si>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</si>
  <si>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</si>
  <si>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</si>
  <si>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</si>
  <si>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</si>
  <si>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</si>
  <si>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</si>
  <si>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</si>
  <si>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</si>
  <si>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</si>
  <si>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</si>
  <si>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</si>
  <si>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</si>
  <si>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</si>
  <si>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</si>
  <si>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</si>
  <si>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</si>
  <si>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</si>
  <si>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</si>
  <si>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</si>
  <si>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</si>
  <si>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</si>
  <si>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</si>
  <si>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</si>
  <si>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</si>
  <si>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</si>
  <si>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</si>
  <si>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</si>
  <si>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</si>
  <si>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</si>
  <si>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</si>
  <si>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</si>
  <si>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</si>
  <si>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</si>
  <si>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</si>
  <si>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</si>
  <si>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</si>
  <si>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</si>
  <si>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</si>
  <si>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</si>
  <si>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</si>
  <si>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</si>
  <si>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</si>
  <si>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</si>
  <si>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</si>
  <si>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</si>
  <si>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</si>
  <si>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</si>
  <si>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</si>
  <si>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</si>
  <si>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</si>
  <si>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</si>
  <si>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</si>
  <si>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</si>
  <si>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</si>
  <si>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</si>
  <si>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</si>
  <si>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</si>
  <si>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</si>
  <si>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</si>
  <si>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</si>
  <si>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</si>
  <si>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</si>
  <si>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</si>
  <si>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</si>
  <si>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</si>
  <si>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</si>
  <si>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</si>
  <si>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</si>
  <si>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</si>
  <si>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</si>
  <si>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</si>
  <si>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</si>
  <si>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</si>
  <si>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</si>
  <si>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</si>
  <si>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</si>
  <si>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</si>
  <si>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</si>
  <si>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</si>
  <si>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</si>
  <si>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</si>
  <si>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</si>
  <si>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</si>
  <si>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</si>
  <si>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</si>
  <si>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</si>
  <si>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</si>
  <si>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</si>
  <si>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</si>
  <si>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</si>
  <si>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</si>
  <si>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</si>
  <si>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</si>
  <si>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</si>
  <si>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</si>
  <si>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</si>
  <si>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</si>
  <si>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</si>
  <si>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</si>
  <si>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</si>
  <si>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</si>
  <si>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</si>
  <si>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</si>
  <si>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</si>
  <si>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</si>
  <si>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</si>
  <si>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</si>
  <si>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</si>
  <si>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</si>
  <si>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</si>
  <si>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</si>
  <si>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</si>
  <si>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</si>
  <si>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</si>
  <si>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</si>
  <si>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</si>
  <si>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</si>
  <si>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</si>
  <si>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</si>
  <si>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</si>
  <si>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</si>
  <si>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</si>
  <si>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</si>
  <si>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</si>
  <si>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</si>
  <si>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</si>
  <si>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</si>
  <si>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</si>
  <si>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</si>
  <si>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</si>
  <si>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</si>
  <si>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</si>
  <si>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</si>
  <si>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</si>
  <si>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</si>
  <si>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</si>
  <si>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</si>
  <si>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</si>
  <si>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</si>
  <si>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</si>
  <si>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</si>
  <si>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</si>
  <si>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</si>
  <si>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</si>
  <si>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</si>
  <si>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</si>
  <si>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</si>
  <si>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</si>
  <si>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</si>
  <si>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</si>
  <si>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</si>
  <si>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</si>
  <si>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</si>
  <si>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</si>
  <si>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</si>
  <si>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</si>
  <si>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</si>
  <si>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</si>
  <si>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</si>
  <si>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</si>
  <si>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</si>
  <si>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</si>
  <si>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</si>
  <si>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</si>
  <si>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</si>
  <si>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</si>
  <si>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</si>
  <si>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</si>
  <si>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</si>
  <si>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</si>
  <si>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</si>
  <si>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</si>
  <si>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</si>
  <si>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</si>
  <si>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</si>
  <si>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</si>
  <si>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</si>
  <si>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</si>
  <si>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</si>
  <si>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</si>
  <si>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</si>
  <si>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</si>
  <si>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</si>
  <si>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</si>
  <si>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</si>
  <si>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</si>
  <si>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</si>
  <si>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</si>
  <si>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</si>
  <si>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</si>
  <si>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</si>
  <si>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</si>
  <si>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</si>
  <si>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</si>
  <si>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</si>
  <si>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</si>
  <si>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</si>
  <si>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</si>
  <si>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</si>
  <si>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</si>
  <si>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</si>
  <si>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</si>
  <si>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</si>
  <si>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</si>
  <si>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</si>
  <si>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</si>
  <si>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</si>
  <si>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</si>
  <si>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</si>
  <si>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</si>
  <si>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</si>
  <si>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</si>
  <si>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</si>
  <si>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</si>
  <si>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</si>
  <si>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</si>
  <si>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</si>
  <si>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</si>
  <si>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</si>
  <si>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</si>
  <si>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</si>
  <si>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</si>
  <si>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</si>
  <si>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</si>
  <si>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</si>
  <si>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</si>
  <si>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</si>
  <si>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</si>
  <si>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</si>
  <si>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</si>
  <si>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</si>
  <si>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</si>
  <si>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</si>
  <si>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</si>
  <si>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</si>
  <si>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</si>
  <si>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</si>
  <si>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</si>
  <si>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</si>
  <si>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</si>
  <si>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</si>
  <si>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</si>
  <si>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</si>
  <si>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</si>
  <si>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</si>
  <si>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</si>
  <si>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</si>
  <si>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</si>
  <si>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</si>
  <si>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</si>
  <si>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</si>
  <si>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</si>
  <si>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</si>
  <si>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</si>
  <si>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</si>
  <si>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</si>
  <si>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</si>
  <si>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</si>
  <si>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</si>
  <si>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</si>
  <si>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</si>
  <si>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</si>
  <si>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</si>
  <si>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</si>
  <si>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</si>
  <si>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</si>
  <si>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</si>
  <si>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</si>
  <si>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</si>
  <si>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</si>
  <si>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</si>
  <si>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</si>
  <si>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</si>
  <si>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</si>
  <si>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</si>
  <si>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</si>
  <si>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</si>
  <si>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</si>
  <si>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</si>
  <si>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</si>
  <si>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</si>
  <si>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</si>
  <si>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</si>
  <si>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</si>
  <si>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</si>
  <si>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</si>
  <si>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</si>
  <si>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</si>
  <si>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</si>
  <si>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</si>
  <si>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</si>
  <si>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</si>
  <si>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</si>
  <si>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</si>
  <si>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</si>
  <si>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</si>
  <si>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</si>
  <si>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</si>
  <si>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</si>
  <si>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</si>
  <si>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</si>
  <si>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</si>
  <si>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</si>
  <si>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</si>
  <si>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</si>
  <si>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</si>
  <si>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</si>
  <si>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</si>
  <si>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</si>
  <si>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</si>
  <si>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</si>
  <si>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</si>
  <si>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</si>
  <si>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</si>
  <si>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</si>
  <si>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</si>
  <si>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</si>
  <si>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</si>
  <si>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</si>
  <si>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</si>
  <si>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</si>
  <si>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</si>
  <si>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</si>
  <si>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</si>
  <si>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</si>
  <si>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</si>
  <si>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</si>
  <si>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</si>
  <si>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</si>
  <si>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</si>
  <si>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</si>
  <si>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</si>
  <si>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</si>
  <si>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</si>
  <si>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</si>
  <si>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</si>
  <si>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</si>
  <si>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</si>
  <si>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</si>
  <si>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</si>
  <si>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</si>
  <si>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</si>
  <si>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</si>
  <si>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</si>
  <si>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</si>
  <si>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</si>
  <si>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</si>
  <si>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</si>
  <si>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</si>
  <si>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</si>
  <si>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</si>
  <si>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</si>
  <si>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</si>
  <si>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</si>
  <si>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</si>
  <si>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</si>
  <si>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</si>
  <si>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</si>
  <si>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</si>
  <si>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</si>
  <si>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</si>
  <si>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</si>
  <si>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</si>
  <si>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</si>
  <si>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</si>
  <si>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</si>
  <si>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</si>
  <si>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</si>
  <si>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</si>
  <si>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</si>
  <si>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</si>
  <si>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</si>
  <si>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</si>
  <si>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</si>
  <si>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</si>
  <si>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</si>
  <si>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</si>
  <si>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</si>
  <si>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</si>
  <si>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</si>
  <si>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</si>
  <si>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</si>
  <si>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</si>
  <si>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</si>
  <si>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</si>
  <si>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</si>
  <si>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</si>
  <si>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</si>
  <si>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</si>
  <si>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</si>
  <si>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</si>
  <si>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</si>
  <si>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</si>
  <si>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</si>
  <si>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</si>
  <si>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</si>
  <si>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</si>
  <si>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</si>
  <si>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</si>
  <si>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</si>
  <si>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</si>
  <si>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</si>
  <si>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</si>
  <si>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</si>
  <si>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</si>
  <si>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</si>
  <si>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</si>
  <si>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</si>
  <si>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</si>
  <si>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</si>
  <si>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</si>
  <si>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</si>
  <si>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</si>
  <si>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</si>
  <si>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</si>
  <si>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</si>
  <si>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</si>
  <si>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</si>
  <si>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</si>
  <si>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</si>
  <si>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</si>
  <si>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</si>
  <si>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</si>
  <si>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</si>
  <si>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</si>
  <si>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</si>
  <si>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</si>
  <si>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</si>
  <si>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</si>
  <si>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</si>
  <si>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</si>
  <si>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</si>
  <si>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</si>
  <si>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</si>
  <si>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</si>
  <si>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</si>
  <si>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</si>
  <si>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</si>
  <si>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</si>
  <si>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</si>
  <si>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</si>
  <si>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</si>
  <si>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</si>
  <si>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</si>
  <si>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</si>
  <si>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</si>
  <si>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</si>
  <si>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</si>
  <si>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</si>
  <si>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</si>
  <si>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</si>
  <si>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</si>
  <si>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</si>
  <si>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</si>
  <si>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</si>
  <si>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</si>
  <si>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</si>
  <si>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</si>
  <si>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</si>
  <si>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</si>
  <si>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</si>
  <si>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</si>
  <si>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</si>
  <si>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</si>
  <si>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</si>
  <si>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</si>
  <si>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</si>
  <si>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</si>
  <si>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</si>
  <si>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</si>
  <si>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</si>
  <si>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</si>
  <si>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</si>
  <si>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</si>
  <si>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</si>
  <si>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</si>
  <si>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</si>
  <si>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</si>
  <si>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</si>
  <si>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</si>
  <si>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</si>
  <si>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</si>
  <si>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</si>
  <si>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</si>
  <si>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</si>
  <si>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</si>
  <si>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</si>
  <si>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</si>
  <si>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</si>
  <si>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</si>
  <si>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</si>
  <si>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</si>
  <si>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</si>
  <si>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</si>
  <si>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</si>
  <si>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</si>
  <si>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</si>
  <si>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</si>
  <si>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</si>
  <si>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</si>
  <si>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</si>
  <si>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</si>
  <si>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</si>
  <si>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</si>
  <si>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</si>
  <si>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</si>
  <si>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</si>
  <si>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</si>
  <si>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</si>
  <si>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</si>
  <si>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</si>
  <si>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</si>
  <si>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</si>
  <si>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</si>
  <si>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</si>
  <si>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</si>
  <si>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</si>
  <si>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</si>
  <si>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</si>
  <si>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</si>
  <si>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</si>
  <si>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</si>
  <si>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</si>
  <si>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</si>
  <si>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</si>
  <si>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</si>
  <si>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</si>
  <si>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</si>
  <si>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</si>
  <si>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</si>
  <si>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</si>
  <si>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</si>
  <si>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</si>
  <si>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</si>
  <si>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</si>
  <si>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</si>
  <si>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</si>
  <si>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</si>
  <si>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</si>
  <si>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</si>
  <si>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</si>
  <si>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</si>
  <si>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</si>
  <si>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</si>
  <si>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</si>
  <si>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</si>
  <si>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</si>
  <si>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</si>
  <si>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</si>
  <si>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</si>
  <si>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</si>
  <si>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</si>
  <si>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</si>
  <si>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</si>
  <si>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</si>
  <si>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</si>
  <si>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</si>
  <si>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</si>
  <si>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</si>
  <si>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</si>
  <si>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</si>
  <si>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</si>
  <si>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</si>
  <si>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</si>
  <si>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</si>
  <si>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</si>
  <si>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</si>
  <si>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</si>
  <si>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</si>
  <si>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</si>
  <si>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</si>
  <si>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</si>
  <si>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</si>
  <si>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</si>
  <si>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</si>
  <si>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</si>
  <si>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</si>
  <si>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</si>
  <si>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</si>
  <si>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</si>
  <si>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</si>
  <si>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</si>
  <si>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</si>
  <si>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</si>
  <si>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</si>
  <si>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</si>
  <si>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</si>
  <si>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</si>
  <si>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</si>
  <si>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</si>
  <si>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</si>
  <si>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</si>
  <si>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</si>
  <si>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</si>
  <si>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</si>
  <si>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</si>
  <si>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</si>
  <si>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</si>
  <si>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</si>
  <si>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</si>
  <si>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</si>
  <si>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</si>
  <si>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</si>
  <si>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</si>
  <si>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</si>
  <si>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</si>
  <si>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</si>
  <si>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</si>
  <si>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</si>
  <si>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</si>
  <si>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</si>
  <si>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</si>
  <si>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</si>
  <si>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</si>
  <si>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</si>
  <si>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</si>
  <si>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</si>
  <si>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</si>
  <si>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</si>
  <si>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</si>
  <si>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</si>
  <si>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</si>
  <si>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</si>
  <si>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</si>
  <si>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</si>
  <si>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</si>
  <si>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</si>
  <si>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</si>
  <si>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</si>
  <si>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</si>
  <si>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</si>
  <si>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</si>
  <si>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</si>
  <si>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</si>
  <si>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</si>
  <si>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</si>
  <si>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</si>
  <si>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</si>
  <si>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</si>
  <si>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</si>
  <si>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</si>
  <si>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</si>
  <si>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</si>
  <si>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</si>
  <si>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</si>
  <si>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</si>
  <si>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</si>
  <si>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</si>
  <si>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</si>
  <si>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</si>
  <si>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</si>
  <si>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</si>
  <si>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</si>
  <si>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</si>
  <si>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</si>
  <si>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</si>
  <si>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</si>
  <si>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</si>
  <si>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</si>
  <si>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</si>
  <si>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</si>
  <si>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</si>
  <si>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</si>
  <si>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</si>
  <si>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</si>
  <si>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</si>
  <si>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</si>
  <si>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</si>
  <si>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</si>
  <si>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</si>
  <si>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</si>
  <si>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</si>
  <si>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</si>
  <si>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</si>
  <si>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</si>
  <si>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</si>
  <si>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</si>
  <si>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</si>
  <si>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</si>
  <si>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</si>
  <si>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</si>
  <si>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</si>
  <si>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</si>
  <si>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</si>
  <si>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</si>
  <si>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</si>
  <si>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</si>
  <si>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</si>
  <si>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</si>
  <si>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</si>
  <si>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</si>
  <si>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</si>
  <si>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</si>
  <si>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</si>
  <si>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</si>
  <si>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</si>
  <si>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</si>
  <si>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</si>
  <si>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</si>
  <si>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</si>
  <si>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</si>
  <si>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</si>
  <si>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</si>
  <si>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</si>
  <si>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</si>
  <si>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</si>
  <si>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</si>
  <si>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</si>
  <si>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</si>
  <si>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</si>
  <si>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</si>
  <si>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</si>
  <si>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</si>
  <si>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</si>
  <si>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</si>
  <si>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</si>
  <si>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</si>
  <si>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</si>
  <si>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</si>
  <si>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</si>
  <si>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</si>
  <si>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</si>
  <si>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</si>
  <si>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</si>
  <si>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</si>
  <si>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</si>
  <si>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</si>
  <si>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</si>
  <si>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</si>
  <si>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</si>
  <si>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</si>
  <si>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</si>
  <si>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</si>
  <si>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</si>
  <si>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</si>
  <si>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</si>
  <si>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</si>
  <si>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</si>
  <si>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</si>
  <si>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</si>
  <si>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</si>
  <si>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</si>
  <si>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</si>
  <si>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</si>
  <si>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</si>
  <si>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</si>
  <si>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</si>
  <si>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</si>
  <si>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</si>
  <si>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</si>
  <si>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</si>
  <si>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</si>
  <si>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</si>
  <si>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</si>
  <si>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</si>
  <si>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</si>
  <si>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</si>
  <si>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</si>
  <si>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</si>
  <si>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</si>
  <si>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</si>
  <si>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</si>
  <si>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</si>
  <si>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</si>
  <si>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</si>
  <si>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</si>
  <si>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</si>
  <si>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</si>
  <si>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</si>
  <si>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</si>
  <si>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</si>
  <si>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</si>
  <si>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</si>
  <si>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</si>
  <si>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</si>
  <si>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</si>
  <si>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</si>
  <si>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</si>
  <si>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</si>
  <si>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</si>
  <si>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</si>
  <si>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</si>
  <si>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</si>
  <si>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</si>
  <si>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</si>
  <si>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</si>
  <si>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</si>
  <si>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</si>
  <si>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</si>
  <si>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</si>
  <si>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</si>
  <si>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</si>
  <si>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</si>
  <si>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</si>
  <si>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</si>
  <si>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</si>
  <si>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</si>
  <si>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</si>
  <si>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</si>
  <si>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</si>
  <si>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</si>
  <si>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</si>
  <si>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</si>
  <si>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</si>
  <si>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</si>
  <si>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</si>
  <si>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</si>
  <si>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</si>
  <si>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</si>
  <si>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</si>
  <si>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</si>
  <si>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</si>
  <si>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</si>
  <si>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</si>
  <si>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</si>
  <si>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</si>
  <si>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</si>
  <si>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</si>
  <si>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</si>
  <si>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</si>
  <si>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</si>
  <si>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</si>
  <si>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</si>
  <si>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</si>
  <si>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</si>
  <si>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</si>
  <si>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</si>
  <si>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</si>
  <si>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</si>
  <si>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</si>
  <si>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</si>
  <si>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</si>
  <si>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</si>
  <si>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</si>
  <si>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</si>
  <si>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</si>
  <si>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</si>
  <si>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</si>
  <si>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</si>
  <si>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</si>
  <si>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</si>
  <si>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</si>
  <si>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</si>
  <si>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</si>
  <si>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</si>
  <si>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</si>
  <si>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</si>
  <si>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</si>
  <si>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</si>
  <si>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</si>
  <si>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</si>
  <si>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</si>
  <si>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</si>
  <si>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</si>
  <si>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</si>
  <si>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</si>
  <si>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</si>
  <si>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</si>
  <si>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</si>
  <si>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</si>
  <si>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</si>
  <si>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</si>
  <si>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</si>
  <si>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</si>
  <si>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</si>
  <si>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</si>
  <si>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</si>
  <si>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</si>
  <si>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</si>
  <si>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</si>
  <si>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</si>
  <si>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</si>
  <si>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</si>
  <si>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</si>
  <si>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</si>
  <si>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</si>
  <si>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</si>
  <si>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</si>
  <si>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</si>
  <si>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</si>
  <si>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</si>
  <si>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</si>
  <si>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</si>
  <si>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</si>
  <si>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</si>
  <si>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</si>
  <si>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</si>
  <si>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</si>
  <si>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</si>
  <si>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</si>
  <si>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</si>
  <si>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</si>
  <si>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</si>
  <si>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</si>
  <si>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</si>
  <si>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</si>
  <si>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</si>
  <si>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</si>
  <si>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</si>
  <si>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</si>
  <si>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</si>
  <si>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</si>
  <si>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</si>
  <si>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</si>
  <si>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</si>
  <si>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</si>
  <si>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</si>
  <si>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</si>
  <si>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</si>
  <si>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</si>
  <si>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</si>
  <si>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</si>
  <si>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</si>
  <si>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</si>
  <si>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</si>
  <si>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</si>
  <si>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</si>
  <si>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</si>
  <si>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</si>
  <si>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</si>
  <si>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</si>
  <si>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</si>
  <si>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</si>
  <si>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</si>
  <si>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</si>
  <si>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</si>
  <si>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</si>
  <si>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</si>
  <si>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</si>
  <si>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</si>
  <si>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</si>
  <si>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</si>
  <si>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</si>
  <si>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</si>
  <si>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</si>
  <si>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</si>
  <si>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</si>
  <si>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</si>
  <si>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</si>
  <si>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</si>
  <si>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</si>
  <si>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</si>
  <si>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</si>
  <si>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</si>
  <si>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</si>
  <si>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</si>
  <si>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</si>
  <si>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</si>
  <si>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</si>
  <si>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</si>
  <si>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</si>
  <si>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</si>
  <si>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</si>
  <si>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</si>
  <si>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</si>
  <si>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</si>
  <si>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</si>
  <si>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</si>
  <si>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</si>
  <si>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</si>
  <si>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</si>
  <si>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</si>
  <si>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</si>
  <si>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</si>
  <si>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</si>
  <si>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</si>
  <si>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</si>
  <si>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</si>
  <si>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</si>
  <si>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</si>
  <si>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</si>
  <si>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</si>
  <si>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</si>
  <si>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</si>
  <si>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</si>
  <si>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</si>
  <si>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</si>
  <si>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</si>
  <si>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</si>
  <si>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</si>
  <si>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</si>
  <si>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</si>
  <si>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</si>
  <si>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</si>
  <si>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</si>
  <si>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</si>
  <si>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</si>
  <si>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</si>
  <si>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</si>
  <si>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</si>
  <si>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</si>
  <si>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</si>
  <si>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</si>
  <si>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</si>
  <si>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</si>
  <si>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</si>
  <si>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</si>
  <si>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</si>
  <si>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</si>
  <si>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</si>
  <si>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</si>
  <si>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</si>
  <si>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</si>
  <si>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</si>
  <si>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</si>
  <si>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</si>
  <si>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</si>
  <si>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</si>
  <si>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</si>
  <si>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</si>
  <si>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</si>
  <si>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</si>
  <si>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</si>
  <si>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</si>
  <si>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</si>
  <si>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</si>
  <si>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</si>
  <si>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</si>
  <si>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</si>
  <si>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</si>
  <si>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</si>
  <si>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</si>
  <si>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</si>
  <si>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</si>
  <si>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</si>
  <si>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</si>
  <si>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</si>
  <si>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</si>
  <si>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</si>
  <si>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</si>
  <si>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</si>
  <si>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</si>
  <si>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</si>
  <si>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</si>
  <si>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</si>
  <si>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</si>
  <si>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</si>
  <si>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</si>
  <si>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</si>
  <si>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</si>
  <si>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</si>
  <si>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</si>
  <si>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</si>
  <si>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</si>
  <si>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</si>
  <si>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</si>
  <si>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</si>
  <si>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</si>
  <si>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</si>
  <si>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</si>
  <si>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</si>
  <si>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</si>
  <si>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</si>
  <si>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</si>
  <si>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</si>
  <si>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</si>
  <si>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</si>
  <si>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</si>
  <si>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</si>
  <si>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</si>
  <si>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</si>
  <si>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</si>
  <si>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</si>
  <si>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</si>
  <si>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</si>
  <si>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</si>
  <si>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</si>
  <si>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</si>
  <si>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</si>
  <si>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</si>
  <si>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</si>
  <si>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</si>
  <si>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</si>
  <si>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</si>
  <si>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</si>
  <si>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</si>
  <si>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t>河北省秦皇岛市北戴河新区</t>
    <phoneticPr fontId="7" type="noConversion"/>
  </si>
  <si>
    <t>黄金海岸中区、沿海公路东侧、通海路南侧、扬水站北侧</t>
    <phoneticPr fontId="7" type="noConversion"/>
  </si>
  <si>
    <t>《国有土地使用证》[秦昌黎国用（2016）第00772号]</t>
    <phoneticPr fontId="7" type="noConversion"/>
  </si>
  <si>
    <t>《国有建设用地使用权出让合同》[电子监管号：1303222015B00245]</t>
    <phoneticPr fontId="7" type="noConversion"/>
  </si>
  <si>
    <t>居住项目</t>
  </si>
  <si>
    <t>旅游地产</t>
  </si>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</sst>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受贵公司委托，我公司对河北省秦皇岛市北戴河新区黄金海岸中区、沿海公路东侧、通海路南侧、扬水站北侧出让国有建设用地使用权抵押价值进行了预评估。</v>
      </c>
    </row>
    <row r="7" spans="1:2" s="1589" customFormat="1">
      <c r="A7" s="1587" t="s">
        <v>1265</v>
      </c>
      <c r="B7" s="1588" t="str">
        <f>'预评函-1'!A7</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1291</v>
      </c>
    </row>
    <row r="21" spans="1:2" s="1589" customFormat="1">
      <c r="A21" s="1587" t="s">
        <v>1236</v>
      </c>
      <c r="B21" s="1588">
        <f ca="1">'预评函-2'!D7</f>
        <v>4879</v>
      </c>
    </row>
    <row r="22" spans="1:2" s="1589" customFormat="1">
      <c r="A22" s="1587" t="s">
        <v>1237</v>
      </c>
      <c r="B22" s="1588" t="str">
        <f ca="1">'预评函-2'!D6</f>
        <v>壹仟贰佰玖拾壹万元整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1291</v>
      </c>
    </row>
    <row r="35" spans="1:2" s="1589" customFormat="1">
      <c r="A35" s="1587" t="s">
        <v>1276</v>
      </c>
      <c r="B35" s="1588">
        <f ca="1">'预评函-2'!D18</f>
        <v>4879</v>
      </c>
    </row>
    <row r="36" spans="1:2" s="1589" customFormat="1">
      <c r="A36" s="1587" t="s">
        <v>1243</v>
      </c>
      <c r="B36" s="1588" t="str">
        <f ca="1">'预评函-2'!D17</f>
        <v>壹仟贰佰玖拾壹万元整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河北省秦皇岛市北戴河新区黄金海岸中区、沿海公路东侧、通海路南侧、扬水站北侧出让国有建设用地使用权</v>
      </c>
    </row>
    <row r="42" spans="1:2" s="1589" customFormat="1">
      <c r="A42" s="1587" t="s">
        <v>1289</v>
      </c>
      <c r="B42" s="1588" t="str">
        <f>'预评函-3'!B2</f>
        <v>建筑面积</v>
      </c>
    </row>
    <row r="43" spans="1:2" s="1589" customFormat="1">
      <c r="A43" s="1587" t="s">
        <v>1290</v>
      </c>
      <c r="B43" s="1588">
        <f>'预评函-3'!B4</f>
        <v>2646.3</v>
      </c>
    </row>
    <row r="44" spans="1:2" s="1589" customFormat="1">
      <c r="A44" s="1587" t="s">
        <v>1274</v>
      </c>
      <c r="B44" s="1588" t="str">
        <f>'预评函-3'!C2</f>
        <v>(分摊)土地面积</v>
      </c>
    </row>
    <row r="45" spans="1:2" s="1589" customFormat="1">
      <c r="A45" s="1587" t="s">
        <v>1246</v>
      </c>
      <c r="B45" s="1588">
        <f>'预评函-3'!C4</f>
        <v>3528.41</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河北省秦皇岛市北戴河新区黄金海岸中区、沿海公路东侧、通海路南侧、扬水站北侧出让国有建设用地使用权房地产抵押价值预评估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1291</v>
      </c>
      <c r="E5" s="1955"/>
    </row>
    <row r="6" spans="1:5" ht="15.75">
      <c r="A6" s="1955"/>
      <c r="B6" s="2982"/>
      <c r="C6" s="1958" t="s">
        <v>1626</v>
      </c>
      <c r="D6" s="1036" t="str">
        <f ca="1">NUMBERSTRING(INT(D5*10000),2)&amp;"元整"</f>
        <v>壹仟贰佰玖拾壹万元整</v>
      </c>
      <c r="E6" s="1955"/>
    </row>
    <row r="7" spans="1:5" ht="15.75">
      <c r="A7" s="1955"/>
      <c r="B7" s="2987"/>
      <c r="C7" s="1959" t="s">
        <v>1627</v>
      </c>
      <c r="D7" s="1037">
        <f ca="1">结果表!H102</f>
        <v>4879</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1291</v>
      </c>
      <c r="E16" s="1955"/>
    </row>
    <row r="17" spans="1:5" ht="15.75">
      <c r="A17" s="1955"/>
      <c r="B17" s="2989"/>
      <c r="C17" s="1958" t="s">
        <v>1638</v>
      </c>
      <c r="D17" s="1036" t="str">
        <f ca="1">NUMBERSTRING(INT(D16*10000),2)&amp;"元整"</f>
        <v>壹仟贰佰玖拾壹万元整</v>
      </c>
      <c r="E17" s="1955"/>
    </row>
    <row r="18" spans="1:5" ht="15">
      <c r="A18" s="1955"/>
      <c r="B18" s="2990"/>
      <c r="C18" s="1959" t="s">
        <v>1627</v>
      </c>
      <c r="D18" s="1048">
        <f ca="1">结果表!H110</f>
        <v>4879</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河北省秦皇岛市北戴河新区黄金海岸中区、沿海公路东侧、通海路南侧、扬水站北侧出让国有建设用地使用权</v>
      </c>
      <c r="B4" s="1040">
        <f>项目基本情况!C17</f>
        <v>2646.3</v>
      </c>
      <c r="C4" s="1040">
        <f>项目基本情况!C18</f>
        <v>3528.41</v>
      </c>
      <c r="D4" s="1040" t="e">
        <f ca="1">结果表!D118</f>
        <v>#REF!</v>
      </c>
      <c r="E4" s="1040" t="e">
        <f ca="1">结果表!E118</f>
        <v>#REF!</v>
      </c>
      <c r="F4" s="1040" t="e">
        <f ca="1">结果表!F118</f>
        <v>#REF!</v>
      </c>
      <c r="G4" s="1040" t="e">
        <f ca="1">结果表!G118</f>
        <v>#REF!</v>
      </c>
      <c r="H4" s="1040">
        <f ca="1">结果表!H118</f>
        <v>1291</v>
      </c>
      <c r="I4" s="1040">
        <f ca="1">结果表!I118</f>
        <v>4879</v>
      </c>
    </row>
    <row r="5" spans="1:9" ht="30" customHeight="1">
      <c r="A5" s="2995" t="s">
        <v>1642</v>
      </c>
      <c r="B5" s="2995"/>
      <c r="C5" s="2995"/>
      <c r="D5" s="2996" t="e">
        <f ca="1">结果表!D119</f>
        <v>#REF!</v>
      </c>
      <c r="E5" s="2996"/>
      <c r="F5" s="2996" t="e">
        <f ca="1">结果表!F119</f>
        <v>#REF!</v>
      </c>
      <c r="G5" s="2996"/>
      <c r="H5" s="2996" t="str">
        <f ca="1">结果表!H119</f>
        <v>壹仟贰佰玖拾壹万元整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
      </c>
      <c r="B8" s="2994"/>
      <c r="C8" s="2994"/>
      <c r="D8" s="2994" t="str">
        <f>结果表!D122</f>
        <v>——</v>
      </c>
      <c r="E8" s="2994"/>
      <c r="F8" s="2994"/>
      <c r="G8" s="2994"/>
      <c r="H8" s="2994"/>
      <c r="I8" s="2994"/>
    </row>
    <row r="9" spans="1:9" ht="15">
      <c r="A9" s="2995" t="s">
        <v>1642</v>
      </c>
      <c r="B9" s="2995"/>
      <c r="C9" s="2995"/>
      <c r="D9" s="2996" t="e">
        <f>结果表!D123</f>
        <v>#VALUE!</v>
      </c>
      <c r="E9" s="2996"/>
      <c r="F9" s="2996"/>
      <c r="G9" s="2996"/>
      <c r="H9" s="2996"/>
      <c r="I9" s="2996"/>
    </row>
    <row r="10" spans="1:9" ht="15.75">
      <c r="A10" s="2994" t="str">
        <f>结果表!A124</f>
        <v>抵押担保权已注销时的房地产抵押价值</v>
      </c>
      <c r="B10" s="2994"/>
      <c r="C10" s="2994"/>
      <c r="D10" s="2994">
        <f ca="1">结果表!D124</f>
        <v>1291</v>
      </c>
      <c r="E10" s="2994"/>
      <c r="F10" s="2994"/>
      <c r="G10" s="2994"/>
      <c r="H10" s="2994"/>
      <c r="I10" s="2994"/>
    </row>
    <row r="11" spans="1:9" ht="15">
      <c r="A11" s="2995" t="s">
        <v>1642</v>
      </c>
      <c r="B11" s="2995"/>
      <c r="C11" s="2995"/>
      <c r="D11" s="2996" t="str">
        <f ca="1">结果表!D125</f>
        <v>壹仟贰佰玖拾壹万元整</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43359</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f ca="1">IF(C10&lt;B2,"已过期",1120060040)</f>
        <v>1120060040</v>
      </c>
      <c r="C10" s="2339">
        <v>43483</v>
      </c>
      <c r="D10" s="2342" t="s">
        <v>838</v>
      </c>
      <c r="E10" s="1018">
        <f ca="1">IF(F10&lt;B2,"已过期",2004110096)</f>
        <v>2004110096</v>
      </c>
      <c r="F10" s="1026">
        <v>47118</v>
      </c>
    </row>
    <row r="11" spans="1:6" ht="24" customHeight="1">
      <c r="A11" s="1698" t="s">
        <v>839</v>
      </c>
      <c r="B11" s="1018">
        <f ca="1">IF(C11&lt;B2,"已过期",1120100036)</f>
        <v>1120100036</v>
      </c>
      <c r="C11" s="2339">
        <v>43622</v>
      </c>
      <c r="D11" s="2342" t="s">
        <v>839</v>
      </c>
      <c r="E11" s="1018">
        <f ca="1">IF(F11&lt;B2,"已过期",2010110070)</f>
        <v>2010110070</v>
      </c>
      <c r="F11" s="1026">
        <v>47907</v>
      </c>
    </row>
    <row r="12" spans="1:6" ht="24" customHeight="1">
      <c r="A12" s="1698"/>
      <c r="B12" s="1018"/>
      <c r="C12" s="2339"/>
      <c r="D12" s="2342"/>
      <c r="E12" s="1018"/>
      <c r="F12" s="1018"/>
    </row>
    <row r="13" spans="1:6" ht="24" customHeight="1">
      <c r="A13" s="1698" t="s">
        <v>840</v>
      </c>
      <c r="B13" s="1018">
        <f ca="1">IF(C13&lt;B2,"已过期",1120070131)</f>
        <v>1120070131</v>
      </c>
      <c r="C13" s="2339">
        <v>43814</v>
      </c>
      <c r="D13" s="2342" t="s">
        <v>840</v>
      </c>
      <c r="E13" s="1018">
        <v>2014110011</v>
      </c>
      <c r="F13" s="1026">
        <v>49302</v>
      </c>
    </row>
    <row r="14" spans="1:6" ht="24" customHeight="1">
      <c r="A14" s="1698" t="s">
        <v>841</v>
      </c>
      <c r="B14" s="1018">
        <f ca="1">IF(C14&lt;B2,"已过期",1120130020)</f>
        <v>1120130020</v>
      </c>
      <c r="C14" s="2339">
        <v>43622</v>
      </c>
      <c r="D14" s="2342"/>
      <c r="E14" s="1018"/>
      <c r="F14" s="1018"/>
    </row>
    <row r="15" spans="1:6" ht="24" customHeight="1">
      <c r="A15" s="1699" t="s">
        <v>1149</v>
      </c>
      <c r="B15" s="1018">
        <v>1120070085</v>
      </c>
      <c r="C15" s="2339">
        <v>43814</v>
      </c>
      <c r="D15" s="2343" t="s">
        <v>1149</v>
      </c>
      <c r="E15" s="1018">
        <v>2004110128</v>
      </c>
      <c r="F15" s="1019">
        <v>47118</v>
      </c>
    </row>
    <row r="16" spans="1:6" ht="24" customHeight="1">
      <c r="A16" s="1698" t="s">
        <v>842</v>
      </c>
      <c r="B16" s="1018">
        <f ca="1">IF(C16&lt;B2,"已过期",1120140022)</f>
        <v>1120140022</v>
      </c>
      <c r="C16" s="2339">
        <v>44029</v>
      </c>
      <c r="D16" s="2342" t="s">
        <v>842</v>
      </c>
      <c r="E16" s="1018">
        <f ca="1">IF(F16&lt;B2,"已过期",2008110059)</f>
        <v>2008110059</v>
      </c>
      <c r="F16" s="1026">
        <v>47177</v>
      </c>
    </row>
    <row r="17" spans="1:7" ht="24" customHeight="1">
      <c r="A17" s="1698"/>
      <c r="B17" s="1018"/>
      <c r="C17" s="2339"/>
      <c r="D17" s="2342"/>
      <c r="E17" s="1018"/>
      <c r="F17" s="1026"/>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843</v>
      </c>
      <c r="E21" s="1018">
        <f ca="1">IF(F21&lt;B2,"已过期",2011110090)</f>
        <v>2011110090</v>
      </c>
      <c r="F21" s="1026">
        <v>48302</v>
      </c>
    </row>
    <row r="22" spans="1:7" ht="24" customHeight="1">
      <c r="A22" s="1698" t="s">
        <v>844</v>
      </c>
      <c r="B22" s="1018">
        <f ca="1">IF(C22&lt;B2,"已过期",1120020033)</f>
        <v>1120020033</v>
      </c>
      <c r="C22" s="2339">
        <v>43304</v>
      </c>
      <c r="D22" s="2342" t="s">
        <v>844</v>
      </c>
      <c r="E22" s="1018">
        <f ca="1">IF(F22&lt;B2,"已过期",2000110137)</f>
        <v>2000110137</v>
      </c>
      <c r="F22" s="1026">
        <v>46387</v>
      </c>
    </row>
    <row r="23" spans="1:7" ht="24" customHeight="1">
      <c r="A23" s="1698" t="s">
        <v>845</v>
      </c>
      <c r="B23" s="1018">
        <f ca="1">IF(C23&lt;B2,"已过期",1120130048)</f>
        <v>1120130048</v>
      </c>
      <c r="C23" s="2339">
        <v>43686</v>
      </c>
      <c r="D23" s="2342"/>
      <c r="E23" s="1018"/>
      <c r="F23" s="1018"/>
    </row>
    <row r="24" spans="1:7" s="1020" customFormat="1" ht="24" customHeight="1">
      <c r="A24" s="1699" t="s">
        <v>1334</v>
      </c>
      <c r="B24" s="1699" t="s">
        <v>1334</v>
      </c>
      <c r="C24" s="2340" t="s">
        <v>1334</v>
      </c>
      <c r="D24" s="2343"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8" t="s">
        <v>851</v>
      </c>
      <c r="D27" s="2346" t="s">
        <v>849</v>
      </c>
      <c r="E27" s="1017" t="s">
        <v>850</v>
      </c>
      <c r="F27" s="1017" t="s">
        <v>851</v>
      </c>
    </row>
    <row r="28" spans="1:7" s="1023" customFormat="1" ht="24" customHeight="1">
      <c r="A28" s="1024" t="s">
        <v>852</v>
      </c>
      <c r="B28" s="1025" t="s">
        <v>853</v>
      </c>
      <c r="C28" s="2344">
        <v>43725</v>
      </c>
      <c r="D28" s="2347" t="s">
        <v>854</v>
      </c>
      <c r="E28" s="1024" t="s">
        <v>855</v>
      </c>
      <c r="F28" s="1054">
        <v>44377</v>
      </c>
    </row>
    <row r="29" spans="1:7" s="1023" customFormat="1" ht="24" customHeight="1">
      <c r="A29" s="1024"/>
      <c r="B29" s="1024"/>
      <c r="C29" s="2345"/>
      <c r="D29" s="2347"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8" sqref="E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河北省秦皇岛市北戴河新区黄金海岸中区、沿海公路东侧、通海路南侧、扬水站北侧出让国有建设用地使用权房地产抵押价值预评估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0"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0"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35" t="s">
        <v>1775</v>
      </c>
      <c r="E8" s="2051" t="s">
        <v>3185</v>
      </c>
      <c r="F8" s="2052"/>
      <c r="G8" s="2022"/>
      <c r="H8" s="2022"/>
      <c r="I8" s="2022"/>
      <c r="J8" s="2038"/>
      <c r="K8" s="2039"/>
      <c r="L8" s="2024"/>
      <c r="M8" s="2024"/>
      <c r="N8" s="2025"/>
      <c r="O8" s="2026"/>
      <c r="P8" s="2025"/>
      <c r="Q8" s="2025"/>
      <c r="R8" s="2025"/>
    </row>
    <row r="9" spans="1:19" ht="18" customHeight="1" thickBot="1">
      <c r="A9" s="2036" t="s">
        <v>1776</v>
      </c>
      <c r="B9" s="2053" t="s">
        <v>3026</v>
      </c>
      <c r="C9" s="2054"/>
      <c r="D9" s="3036"/>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8" t="s">
        <v>3179</v>
      </c>
      <c r="D10" s="2043"/>
      <c r="E10" s="2059" t="s">
        <v>1778</v>
      </c>
      <c r="F10" s="2979" t="s">
        <v>3180</v>
      </c>
      <c r="G10" s="2060"/>
      <c r="H10" s="2061"/>
      <c r="I10" s="2043"/>
      <c r="J10" s="2038"/>
      <c r="K10" s="2048"/>
      <c r="L10" s="2024"/>
      <c r="M10" s="2024"/>
      <c r="N10" s="2025"/>
      <c r="O10" s="2026"/>
      <c r="P10" s="2025"/>
      <c r="Q10" s="2025"/>
      <c r="R10" s="2025"/>
    </row>
    <row r="11" spans="1:19" ht="18" customHeight="1">
      <c r="A11" s="2062" t="s">
        <v>1779</v>
      </c>
      <c r="B11" s="2063" t="s">
        <v>3028</v>
      </c>
      <c r="C11" s="2064" t="str">
        <f>B7</f>
        <v>秦皇岛天行九州旅游置业开发有限公司</v>
      </c>
      <c r="D11" s="2065"/>
      <c r="E11" s="2038"/>
      <c r="F11" s="2038"/>
      <c r="G11" s="2038"/>
      <c r="H11" s="2038"/>
      <c r="I11" s="2038"/>
      <c r="J11" s="2038"/>
      <c r="K11" s="2048"/>
      <c r="L11" s="2024"/>
      <c r="M11" s="2024"/>
      <c r="N11" s="2025"/>
      <c r="O11" s="2026"/>
      <c r="P11" s="2025"/>
      <c r="Q11" s="2025"/>
      <c r="R11" s="2025"/>
    </row>
    <row r="12" spans="1:19" ht="18" customHeight="1">
      <c r="A12" s="2066" t="s">
        <v>1780</v>
      </c>
      <c r="B12" s="2063" t="s">
        <v>3029</v>
      </c>
      <c r="C12" s="2067" t="s">
        <v>1781</v>
      </c>
      <c r="D12" s="2068" t="s">
        <v>1782</v>
      </c>
      <c r="E12" s="2068" t="s">
        <v>1783</v>
      </c>
      <c r="F12" s="2068" t="s">
        <v>1784</v>
      </c>
      <c r="G12" s="2068" t="s">
        <v>1785</v>
      </c>
      <c r="H12" s="2068" t="s">
        <v>1786</v>
      </c>
      <c r="I12" s="2068" t="s">
        <v>1787</v>
      </c>
      <c r="J12" s="2038"/>
      <c r="K12" s="2048"/>
      <c r="L12" s="2024"/>
      <c r="M12" s="2024"/>
      <c r="N12" s="2025"/>
      <c r="O12" s="2026"/>
      <c r="P12" s="2025"/>
      <c r="Q12" s="2025"/>
      <c r="R12" s="2025"/>
    </row>
    <row r="13" spans="1:19" ht="18" customHeight="1">
      <c r="A13" s="2069"/>
      <c r="B13" s="2070"/>
      <c r="C13" s="2071" t="s">
        <v>1788</v>
      </c>
      <c r="D13" s="2072"/>
      <c r="E13" s="2072">
        <v>56444</v>
      </c>
      <c r="F13" s="2072"/>
      <c r="G13" s="2072"/>
      <c r="H13" s="2072"/>
      <c r="I13" s="1043"/>
      <c r="J13" s="2038"/>
      <c r="K13" s="2048"/>
      <c r="L13" s="2024"/>
      <c r="M13" s="2024"/>
      <c r="N13" s="2025"/>
      <c r="O13" s="2026"/>
      <c r="P13" s="2025"/>
      <c r="Q13" s="2025"/>
      <c r="R13" s="2025"/>
    </row>
    <row r="14" spans="1:19" ht="18" customHeight="1">
      <c r="A14" s="2069"/>
      <c r="B14" s="2070"/>
      <c r="C14" s="2071" t="s">
        <v>1789</v>
      </c>
      <c r="D14" s="1046"/>
      <c r="E14" s="1046">
        <v>40</v>
      </c>
      <c r="F14" s="1046"/>
      <c r="G14" s="1046"/>
      <c r="H14" s="1046"/>
      <c r="I14" s="1046"/>
      <c r="J14" s="2038"/>
      <c r="K14" s="2073"/>
      <c r="L14" s="2024"/>
      <c r="M14" s="2024"/>
      <c r="N14" s="2025"/>
      <c r="O14" s="2026"/>
      <c r="P14" s="2025"/>
      <c r="Q14" s="2025"/>
      <c r="R14" s="2025"/>
    </row>
    <row r="15" spans="1:19" ht="18" customHeight="1">
      <c r="A15" s="2057"/>
      <c r="B15" s="2074"/>
      <c r="C15" s="2071"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5"/>
      <c r="L15" s="2076"/>
      <c r="M15" s="2076"/>
      <c r="N15" s="2077"/>
      <c r="O15" s="2076"/>
      <c r="P15" s="2077"/>
      <c r="Q15" s="2025"/>
      <c r="R15" s="2025"/>
    </row>
    <row r="16" spans="1:19" ht="30.75" customHeight="1">
      <c r="A16" s="2059" t="s">
        <v>1791</v>
      </c>
      <c r="B16" s="3042"/>
      <c r="C16" s="3043"/>
      <c r="D16" s="3044"/>
      <c r="E16" s="2078" t="s">
        <v>1792</v>
      </c>
      <c r="F16" s="3045"/>
      <c r="G16" s="3046"/>
      <c r="H16" s="3046"/>
      <c r="I16" s="3047"/>
      <c r="J16" s="2025"/>
      <c r="K16" s="2075"/>
      <c r="L16" s="2076"/>
      <c r="M16" s="2076"/>
      <c r="N16" s="2077"/>
      <c r="O16" s="2076"/>
      <c r="P16" s="2077"/>
      <c r="Q16" s="2025"/>
      <c r="R16" s="2025"/>
    </row>
    <row r="17" spans="1:22" ht="18" customHeight="1">
      <c r="A17" s="2079" t="s">
        <v>1793</v>
      </c>
      <c r="B17" s="2031" t="s">
        <v>1794</v>
      </c>
      <c r="C17" s="1050">
        <f>'数据-汇总表'!E3</f>
        <v>2646.3</v>
      </c>
      <c r="D17" s="2080" t="s">
        <v>1795</v>
      </c>
      <c r="E17" s="3048" t="s">
        <v>3182</v>
      </c>
      <c r="F17" s="3049"/>
      <c r="G17" s="3049"/>
      <c r="H17" s="3049"/>
      <c r="I17" s="3050"/>
      <c r="J17" s="2025"/>
      <c r="K17" s="2081"/>
      <c r="L17" s="2076"/>
      <c r="M17" s="2076"/>
      <c r="N17" s="2077"/>
      <c r="O17" s="2076"/>
      <c r="P17" s="2077"/>
      <c r="Q17" s="2025"/>
      <c r="R17" s="2025"/>
      <c r="S17" s="2025"/>
      <c r="T17" s="2025"/>
      <c r="U17" s="2025"/>
      <c r="V17" s="2025"/>
    </row>
    <row r="18" spans="1:22" ht="36" customHeight="1" thickBot="1">
      <c r="A18" s="2082" t="s">
        <v>70</v>
      </c>
      <c r="B18" s="2034" t="s">
        <v>1796</v>
      </c>
      <c r="C18" s="1440">
        <f>'数据-汇总表'!D3</f>
        <v>3528.41</v>
      </c>
      <c r="D18" s="2083" t="s">
        <v>1795</v>
      </c>
      <c r="E18" s="3051" t="s">
        <v>3181</v>
      </c>
      <c r="F18" s="3052"/>
      <c r="G18" s="3052"/>
      <c r="H18" s="3052"/>
      <c r="I18" s="3053"/>
      <c r="J18" s="2025"/>
      <c r="K18" s="2081"/>
      <c r="L18" s="2076"/>
      <c r="M18" s="2076"/>
      <c r="N18" s="2077"/>
      <c r="O18" s="2076"/>
      <c r="P18" s="2077"/>
      <c r="Q18" s="2025"/>
      <c r="R18" s="2025"/>
      <c r="S18" s="2025"/>
      <c r="T18" s="2025"/>
      <c r="U18" s="2025"/>
      <c r="V18" s="2025"/>
    </row>
    <row r="19" spans="1:22" ht="37.5" customHeight="1" thickTop="1" thickBot="1">
      <c r="A19" s="370" t="s">
        <v>1797</v>
      </c>
      <c r="B19" s="349" t="s">
        <v>1798</v>
      </c>
      <c r="C19" s="2084"/>
      <c r="D19" s="2085" t="s">
        <v>1799</v>
      </c>
      <c r="E19" s="2086"/>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1800</v>
      </c>
      <c r="B20" s="3038" t="s">
        <v>1801</v>
      </c>
      <c r="C20" s="3039"/>
      <c r="D20" s="3040" t="s">
        <v>1802</v>
      </c>
      <c r="E20" s="3041"/>
      <c r="F20" s="2090"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7"/>
      <c r="O20" s="2076"/>
      <c r="P20" s="2077"/>
      <c r="Q20" s="2025"/>
      <c r="R20" s="2025"/>
      <c r="S20" s="2025"/>
      <c r="T20" s="2025"/>
      <c r="U20" s="2025"/>
      <c r="V20" s="2025"/>
    </row>
    <row r="21" spans="1:22" ht="24.75" customHeight="1">
      <c r="A21" s="2089"/>
      <c r="B21" s="2091"/>
      <c r="C21" s="2092"/>
      <c r="D21" s="2093"/>
      <c r="E21" s="2094"/>
      <c r="F21" s="2095"/>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7"/>
      <c r="O21" s="2076"/>
      <c r="P21" s="2077"/>
      <c r="Q21" s="2025"/>
      <c r="R21" s="2025"/>
      <c r="S21" s="2025"/>
      <c r="T21" s="2025"/>
      <c r="U21" s="2025"/>
      <c r="V21" s="2025"/>
    </row>
    <row r="22" spans="1:22" ht="24.75" customHeight="1" thickBot="1">
      <c r="A22" s="2089"/>
      <c r="B22" s="2096" t="s">
        <v>3037</v>
      </c>
      <c r="C22" s="2092" t="s">
        <v>3036</v>
      </c>
      <c r="D22" s="2022"/>
      <c r="E22" s="2022"/>
      <c r="F22" s="2097"/>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1805</v>
      </c>
      <c r="B23" s="180" t="s">
        <v>1806</v>
      </c>
      <c r="C23" s="2099"/>
      <c r="D23" s="2100" t="s">
        <v>1806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1807</v>
      </c>
      <c r="C24" s="2104"/>
      <c r="D24" s="2098" t="s">
        <v>1807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1808</v>
      </c>
      <c r="C25" s="2104"/>
      <c r="D25" s="2098" t="s">
        <v>1808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1809</v>
      </c>
      <c r="C26" s="2108"/>
      <c r="D26" s="2109" t="s">
        <v>1810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025" t="s">
        <v>1811</v>
      </c>
      <c r="B27" s="2057" t="s">
        <v>1812</v>
      </c>
      <c r="C27" s="2112" t="s">
        <v>3183</v>
      </c>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025"/>
      <c r="B28" s="2031" t="s">
        <v>1813</v>
      </c>
      <c r="C28" s="2114" t="s">
        <v>3184</v>
      </c>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025"/>
      <c r="B29" s="2031" t="s">
        <v>1814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029" t="s">
        <v>1816</v>
      </c>
      <c r="B31" s="2119" t="s">
        <v>3177</v>
      </c>
      <c r="C31" s="2120" t="str">
        <f>IF(B31="现房","成新及维护状况正常否",IF(B31="在建","工程状态是否正常",IF(B31="土地","是否闲置","-")))</f>
        <v>是否闲置</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030"/>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030"/>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6"/>
      <c r="C34" s="2126"/>
      <c r="D34" s="2126"/>
      <c r="E34" s="2126"/>
      <c r="F34" s="2126"/>
      <c r="G34" s="2126"/>
      <c r="H34" s="2126"/>
      <c r="I34" s="2038"/>
      <c r="J34" s="2038"/>
      <c r="K34" s="1791">
        <f>COUNTIF(B34:H34,"——")</f>
        <v>0</v>
      </c>
      <c r="L34" s="2067" t="s">
        <v>1818</v>
      </c>
      <c r="M34" s="2067" t="s">
        <v>1819</v>
      </c>
      <c r="N34" s="2067" t="s">
        <v>1820</v>
      </c>
      <c r="O34" s="2067" t="s">
        <v>1821</v>
      </c>
      <c r="P34" s="2067" t="s">
        <v>1822</v>
      </c>
      <c r="Q34" s="2067" t="s">
        <v>1823</v>
      </c>
      <c r="R34" s="2067" t="s">
        <v>1824</v>
      </c>
      <c r="S34" s="3024" t="s">
        <v>1825</v>
      </c>
      <c r="T34" s="2127" t="str">
        <f>NUMBERSTRING(7-K34,1)&amp;"通"</f>
        <v>七通</v>
      </c>
      <c r="U34" s="2025"/>
      <c r="V34" s="2025"/>
    </row>
    <row r="35" spans="1:22" ht="18" customHeight="1">
      <c r="A35" s="2128"/>
      <c r="B35" s="3031" t="s">
        <v>1826</v>
      </c>
      <c r="C35" s="3031"/>
      <c r="D35" s="3031"/>
      <c r="E35" s="3031"/>
      <c r="F35" s="2129" t="str">
        <f>C10</f>
        <v>河北省秦皇岛市北戴河新区</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4"/>
      <c r="T35" s="48" t="str">
        <f>IF(T34="一通",L35,IF(T34="二通",M35,IF(T34="三通",N35,IF(T34="四通",O35,IF(T34="五通",P35,IF(T34="六通",Q35,R35))))))</f>
        <v>、、、、、、</v>
      </c>
      <c r="U35" s="2025"/>
      <c r="V35" s="2025"/>
    </row>
    <row r="36" spans="1:22" ht="18" customHeight="1">
      <c r="A36" s="2130"/>
      <c r="B36" s="2129" t="s">
        <v>1827</v>
      </c>
      <c r="C36" s="2129" t="s">
        <v>1828</v>
      </c>
      <c r="D36" s="2129" t="s">
        <v>1829</v>
      </c>
      <c r="E36" s="2129" t="s">
        <v>1830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1831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1832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1833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1834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1835</v>
      </c>
      <c r="B42" s="1791" t="s">
        <v>1836</v>
      </c>
      <c r="C42" s="1791" t="s">
        <v>1837</v>
      </c>
      <c r="D42" s="1791" t="s">
        <v>1838</v>
      </c>
      <c r="E42" s="1791" t="s">
        <v>1839</v>
      </c>
      <c r="F42" s="1791" t="s">
        <v>1840</v>
      </c>
      <c r="G42" s="1791" t="s">
        <v>1841</v>
      </c>
      <c r="H42" s="1791" t="s">
        <v>1842</v>
      </c>
      <c r="I42" s="1791" t="s">
        <v>1843</v>
      </c>
      <c r="J42" s="2145" t="s">
        <v>1844</v>
      </c>
      <c r="K42" s="2068" t="s">
        <v>1845</v>
      </c>
      <c r="L42" s="2068" t="s">
        <v>1846</v>
      </c>
      <c r="M42" s="2068" t="s">
        <v>1847</v>
      </c>
      <c r="N42" s="1791" t="s">
        <v>1848</v>
      </c>
      <c r="O42" s="1791" t="s">
        <v>1849</v>
      </c>
      <c r="P42" s="1791" t="s">
        <v>1850</v>
      </c>
      <c r="Q42" s="2067" t="s">
        <v>1851</v>
      </c>
      <c r="R42" s="2067" t="s">
        <v>1852</v>
      </c>
      <c r="S42" s="2025"/>
      <c r="T42" s="2025"/>
      <c r="U42" s="2025"/>
      <c r="V42" s="2025"/>
    </row>
    <row r="43" spans="1:22" s="2150" customFormat="1" ht="18" customHeight="1">
      <c r="A43" s="2146"/>
      <c r="B43" s="1268"/>
      <c r="C43" s="1268"/>
      <c r="D43" s="1268"/>
      <c r="E43" s="1268"/>
      <c r="F43" s="1268"/>
      <c r="G43" s="1268"/>
      <c r="H43" s="9"/>
      <c r="I43" s="9"/>
      <c r="J43" s="2147"/>
      <c r="K43" s="2148"/>
      <c r="L43" s="2148"/>
      <c r="M43" s="9"/>
      <c r="N43" s="1268"/>
      <c r="O43" s="9"/>
      <c r="P43" s="1268"/>
      <c r="Q43" s="1268"/>
      <c r="R43" s="1268"/>
      <c r="S43" s="2149"/>
      <c r="T43" s="2149"/>
      <c r="U43" s="2149"/>
      <c r="V43" s="2149"/>
    </row>
    <row r="44" spans="1:22" s="2150" customFormat="1" ht="18" customHeight="1">
      <c r="A44" s="2146"/>
      <c r="B44" s="2146"/>
      <c r="C44" s="1268"/>
      <c r="D44" s="1268"/>
      <c r="E44" s="1268"/>
      <c r="F44" s="1268"/>
      <c r="G44" s="1268"/>
      <c r="H44" s="9"/>
      <c r="I44" s="9"/>
      <c r="J44" s="2147"/>
      <c r="K44" s="2148"/>
      <c r="L44" s="2148"/>
      <c r="M44" s="9"/>
      <c r="N44" s="1268"/>
      <c r="O44" s="9"/>
      <c r="P44" s="1268"/>
      <c r="Q44" s="1268"/>
      <c r="R44" s="1268"/>
      <c r="S44" s="2149"/>
      <c r="T44" s="2149"/>
      <c r="U44" s="2149"/>
      <c r="V44" s="2149"/>
    </row>
    <row r="45" spans="1:22" s="2150" customFormat="1" ht="18" customHeight="1">
      <c r="A45" s="2146"/>
      <c r="B45" s="2146"/>
      <c r="C45" s="1268"/>
      <c r="D45" s="1268"/>
      <c r="E45" s="1268"/>
      <c r="F45" s="1268"/>
      <c r="G45" s="1268"/>
      <c r="H45" s="9"/>
      <c r="I45" s="9"/>
      <c r="J45" s="2147"/>
      <c r="K45" s="2148"/>
      <c r="L45" s="2148"/>
      <c r="M45" s="9"/>
      <c r="N45" s="1268"/>
      <c r="O45" s="9"/>
      <c r="P45" s="1268"/>
      <c r="Q45" s="1268"/>
      <c r="R45" s="1268"/>
      <c r="S45" s="2149"/>
      <c r="T45" s="2149"/>
      <c r="U45" s="2149"/>
      <c r="V45" s="2149"/>
    </row>
    <row r="46" spans="1:22" s="2150" customFormat="1" ht="18" customHeight="1">
      <c r="A46" s="2146"/>
      <c r="B46" s="2146"/>
      <c r="C46" s="1268"/>
      <c r="D46" s="1268"/>
      <c r="E46" s="1268"/>
      <c r="F46" s="1268"/>
      <c r="G46" s="1268"/>
      <c r="H46" s="9"/>
      <c r="I46" s="9"/>
      <c r="J46" s="2147"/>
      <c r="K46" s="2148"/>
      <c r="L46" s="2148"/>
      <c r="M46" s="9"/>
      <c r="N46" s="1268"/>
      <c r="O46" s="9"/>
      <c r="P46" s="1268"/>
      <c r="Q46" s="1268"/>
      <c r="R46" s="1268"/>
      <c r="S46" s="2149"/>
      <c r="T46" s="2149"/>
      <c r="U46" s="2149"/>
      <c r="V46" s="2149"/>
    </row>
    <row r="47" spans="1:22" s="2150" customFormat="1" ht="18" customHeight="1">
      <c r="A47" s="2146"/>
      <c r="B47" s="2146"/>
      <c r="C47" s="1268"/>
      <c r="D47" s="1268"/>
      <c r="E47" s="1268"/>
      <c r="F47" s="1268"/>
      <c r="G47" s="1268"/>
      <c r="H47" s="9"/>
      <c r="I47" s="9"/>
      <c r="J47" s="2147"/>
      <c r="K47" s="2148"/>
      <c r="L47" s="2148"/>
      <c r="M47" s="9"/>
      <c r="N47" s="1268"/>
      <c r="O47" s="9"/>
      <c r="P47" s="1268"/>
      <c r="Q47" s="1268"/>
      <c r="R47" s="1268"/>
      <c r="S47" s="2149"/>
      <c r="T47" s="2149"/>
      <c r="U47" s="2149"/>
      <c r="V47" s="2149"/>
    </row>
    <row r="48" spans="1:22" s="2150" customFormat="1" ht="18" customHeight="1">
      <c r="A48" s="2146"/>
      <c r="B48" s="2146"/>
      <c r="C48" s="1268"/>
      <c r="D48" s="1268"/>
      <c r="E48" s="1268"/>
      <c r="F48" s="1268"/>
      <c r="G48" s="1268"/>
      <c r="H48" s="9"/>
      <c r="I48" s="9"/>
      <c r="J48" s="2147"/>
      <c r="K48" s="2148"/>
      <c r="L48" s="2148"/>
      <c r="M48" s="9"/>
      <c r="N48" s="1268"/>
      <c r="O48" s="9"/>
      <c r="P48" s="1268"/>
      <c r="Q48" s="1268"/>
      <c r="R48" s="1268"/>
      <c r="S48" s="2149"/>
      <c r="T48" s="2149"/>
      <c r="U48" s="2149"/>
      <c r="V48" s="2149"/>
    </row>
    <row r="49" spans="1:22" s="2150" customFormat="1" ht="18" customHeight="1">
      <c r="A49" s="2146"/>
      <c r="B49" s="2146"/>
      <c r="C49" s="1268"/>
      <c r="D49" s="1268"/>
      <c r="E49" s="1268"/>
      <c r="F49" s="1268"/>
      <c r="G49" s="1268"/>
      <c r="H49" s="9"/>
      <c r="I49" s="9"/>
      <c r="J49" s="2147"/>
      <c r="K49" s="2148"/>
      <c r="L49" s="2148"/>
      <c r="M49" s="9"/>
      <c r="N49" s="1268"/>
      <c r="O49" s="9"/>
      <c r="P49" s="1268"/>
      <c r="Q49" s="1268"/>
      <c r="R49" s="1268"/>
      <c r="S49" s="2149"/>
      <c r="T49" s="2149"/>
      <c r="U49" s="2149"/>
      <c r="V49" s="2149"/>
    </row>
    <row r="50" spans="1:22" s="2150" customFormat="1" ht="18" customHeight="1">
      <c r="A50" s="2146"/>
      <c r="B50" s="2146"/>
      <c r="C50" s="1268"/>
      <c r="D50" s="1268"/>
      <c r="E50" s="1268"/>
      <c r="F50" s="1268"/>
      <c r="G50" s="1268"/>
      <c r="H50" s="9"/>
      <c r="I50" s="9"/>
      <c r="J50" s="2147"/>
      <c r="K50" s="2148"/>
      <c r="L50" s="2148"/>
      <c r="M50" s="9"/>
      <c r="N50" s="1268"/>
      <c r="O50" s="9"/>
      <c r="P50" s="1268"/>
      <c r="Q50" s="1268"/>
      <c r="R50" s="1268"/>
      <c r="S50" s="2149"/>
      <c r="T50" s="2149"/>
      <c r="U50" s="2149"/>
      <c r="V50" s="2149"/>
    </row>
    <row r="51" spans="1:22" s="2150" customFormat="1" ht="18" customHeight="1">
      <c r="A51" s="2146"/>
      <c r="B51" s="2146"/>
      <c r="C51" s="1268"/>
      <c r="D51" s="1268"/>
      <c r="E51" s="1268"/>
      <c r="F51" s="1268"/>
      <c r="G51" s="1268"/>
      <c r="H51" s="9"/>
      <c r="I51" s="9"/>
      <c r="J51" s="2147"/>
      <c r="K51" s="2148"/>
      <c r="L51" s="2148"/>
      <c r="M51" s="9"/>
      <c r="N51" s="1268"/>
      <c r="O51" s="9"/>
      <c r="P51" s="1268"/>
      <c r="Q51" s="1268"/>
      <c r="R51" s="1268"/>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M17" sqref="M1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0" width="10.75" style="2152" customWidth="1"/>
    <col min="21" max="21" width="10.75" style="2152" hidden="1" customWidth="1"/>
    <col min="22" max="22" width="10.875" style="2152" hidden="1" customWidth="1"/>
    <col min="23" max="27" width="10.75" style="2152" hidden="1" customWidth="1"/>
    <col min="28" max="28" width="10.875" style="2152" hidden="1" customWidth="1"/>
    <col min="29" max="29" width="11" style="2152" hidden="1" customWidth="1"/>
    <col min="30" max="30" width="10" style="2152" hidden="1" customWidth="1"/>
    <col min="31" max="31" width="9.75" style="2152" hidden="1" customWidth="1"/>
    <col min="32" max="46" width="9.5" style="2152" hidden="1" customWidth="1"/>
    <col min="47" max="47" width="18.125" style="2152" hidden="1" customWidth="1"/>
    <col min="48" max="49" width="9.75" style="2152" customWidth="1"/>
    <col min="50" max="50" width="14.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1855</v>
      </c>
      <c r="B2" s="11" t="s">
        <v>1856</v>
      </c>
      <c r="C2" s="11" t="s">
        <v>1857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5" t="s">
        <v>1858</v>
      </c>
      <c r="AZ2" s="1266" t="s">
        <v>1859</v>
      </c>
      <c r="BA2" s="11" t="s">
        <v>1860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3528.41</v>
      </c>
      <c r="B3" s="14">
        <f>IF(C3="否",G5-AT5,G5)</f>
        <v>2646.3</v>
      </c>
      <c r="C3" s="2161" t="s">
        <v>1861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7"/>
      <c r="AZ3" s="1268"/>
      <c r="BA3" s="1269"/>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1862</v>
      </c>
      <c r="B5" s="1799"/>
      <c r="C5" s="1799"/>
      <c r="D5" s="1802"/>
      <c r="E5" s="16" t="s">
        <v>1</v>
      </c>
      <c r="F5" s="16">
        <f>SUM(F13:F587)</f>
        <v>0</v>
      </c>
      <c r="G5" s="16">
        <f>SUM(G13:G587)</f>
        <v>2646.3</v>
      </c>
      <c r="H5" s="16">
        <f t="shared" ref="H5:AT5" si="0">SUM(H13:H656)</f>
        <v>2646.3</v>
      </c>
      <c r="I5" s="16">
        <f t="shared" si="0"/>
        <v>0</v>
      </c>
      <c r="J5" s="16">
        <f t="shared" si="0"/>
        <v>0</v>
      </c>
      <c r="K5" s="16">
        <f t="shared" si="0"/>
        <v>0</v>
      </c>
      <c r="L5" s="16">
        <f t="shared" si="0"/>
        <v>0</v>
      </c>
      <c r="M5" s="16">
        <f t="shared" si="0"/>
        <v>2646.3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2646.3</v>
      </c>
      <c r="BA5" s="18">
        <f t="shared" si="1"/>
        <v>2646.3</v>
      </c>
      <c r="BB5" s="18">
        <f t="shared" si="1"/>
        <v>0</v>
      </c>
      <c r="BC5" s="18">
        <f t="shared" si="1"/>
        <v>0</v>
      </c>
      <c r="BD5" s="18">
        <f t="shared" si="1"/>
        <v>2646.3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1863</v>
      </c>
      <c r="B6" s="2167"/>
      <c r="C6" s="2167"/>
      <c r="D6" s="2168"/>
      <c r="E6" s="16">
        <f>H6+AC6+AT6</f>
        <v>3528.41</v>
      </c>
      <c r="F6" s="16" t="s">
        <v>1</v>
      </c>
      <c r="G6" s="16" t="s">
        <v>2</v>
      </c>
      <c r="H6" s="20">
        <f>SUMIF(I$12:AB$12,"总值",I6:AB6)</f>
        <v>3528.41</v>
      </c>
      <c r="I6" s="16">
        <f t="shared" ref="I6:AB6" si="2">ROUND($A$3*I5/$B$3,2)</f>
        <v>0</v>
      </c>
      <c r="J6" s="16">
        <f t="shared" si="2"/>
        <v>0</v>
      </c>
      <c r="K6" s="16">
        <f t="shared" si="2"/>
        <v>0</v>
      </c>
      <c r="L6" s="16">
        <f t="shared" si="2"/>
        <v>0</v>
      </c>
      <c r="M6" s="16">
        <f t="shared" si="2"/>
        <v>3528.41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1863</v>
      </c>
      <c r="AW6" s="2167"/>
      <c r="AX6" s="2167"/>
      <c r="AY6" s="21">
        <f>IF(AY3&gt;0,AY3,ROUND($A$3*AZ5/$B$3,2))</f>
        <v>3528.41</v>
      </c>
      <c r="AZ6" s="16" t="s">
        <v>3</v>
      </c>
      <c r="BA6" s="16">
        <f>ROUND($AY$6*BA5/$AZ$5,2)</f>
        <v>3528.41</v>
      </c>
      <c r="BB6" s="16">
        <f>ROUND($AY$6*BB5/$AZ$5,2)</f>
        <v>0</v>
      </c>
      <c r="BC6" s="16">
        <f t="shared" ref="BC6:BH6" si="4">ROUND($AY$6*BC5/$AZ$5,2)</f>
        <v>0</v>
      </c>
      <c r="BD6" s="16">
        <f t="shared" si="4"/>
        <v>3528.41</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1864</v>
      </c>
      <c r="B7" s="2102" t="s">
        <v>1865</v>
      </c>
      <c r="C7" s="2102" t="s">
        <v>1866</v>
      </c>
      <c r="D7" s="2102" t="s">
        <v>1867</v>
      </c>
      <c r="E7" s="2102" t="s">
        <v>1868</v>
      </c>
      <c r="F7" s="2102" t="s">
        <v>1869</v>
      </c>
      <c r="G7" s="2171" t="s">
        <v>1870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1871</v>
      </c>
      <c r="AV7" s="23" t="s">
        <v>1872</v>
      </c>
      <c r="AW7" s="2159" t="s">
        <v>1873</v>
      </c>
      <c r="AX7" s="23" t="s">
        <v>1866</v>
      </c>
      <c r="AY7" s="1799" t="s">
        <v>1874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1875</v>
      </c>
      <c r="H8" s="2177" t="s">
        <v>1876</v>
      </c>
      <c r="I8" s="2178"/>
      <c r="J8" s="1814"/>
      <c r="K8" s="1814"/>
      <c r="L8" s="1814"/>
      <c r="M8" s="1814"/>
      <c r="N8" s="1814"/>
      <c r="O8" s="1814"/>
      <c r="P8" s="1814"/>
      <c r="Q8" s="1814"/>
      <c r="R8" s="1814"/>
      <c r="S8" s="1814"/>
      <c r="T8" s="1814"/>
      <c r="U8" s="1814"/>
      <c r="V8" s="2179"/>
      <c r="W8" s="1814"/>
      <c r="X8" s="1814"/>
      <c r="Y8" s="1814"/>
      <c r="Z8" s="1814"/>
      <c r="AA8" s="2179"/>
      <c r="AB8" s="2180"/>
      <c r="AC8" s="977" t="s">
        <v>1877</v>
      </c>
      <c r="AD8" s="2181"/>
      <c r="AE8" s="2173"/>
      <c r="AF8" s="1814"/>
      <c r="AG8" s="1814"/>
      <c r="AH8" s="1814"/>
      <c r="AI8" s="1814"/>
      <c r="AJ8" s="1814"/>
      <c r="AK8" s="1814"/>
      <c r="AL8" s="1814"/>
      <c r="AM8" s="1814"/>
      <c r="AN8" s="1814"/>
      <c r="AO8" s="1814"/>
      <c r="AP8" s="1814"/>
      <c r="AQ8" s="1814"/>
      <c r="AR8" s="1814"/>
      <c r="AS8" s="1814"/>
      <c r="AT8" s="1288" t="s">
        <v>1878</v>
      </c>
      <c r="AU8" s="2175" t="s">
        <v>1879</v>
      </c>
      <c r="AV8" s="1288"/>
      <c r="AW8" s="2158"/>
      <c r="AX8" s="1288"/>
      <c r="AY8" s="2159"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8"/>
      <c r="H9" s="2183" t="s">
        <v>1882</v>
      </c>
      <c r="I9" s="2184" t="s">
        <v>3038</v>
      </c>
      <c r="J9" s="977"/>
      <c r="K9" s="2184" t="s">
        <v>3038</v>
      </c>
      <c r="L9" s="977"/>
      <c r="M9" s="2184" t="s">
        <v>3038</v>
      </c>
      <c r="N9" s="977"/>
      <c r="O9" s="2184" t="s">
        <v>3038</v>
      </c>
      <c r="P9" s="977"/>
      <c r="Q9" s="2184" t="s">
        <v>3038</v>
      </c>
      <c r="R9" s="977"/>
      <c r="S9" s="2184" t="s">
        <v>3038</v>
      </c>
      <c r="T9" s="977"/>
      <c r="U9" s="2184"/>
      <c r="V9" s="977"/>
      <c r="W9" s="2184"/>
      <c r="X9" s="2185"/>
      <c r="Y9" s="2184"/>
      <c r="Z9" s="977"/>
      <c r="AA9" s="2184"/>
      <c r="AB9" s="977"/>
      <c r="AC9" s="2176"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6"/>
      <c r="AT9" s="2175"/>
      <c r="AU9" s="2175" t="s">
        <v>1885</v>
      </c>
      <c r="AV9" s="1288"/>
      <c r="AW9" s="2158"/>
      <c r="AX9" s="1288"/>
      <c r="AY9" s="28"/>
      <c r="AZ9" s="28" t="s">
        <v>1875</v>
      </c>
      <c r="BA9" s="2187" t="s">
        <v>1886</v>
      </c>
      <c r="BB9" s="2188"/>
      <c r="BC9" s="1334"/>
      <c r="BD9" s="1334"/>
      <c r="BE9" s="1334"/>
      <c r="BF9" s="1334"/>
      <c r="BG9" s="1334"/>
      <c r="BH9" s="1334"/>
      <c r="BI9" s="1334"/>
      <c r="BJ9" s="1334"/>
      <c r="BK9" s="2189"/>
      <c r="BL9" s="15" t="s">
        <v>1887</v>
      </c>
      <c r="BM9" s="1814"/>
      <c r="BN9" s="2178"/>
      <c r="BO9" s="1814"/>
      <c r="BP9" s="1814"/>
      <c r="BQ9" s="1814"/>
      <c r="BR9" s="1814"/>
      <c r="BS9" s="1814"/>
      <c r="BT9" s="26"/>
    </row>
    <row r="10" spans="1:72" s="2182" customFormat="1" ht="12.75">
      <c r="A10" s="2175"/>
      <c r="B10" s="2175"/>
      <c r="C10" s="2175"/>
      <c r="D10" s="2175"/>
      <c r="E10" s="2175"/>
      <c r="F10" s="2175"/>
      <c r="G10" s="1288"/>
      <c r="H10" s="28"/>
      <c r="I10" s="2184" t="s">
        <v>1378</v>
      </c>
      <c r="J10" s="977"/>
      <c r="K10" s="2190" t="s">
        <v>1378</v>
      </c>
      <c r="L10" s="977"/>
      <c r="M10" s="2190" t="s">
        <v>1378</v>
      </c>
      <c r="N10" s="977"/>
      <c r="O10" s="2190" t="s">
        <v>1378</v>
      </c>
      <c r="P10" s="977"/>
      <c r="Q10" s="2190" t="s">
        <v>1378</v>
      </c>
      <c r="R10" s="977"/>
      <c r="S10" s="2190" t="s">
        <v>1378</v>
      </c>
      <c r="T10" s="977"/>
      <c r="U10" s="2190"/>
      <c r="V10" s="977"/>
      <c r="W10" s="2190"/>
      <c r="X10" s="977"/>
      <c r="Y10" s="2190"/>
      <c r="Z10" s="977"/>
      <c r="AA10" s="2190"/>
      <c r="AB10" s="977"/>
      <c r="AC10" s="1288"/>
      <c r="AD10" s="15" t="s">
        <v>1888</v>
      </c>
      <c r="AE10" s="2191"/>
      <c r="AF10" s="15" t="s">
        <v>1888</v>
      </c>
      <c r="AG10" s="2191"/>
      <c r="AH10" s="15" t="s">
        <v>1889</v>
      </c>
      <c r="AI10" s="2191"/>
      <c r="AJ10" s="15" t="s">
        <v>1889</v>
      </c>
      <c r="AK10" s="2191"/>
      <c r="AL10" s="15" t="s">
        <v>1890</v>
      </c>
      <c r="AM10" s="1294"/>
      <c r="AN10" s="15" t="s">
        <v>1890</v>
      </c>
      <c r="AO10" s="1294"/>
      <c r="AP10" s="15" t="s">
        <v>1891</v>
      </c>
      <c r="AQ10" s="1294"/>
      <c r="AR10" s="15" t="s">
        <v>1891</v>
      </c>
      <c r="AS10" s="1294"/>
      <c r="AT10" s="2175"/>
      <c r="AU10" s="2175"/>
      <c r="AV10" s="1288"/>
      <c r="AW10" s="2158"/>
      <c r="AX10" s="1288"/>
      <c r="AY10" s="28"/>
      <c r="AZ10" s="28"/>
      <c r="BA10" s="2192" t="s">
        <v>1882</v>
      </c>
      <c r="BB10" s="2193"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8"/>
      <c r="H11" s="2192"/>
      <c r="I11" s="2195" t="s">
        <v>3039</v>
      </c>
      <c r="J11" s="2196"/>
      <c r="K11" s="2195" t="s">
        <v>3040</v>
      </c>
      <c r="L11" s="2196"/>
      <c r="M11" s="2195" t="s">
        <v>3042</v>
      </c>
      <c r="N11" s="2196"/>
      <c r="O11" s="2195" t="s">
        <v>3043</v>
      </c>
      <c r="P11" s="2196"/>
      <c r="Q11" s="2195" t="s">
        <v>3044</v>
      </c>
      <c r="R11" s="2196"/>
      <c r="S11" s="2195" t="s">
        <v>3045</v>
      </c>
      <c r="T11" s="2196"/>
      <c r="U11" s="2195"/>
      <c r="V11" s="2196"/>
      <c r="W11" s="2195"/>
      <c r="X11" s="2196"/>
      <c r="Y11" s="2195"/>
      <c r="Z11" s="2196"/>
      <c r="AA11" s="2195"/>
      <c r="AB11" s="2196"/>
      <c r="AC11" s="1288"/>
      <c r="AD11" s="2197" t="s">
        <v>1892</v>
      </c>
      <c r="AE11" s="1815"/>
      <c r="AF11" s="2197" t="s">
        <v>1892</v>
      </c>
      <c r="AG11" s="1815"/>
      <c r="AH11" s="2197" t="s">
        <v>1893</v>
      </c>
      <c r="AI11" s="2198"/>
      <c r="AJ11" s="2197" t="s">
        <v>1893</v>
      </c>
      <c r="AK11" s="1815"/>
      <c r="AL11" s="1813"/>
      <c r="AM11" s="1815"/>
      <c r="AN11" s="1813"/>
      <c r="AO11" s="1815"/>
      <c r="AP11" s="1813"/>
      <c r="AQ11" s="1815"/>
      <c r="AR11" s="1813"/>
      <c r="AS11" s="1815"/>
      <c r="AT11" s="2158"/>
      <c r="AU11" s="2175"/>
      <c r="AV11" s="1288"/>
      <c r="AW11" s="2158"/>
      <c r="AX11" s="1288"/>
      <c r="AY11" s="28"/>
      <c r="AZ11" s="28"/>
      <c r="BA11" s="28"/>
      <c r="BB11" s="2180" t="str">
        <f>I10</f>
        <v>商业</v>
      </c>
      <c r="BC11" s="2180" t="str">
        <f>K10</f>
        <v>商业</v>
      </c>
      <c r="BD11" s="2180" t="str">
        <f>M10</f>
        <v>商业</v>
      </c>
      <c r="BE11" s="2180" t="str">
        <f>O10</f>
        <v>商业</v>
      </c>
      <c r="BF11" s="2180" t="str">
        <f>Q10</f>
        <v>商业</v>
      </c>
      <c r="BG11" s="2180" t="str">
        <f>S10</f>
        <v>商业</v>
      </c>
      <c r="BH11" s="2180">
        <f>U10</f>
        <v>0</v>
      </c>
      <c r="BI11" s="2180">
        <f>W10</f>
        <v>0</v>
      </c>
      <c r="BJ11" s="2180">
        <f>Y10</f>
        <v>0</v>
      </c>
      <c r="BK11" s="2180">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2"/>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0" t="s">
        <v>1895</v>
      </c>
      <c r="AT12" s="2203"/>
      <c r="AU12" s="2200"/>
      <c r="AV12" s="31"/>
      <c r="AW12" s="2159"/>
      <c r="AX12" s="31"/>
      <c r="AY12" s="2204"/>
      <c r="AZ12" s="28"/>
      <c r="BA12" s="2192"/>
      <c r="BB12" s="24" t="str">
        <f>I11</f>
        <v>独栋</v>
      </c>
      <c r="BC12" s="2205" t="str">
        <f>K11</f>
        <v>小院</v>
      </c>
      <c r="BD12" s="2205" t="str">
        <f>M11</f>
        <v>联排</v>
      </c>
      <c r="BE12" s="2180" t="str">
        <f>O11</f>
        <v>洋房</v>
      </c>
      <c r="BF12" s="2180" t="str">
        <f>Q11</f>
        <v>公寓</v>
      </c>
      <c r="BG12" s="2180" t="str">
        <f>S11</f>
        <v>配套商业</v>
      </c>
      <c r="BH12" s="2180">
        <f>U11</f>
        <v>0</v>
      </c>
      <c r="BI12" s="2180">
        <f>W11</f>
        <v>0</v>
      </c>
      <c r="BJ12" s="2180">
        <f>Y11</f>
        <v>0</v>
      </c>
      <c r="BK12" s="2180">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8"/>
      <c r="B13" s="1268"/>
      <c r="C13" s="1268"/>
      <c r="D13" s="2940" t="s">
        <v>3024</v>
      </c>
      <c r="E13" s="16">
        <f>IF($C$3="是",ROUND($A$3*G13/$B$3,2),ROUND($A$3*(G13-AT13)/$B$3,2))</f>
        <v>3528.41</v>
      </c>
      <c r="F13" s="32"/>
      <c r="G13" s="33">
        <f>H13+AC13+AT13</f>
        <v>2646.3</v>
      </c>
      <c r="H13" s="20">
        <f>SUMIF(I$12:AB$12,"总值",I13:AB13)</f>
        <v>2646.3</v>
      </c>
      <c r="I13" s="2937"/>
      <c r="J13" s="2206"/>
      <c r="K13" s="2206"/>
      <c r="L13" s="2206"/>
      <c r="M13" s="2206">
        <v>2646.3</v>
      </c>
      <c r="N13" s="2206"/>
      <c r="O13" s="2206"/>
      <c r="P13" s="2206"/>
      <c r="Q13" s="2206"/>
      <c r="R13" s="2206"/>
      <c r="S13" s="2977"/>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f t="shared" si="6"/>
        <v>0</v>
      </c>
      <c r="AY13" s="1802">
        <f>ROUND($AY$6*AZ13/$AZ$5,2)</f>
        <v>3528.41</v>
      </c>
      <c r="AZ13" s="16">
        <f>BA13+BL13</f>
        <v>2646.3</v>
      </c>
      <c r="BA13" s="16">
        <f>SUM(BB13:BK13)</f>
        <v>2646.3</v>
      </c>
      <c r="BB13" s="16">
        <f>IF($D13="是",I13-J13,0)</f>
        <v>0</v>
      </c>
      <c r="BC13" s="16">
        <f>IF($D13="是",K13-L13,0)</f>
        <v>0</v>
      </c>
      <c r="BD13" s="16">
        <f>IF($D13="是",M13-N13,0)</f>
        <v>2646.3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8"/>
      <c r="B14" s="1268"/>
      <c r="C14" s="1268"/>
      <c r="D14" s="2940"/>
      <c r="E14" s="16">
        <f>IF($C$3="是",ROUND($A$3*G14/$B$3,2),ROUND($A$3*(G14-AT14)/$B$3,2))</f>
        <v>0</v>
      </c>
      <c r="F14" s="32"/>
      <c r="G14" s="33">
        <f>H14+AC14+AT14</f>
        <v>0</v>
      </c>
      <c r="H14" s="20">
        <f>SUMIF(I$12:AB$12,"总值",I14:AB14)</f>
        <v>0</v>
      </c>
      <c r="I14" s="2937"/>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8"/>
      <c r="B15" s="1268"/>
      <c r="C15" s="1268"/>
      <c r="D15" s="2940"/>
      <c r="E15" s="16">
        <f>IF($C$3="是",ROUND($A$3*G15/$B$3,2),ROUND($A$3*(G15-AT15)/$B$3,2))</f>
        <v>0</v>
      </c>
      <c r="F15" s="32"/>
      <c r="G15" s="33">
        <f>H15+AC15+AT15</f>
        <v>0</v>
      </c>
      <c r="H15" s="20">
        <f>SUMIF(I$12:AB$12,"总值",I15:AB15)</f>
        <v>0</v>
      </c>
      <c r="I15" s="2937"/>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8"/>
      <c r="B16" s="1268"/>
      <c r="C16" s="1268"/>
      <c r="D16" s="2940"/>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8"/>
      <c r="B17" s="1268"/>
      <c r="C17" s="1268"/>
      <c r="D17" s="2940"/>
      <c r="E17" s="16">
        <f>IF($C$3="是",ROUND($A$3*G17/$B$3,2),ROUND($A$3*(G17-AT17)/$B$3,2))</f>
        <v>0</v>
      </c>
      <c r="F17" s="32"/>
      <c r="G17" s="33">
        <f>H17+AC17+AT17</f>
        <v>0</v>
      </c>
      <c r="H17" s="20">
        <f>SUMIF(I$12:AB$12,"总值",I17:AB17)</f>
        <v>0</v>
      </c>
      <c r="I17" s="2937"/>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0"/>
      <c r="E18" s="35">
        <f t="shared" ref="E18:E112" si="7">IF($C$3="是",ROUND($A$3*G18/$B$3,2),ROUND($A$3*(G18-AT18)/$B$3,2))</f>
        <v>0</v>
      </c>
      <c r="F18" s="36"/>
      <c r="G18" s="37">
        <f t="shared" ref="G18:G109" si="8">H18+AC18+AT18</f>
        <v>0</v>
      </c>
      <c r="H18" s="38">
        <f t="shared" ref="H18:H109" si="9">SUMIF(I$12:AB$12,"总值",I18:AB18)</f>
        <v>0</v>
      </c>
      <c r="I18" s="2937"/>
      <c r="J18" s="39"/>
      <c r="K18" s="39"/>
      <c r="L18" s="39"/>
      <c r="M18" s="39"/>
      <c r="N18" s="39"/>
      <c r="O18" s="39"/>
      <c r="P18" s="39"/>
      <c r="Q18" s="2206"/>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0"/>
      <c r="E19" s="35">
        <f t="shared" si="7"/>
        <v>0</v>
      </c>
      <c r="F19" s="36"/>
      <c r="G19" s="37">
        <f t="shared" si="8"/>
        <v>0</v>
      </c>
      <c r="H19" s="38">
        <f t="shared" si="9"/>
        <v>0</v>
      </c>
      <c r="I19" s="2937"/>
      <c r="J19" s="39"/>
      <c r="K19" s="39"/>
      <c r="L19" s="39"/>
      <c r="M19" s="39"/>
      <c r="N19" s="39"/>
      <c r="O19" s="39"/>
      <c r="P19" s="39"/>
      <c r="Q19" s="2206"/>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0"/>
      <c r="E20" s="35">
        <f t="shared" si="7"/>
        <v>0</v>
      </c>
      <c r="F20" s="36"/>
      <c r="G20" s="37">
        <f t="shared" si="8"/>
        <v>0</v>
      </c>
      <c r="H20" s="38">
        <f t="shared" si="9"/>
        <v>0</v>
      </c>
      <c r="I20" s="2937"/>
      <c r="J20" s="39"/>
      <c r="K20" s="39"/>
      <c r="L20" s="39"/>
      <c r="M20" s="39"/>
      <c r="N20" s="39"/>
      <c r="O20" s="39"/>
      <c r="P20" s="39"/>
      <c r="Q20" s="2206"/>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0"/>
      <c r="E21" s="35">
        <f t="shared" si="7"/>
        <v>0</v>
      </c>
      <c r="F21" s="36"/>
      <c r="G21" s="37">
        <f t="shared" si="8"/>
        <v>0</v>
      </c>
      <c r="H21" s="38">
        <f t="shared" si="9"/>
        <v>0</v>
      </c>
      <c r="I21" s="2937"/>
      <c r="J21" s="39"/>
      <c r="K21" s="39"/>
      <c r="L21" s="39"/>
      <c r="M21" s="39"/>
      <c r="N21" s="39"/>
      <c r="O21" s="39"/>
      <c r="P21" s="39"/>
      <c r="Q21" s="2206"/>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0"/>
      <c r="E22" s="35">
        <f t="shared" si="7"/>
        <v>0</v>
      </c>
      <c r="F22" s="36"/>
      <c r="G22" s="37">
        <f t="shared" si="8"/>
        <v>0</v>
      </c>
      <c r="H22" s="38">
        <f t="shared" si="9"/>
        <v>0</v>
      </c>
      <c r="I22" s="2937"/>
      <c r="J22" s="39"/>
      <c r="K22" s="39"/>
      <c r="L22" s="39"/>
      <c r="M22" s="39"/>
      <c r="N22" s="39"/>
      <c r="O22" s="39"/>
      <c r="P22" s="39"/>
      <c r="Q22" s="2206"/>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0"/>
      <c r="E23" s="35">
        <f t="shared" si="7"/>
        <v>0</v>
      </c>
      <c r="F23" s="36"/>
      <c r="G23" s="37">
        <f t="shared" si="8"/>
        <v>0</v>
      </c>
      <c r="H23" s="38">
        <f t="shared" si="9"/>
        <v>0</v>
      </c>
      <c r="I23" s="2937"/>
      <c r="J23" s="39"/>
      <c r="K23" s="39"/>
      <c r="L23" s="39"/>
      <c r="M23" s="39"/>
      <c r="N23" s="39"/>
      <c r="O23" s="39"/>
      <c r="P23" s="39"/>
      <c r="Q23" s="2206"/>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0"/>
      <c r="E24" s="35">
        <f t="shared" si="7"/>
        <v>0</v>
      </c>
      <c r="F24" s="36"/>
      <c r="G24" s="37">
        <f t="shared" si="8"/>
        <v>0</v>
      </c>
      <c r="H24" s="38">
        <f t="shared" si="9"/>
        <v>0</v>
      </c>
      <c r="I24" s="2937"/>
      <c r="J24" s="39"/>
      <c r="K24" s="39"/>
      <c r="L24" s="39"/>
      <c r="M24" s="39"/>
      <c r="N24" s="39"/>
      <c r="O24" s="39"/>
      <c r="P24" s="39"/>
      <c r="Q24" s="2206"/>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0"/>
      <c r="E25" s="35">
        <f t="shared" si="7"/>
        <v>0</v>
      </c>
      <c r="F25" s="36"/>
      <c r="G25" s="37">
        <f t="shared" si="8"/>
        <v>0</v>
      </c>
      <c r="H25" s="38">
        <f t="shared" si="9"/>
        <v>0</v>
      </c>
      <c r="I25" s="2937"/>
      <c r="J25" s="39"/>
      <c r="K25" s="39"/>
      <c r="L25" s="39"/>
      <c r="M25" s="39"/>
      <c r="N25" s="39"/>
      <c r="O25" s="39"/>
      <c r="P25" s="39"/>
      <c r="Q25" s="2206"/>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0"/>
      <c r="E26" s="35">
        <f t="shared" si="7"/>
        <v>0</v>
      </c>
      <c r="F26" s="36"/>
      <c r="G26" s="37">
        <f t="shared" si="8"/>
        <v>0</v>
      </c>
      <c r="H26" s="38">
        <f t="shared" si="9"/>
        <v>0</v>
      </c>
      <c r="I26" s="2937"/>
      <c r="J26" s="39"/>
      <c r="K26" s="39"/>
      <c r="L26" s="39"/>
      <c r="M26" s="39"/>
      <c r="N26" s="39"/>
      <c r="O26" s="39"/>
      <c r="P26" s="39"/>
      <c r="Q26" s="2206"/>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0"/>
      <c r="E27" s="35">
        <f t="shared" si="7"/>
        <v>0</v>
      </c>
      <c r="F27" s="36"/>
      <c r="G27" s="37">
        <f t="shared" si="8"/>
        <v>0</v>
      </c>
      <c r="H27" s="38">
        <f t="shared" si="9"/>
        <v>0</v>
      </c>
      <c r="I27" s="2937"/>
      <c r="J27" s="39"/>
      <c r="K27" s="39"/>
      <c r="L27" s="39"/>
      <c r="M27" s="39"/>
      <c r="N27" s="39"/>
      <c r="O27" s="39"/>
      <c r="P27" s="39"/>
      <c r="Q27" s="2206"/>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0"/>
      <c r="E28" s="35">
        <f t="shared" si="7"/>
        <v>0</v>
      </c>
      <c r="F28" s="36"/>
      <c r="G28" s="37">
        <f t="shared" si="8"/>
        <v>0</v>
      </c>
      <c r="H28" s="38">
        <f t="shared" si="9"/>
        <v>0</v>
      </c>
      <c r="I28" s="2937"/>
      <c r="J28" s="39"/>
      <c r="K28" s="39"/>
      <c r="L28" s="39"/>
      <c r="M28" s="39"/>
      <c r="N28" s="39"/>
      <c r="O28" s="39"/>
      <c r="P28" s="39"/>
      <c r="Q28" s="2206"/>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0"/>
      <c r="E29" s="35">
        <f t="shared" si="7"/>
        <v>0</v>
      </c>
      <c r="F29" s="36"/>
      <c r="G29" s="37">
        <f t="shared" si="8"/>
        <v>0</v>
      </c>
      <c r="H29" s="38">
        <f t="shared" si="9"/>
        <v>0</v>
      </c>
      <c r="I29" s="2937"/>
      <c r="J29" s="39"/>
      <c r="K29" s="39"/>
      <c r="L29" s="39"/>
      <c r="M29" s="39"/>
      <c r="N29" s="39"/>
      <c r="O29" s="39"/>
      <c r="P29" s="39"/>
      <c r="Q29" s="2206"/>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0"/>
      <c r="E30" s="35">
        <f t="shared" si="7"/>
        <v>0</v>
      </c>
      <c r="F30" s="36"/>
      <c r="G30" s="37">
        <f t="shared" si="8"/>
        <v>0</v>
      </c>
      <c r="H30" s="38">
        <f t="shared" si="9"/>
        <v>0</v>
      </c>
      <c r="I30" s="2937"/>
      <c r="J30" s="39"/>
      <c r="K30" s="39"/>
      <c r="L30" s="39"/>
      <c r="M30" s="39"/>
      <c r="N30" s="39"/>
      <c r="O30" s="39"/>
      <c r="P30" s="39"/>
      <c r="Q30" s="2206"/>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0"/>
      <c r="E31" s="35">
        <f t="shared" si="7"/>
        <v>0</v>
      </c>
      <c r="F31" s="36"/>
      <c r="G31" s="37">
        <f t="shared" si="8"/>
        <v>0</v>
      </c>
      <c r="H31" s="38">
        <f t="shared" si="9"/>
        <v>0</v>
      </c>
      <c r="I31" s="2938"/>
      <c r="J31" s="39"/>
      <c r="K31" s="39"/>
      <c r="L31" s="39"/>
      <c r="M31" s="39"/>
      <c r="N31" s="39"/>
      <c r="O31" s="39"/>
      <c r="P31" s="39"/>
      <c r="Q31" s="2206"/>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0"/>
      <c r="E32" s="35">
        <f t="shared" si="7"/>
        <v>0</v>
      </c>
      <c r="F32" s="36"/>
      <c r="G32" s="37">
        <f t="shared" si="8"/>
        <v>0</v>
      </c>
      <c r="H32" s="38">
        <f t="shared" si="9"/>
        <v>0</v>
      </c>
      <c r="I32" s="2937"/>
      <c r="J32" s="39"/>
      <c r="K32" s="39"/>
      <c r="L32" s="39"/>
      <c r="M32" s="39"/>
      <c r="N32" s="39"/>
      <c r="O32" s="39"/>
      <c r="P32" s="39"/>
      <c r="Q32" s="2206"/>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0"/>
      <c r="E33" s="35">
        <f t="shared" si="7"/>
        <v>0</v>
      </c>
      <c r="F33" s="36"/>
      <c r="G33" s="37">
        <f t="shared" si="8"/>
        <v>0</v>
      </c>
      <c r="H33" s="38">
        <f t="shared" si="9"/>
        <v>0</v>
      </c>
      <c r="I33" s="2937"/>
      <c r="J33" s="39"/>
      <c r="K33" s="39"/>
      <c r="L33" s="39"/>
      <c r="M33" s="39"/>
      <c r="N33" s="39"/>
      <c r="O33" s="39"/>
      <c r="P33" s="39"/>
      <c r="Q33" s="2206"/>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0"/>
      <c r="E34" s="35">
        <f t="shared" si="7"/>
        <v>0</v>
      </c>
      <c r="F34" s="36"/>
      <c r="G34" s="37">
        <f t="shared" si="8"/>
        <v>0</v>
      </c>
      <c r="H34" s="38">
        <f t="shared" si="9"/>
        <v>0</v>
      </c>
      <c r="I34" s="39"/>
      <c r="J34" s="39"/>
      <c r="K34" s="39"/>
      <c r="L34" s="39"/>
      <c r="M34" s="39"/>
      <c r="N34" s="39"/>
      <c r="O34" s="39"/>
      <c r="P34" s="39"/>
      <c r="Q34" s="2206"/>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0"/>
      <c r="E35" s="35">
        <f t="shared" si="7"/>
        <v>0</v>
      </c>
      <c r="F35" s="36"/>
      <c r="G35" s="37">
        <f t="shared" si="8"/>
        <v>0</v>
      </c>
      <c r="H35" s="38">
        <f t="shared" si="9"/>
        <v>0</v>
      </c>
      <c r="I35" s="39"/>
      <c r="J35" s="39"/>
      <c r="K35" s="39"/>
      <c r="L35" s="39"/>
      <c r="M35" s="39"/>
      <c r="N35" s="39"/>
      <c r="O35" s="39"/>
      <c r="P35" s="39"/>
      <c r="Q35" s="2206"/>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0"/>
      <c r="E36" s="35">
        <f t="shared" si="7"/>
        <v>0</v>
      </c>
      <c r="F36" s="36"/>
      <c r="G36" s="37">
        <f t="shared" si="8"/>
        <v>0</v>
      </c>
      <c r="H36" s="38">
        <f t="shared" si="9"/>
        <v>0</v>
      </c>
      <c r="I36" s="39"/>
      <c r="J36" s="39"/>
      <c r="K36" s="39"/>
      <c r="L36" s="39"/>
      <c r="M36" s="39"/>
      <c r="N36" s="39"/>
      <c r="O36" s="39"/>
      <c r="P36" s="39"/>
      <c r="Q36" s="2206"/>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0"/>
      <c r="E37" s="35">
        <f t="shared" si="7"/>
        <v>0</v>
      </c>
      <c r="F37" s="36"/>
      <c r="G37" s="37">
        <f t="shared" si="8"/>
        <v>0</v>
      </c>
      <c r="H37" s="38">
        <f t="shared" si="9"/>
        <v>0</v>
      </c>
      <c r="I37" s="39"/>
      <c r="J37" s="39"/>
      <c r="K37" s="39"/>
      <c r="L37" s="39"/>
      <c r="M37" s="39"/>
      <c r="N37" s="39"/>
      <c r="O37" s="39"/>
      <c r="P37" s="39"/>
      <c r="Q37" s="2206"/>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0"/>
      <c r="E38" s="35">
        <f t="shared" si="7"/>
        <v>0</v>
      </c>
      <c r="F38" s="36"/>
      <c r="G38" s="37">
        <f t="shared" si="8"/>
        <v>0</v>
      </c>
      <c r="H38" s="38">
        <f t="shared" si="9"/>
        <v>0</v>
      </c>
      <c r="I38" s="39"/>
      <c r="J38" s="39"/>
      <c r="K38" s="39"/>
      <c r="L38" s="39"/>
      <c r="M38" s="39"/>
      <c r="N38" s="39"/>
      <c r="O38" s="39"/>
      <c r="P38" s="39"/>
      <c r="Q38" s="2206"/>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0"/>
      <c r="E39" s="35">
        <f t="shared" si="7"/>
        <v>0</v>
      </c>
      <c r="F39" s="36"/>
      <c r="G39" s="37">
        <f t="shared" si="8"/>
        <v>0</v>
      </c>
      <c r="H39" s="38">
        <f t="shared" si="9"/>
        <v>0</v>
      </c>
      <c r="I39" s="39"/>
      <c r="J39" s="39"/>
      <c r="K39" s="39"/>
      <c r="L39" s="39"/>
      <c r="M39" s="39"/>
      <c r="N39" s="39"/>
      <c r="O39" s="39"/>
      <c r="P39" s="39"/>
      <c r="Q39" s="2206"/>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0"/>
      <c r="E40" s="35">
        <f t="shared" si="7"/>
        <v>0</v>
      </c>
      <c r="F40" s="36"/>
      <c r="G40" s="37">
        <f t="shared" si="8"/>
        <v>0</v>
      </c>
      <c r="H40" s="38">
        <f t="shared" si="9"/>
        <v>0</v>
      </c>
      <c r="I40" s="39"/>
      <c r="J40" s="39"/>
      <c r="K40" s="39"/>
      <c r="L40" s="39"/>
      <c r="M40" s="39"/>
      <c r="N40" s="39"/>
      <c r="O40" s="39"/>
      <c r="P40" s="39"/>
      <c r="Q40" s="2206"/>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0"/>
      <c r="E41" s="35">
        <f t="shared" si="7"/>
        <v>0</v>
      </c>
      <c r="F41" s="36"/>
      <c r="G41" s="37">
        <f t="shared" si="8"/>
        <v>0</v>
      </c>
      <c r="H41" s="38">
        <f t="shared" si="9"/>
        <v>0</v>
      </c>
      <c r="I41" s="39"/>
      <c r="J41" s="39"/>
      <c r="K41" s="39"/>
      <c r="L41" s="39"/>
      <c r="M41" s="39"/>
      <c r="N41" s="39"/>
      <c r="O41" s="39"/>
      <c r="P41" s="39"/>
      <c r="Q41" s="2206"/>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0"/>
      <c r="E42" s="35">
        <f t="shared" si="7"/>
        <v>0</v>
      </c>
      <c r="F42" s="36"/>
      <c r="G42" s="37">
        <f t="shared" si="8"/>
        <v>0</v>
      </c>
      <c r="H42" s="38">
        <f t="shared" si="9"/>
        <v>0</v>
      </c>
      <c r="I42" s="39"/>
      <c r="J42" s="39"/>
      <c r="K42" s="39"/>
      <c r="L42" s="39"/>
      <c r="M42" s="39"/>
      <c r="N42" s="39"/>
      <c r="O42" s="39"/>
      <c r="P42" s="39"/>
      <c r="Q42" s="2206"/>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0"/>
      <c r="E43" s="35">
        <f t="shared" si="7"/>
        <v>0</v>
      </c>
      <c r="F43" s="36"/>
      <c r="G43" s="37">
        <f t="shared" si="8"/>
        <v>0</v>
      </c>
      <c r="H43" s="38">
        <f t="shared" si="9"/>
        <v>0</v>
      </c>
      <c r="I43" s="39"/>
      <c r="J43" s="39"/>
      <c r="K43" s="39"/>
      <c r="L43" s="39"/>
      <c r="M43" s="39"/>
      <c r="N43" s="39"/>
      <c r="O43" s="39"/>
      <c r="P43" s="39"/>
      <c r="Q43" s="2206"/>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0"/>
      <c r="E44" s="35">
        <f t="shared" si="7"/>
        <v>0</v>
      </c>
      <c r="F44" s="36"/>
      <c r="G44" s="37">
        <f t="shared" si="8"/>
        <v>0</v>
      </c>
      <c r="H44" s="38">
        <f t="shared" si="9"/>
        <v>0</v>
      </c>
      <c r="I44" s="39"/>
      <c r="J44" s="39"/>
      <c r="K44" s="39"/>
      <c r="L44" s="39"/>
      <c r="M44" s="39"/>
      <c r="N44" s="39"/>
      <c r="O44" s="39"/>
      <c r="P44" s="39"/>
      <c r="Q44" s="2206"/>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0"/>
      <c r="E45" s="35">
        <f t="shared" si="7"/>
        <v>0</v>
      </c>
      <c r="F45" s="36"/>
      <c r="G45" s="37">
        <f t="shared" si="8"/>
        <v>0</v>
      </c>
      <c r="H45" s="38">
        <f t="shared" si="9"/>
        <v>0</v>
      </c>
      <c r="I45" s="39"/>
      <c r="J45" s="39"/>
      <c r="K45" s="39"/>
      <c r="L45" s="39"/>
      <c r="M45" s="39"/>
      <c r="N45" s="39"/>
      <c r="O45" s="39"/>
      <c r="P45" s="39"/>
      <c r="Q45" s="2206"/>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0"/>
      <c r="E46" s="35">
        <f t="shared" si="7"/>
        <v>0</v>
      </c>
      <c r="F46" s="36"/>
      <c r="G46" s="37">
        <f t="shared" si="8"/>
        <v>0</v>
      </c>
      <c r="H46" s="38">
        <f t="shared" si="9"/>
        <v>0</v>
      </c>
      <c r="I46" s="39"/>
      <c r="J46" s="39"/>
      <c r="K46" s="39"/>
      <c r="L46" s="39"/>
      <c r="M46" s="39"/>
      <c r="N46" s="39"/>
      <c r="O46" s="39"/>
      <c r="P46" s="39"/>
      <c r="Q46" s="2206"/>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9" t="s">
        <v>1899</v>
      </c>
      <c r="F2" s="1388"/>
      <c r="G2" s="2220"/>
      <c r="H2" s="2221"/>
      <c r="I2" s="2222" t="s">
        <v>1923</v>
      </c>
      <c r="J2" s="1388"/>
      <c r="K2" s="1388"/>
      <c r="L2" s="1388"/>
      <c r="M2" s="1388"/>
      <c r="N2" s="1423"/>
      <c r="O2" s="1388"/>
      <c r="P2" s="1388"/>
    </row>
    <row r="3" spans="1:16" ht="15.75" thickBot="1">
      <c r="A3" s="3066" t="s">
        <v>1896</v>
      </c>
      <c r="B3" s="3066"/>
      <c r="C3" s="3066"/>
      <c r="D3" s="46">
        <f>'数据-基础表'!AY6</f>
        <v>3528.41</v>
      </c>
      <c r="E3" s="46">
        <f>'数据-基础表'!AZ5</f>
        <v>2646.3</v>
      </c>
      <c r="F3" s="1388"/>
      <c r="G3" s="1395"/>
      <c r="H3" s="1243" t="s">
        <v>1897</v>
      </c>
      <c r="I3" s="55">
        <f>ROUND('数据-基础表'!B3/'数据-基础表'!A3,2)</f>
        <v>0.75</v>
      </c>
      <c r="J3" s="1388"/>
      <c r="K3" s="1388"/>
      <c r="L3" s="1388"/>
      <c r="M3" s="1388"/>
      <c r="N3" s="1423"/>
      <c r="O3" s="1388"/>
      <c r="P3" s="1388"/>
    </row>
    <row r="4" spans="1:16" ht="15">
      <c r="A4" s="3067"/>
      <c r="B4" s="3068"/>
      <c r="C4" s="3069"/>
      <c r="D4" s="2223" t="s">
        <v>1898</v>
      </c>
      <c r="E4" s="2224" t="s">
        <v>1899</v>
      </c>
      <c r="F4" s="1388"/>
      <c r="G4" s="2225" t="s">
        <v>1924</v>
      </c>
      <c r="H4" s="1243" t="s">
        <v>1904</v>
      </c>
      <c r="I4" s="55">
        <f>ROUND(SUMIF('数据-基础表'!I9:AS9,"地上",'数据-基础表'!I5:AS5)/'数据-基础表'!A3,2)</f>
        <v>0.75</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0.75</v>
      </c>
      <c r="J5" s="1388"/>
      <c r="K5" s="1388"/>
      <c r="L5" s="1388"/>
      <c r="M5" s="1388"/>
      <c r="N5" s="1388"/>
      <c r="O5" s="1388"/>
      <c r="P5" s="1388"/>
    </row>
    <row r="6" spans="1:16" ht="15" thickBot="1">
      <c r="A6" s="2226"/>
      <c r="B6" s="3070" t="s">
        <v>1902</v>
      </c>
      <c r="C6" s="3070"/>
      <c r="D6" s="48">
        <f>ROUND($D$3*E6/$E$3,2)</f>
        <v>3528.41</v>
      </c>
      <c r="E6" s="49">
        <f>E3-E5</f>
        <v>2646.3</v>
      </c>
      <c r="F6" s="1388"/>
      <c r="G6" s="2227" t="s">
        <v>1903</v>
      </c>
      <c r="H6" s="1395" t="s">
        <v>1904</v>
      </c>
      <c r="I6" s="935">
        <f>ROUND(F31/D31,2)</f>
        <v>0.75</v>
      </c>
      <c r="J6" s="1388"/>
      <c r="K6" s="1388"/>
      <c r="L6" s="1388"/>
      <c r="M6" s="1388"/>
      <c r="N6" s="1388"/>
      <c r="O6" s="1388"/>
      <c r="P6" s="1388"/>
    </row>
    <row r="7" spans="1:16" ht="15">
      <c r="A7" s="3062"/>
      <c r="B7" s="3063"/>
      <c r="C7" s="3064"/>
      <c r="D7" s="2223" t="s">
        <v>1898</v>
      </c>
      <c r="E7" s="2228" t="s">
        <v>1905</v>
      </c>
      <c r="F7" s="1388"/>
      <c r="G7" s="2220" t="s">
        <v>1906</v>
      </c>
      <c r="H7" s="64"/>
      <c r="I7" s="417"/>
      <c r="J7" s="1388"/>
      <c r="K7" s="1388"/>
      <c r="L7" s="1388"/>
      <c r="M7" s="1388"/>
      <c r="N7" s="1388"/>
      <c r="O7" s="1388"/>
      <c r="P7" s="1388"/>
    </row>
    <row r="8" spans="1:16">
      <c r="A8" s="47" t="s">
        <v>1907</v>
      </c>
      <c r="B8" s="50" t="s">
        <v>1908</v>
      </c>
      <c r="C8" s="48" t="s">
        <v>1909</v>
      </c>
      <c r="D8" s="48">
        <f t="shared" ref="D8:D15" si="0">ROUND($D$3*E8/$E$3,2)</f>
        <v>3528.41</v>
      </c>
      <c r="E8" s="51">
        <f>SUMIF('数据-基础表'!BB10:BK10,"地上",'数据-基础表'!BB5:BK5)</f>
        <v>2646.3</v>
      </c>
      <c r="F8" s="1388"/>
      <c r="G8" s="2229"/>
      <c r="H8" s="2229"/>
      <c r="I8" s="1388"/>
      <c r="J8" s="1388"/>
      <c r="K8" s="1388"/>
      <c r="L8" s="1388"/>
      <c r="M8" s="1388"/>
      <c r="N8" s="1388"/>
      <c r="O8" s="1388"/>
      <c r="P8" s="1388"/>
    </row>
    <row r="9" spans="1:16">
      <c r="A9" s="2230"/>
      <c r="B9" s="2231"/>
      <c r="C9" s="48" t="s">
        <v>1910</v>
      </c>
      <c r="D9" s="48">
        <f t="shared" si="0"/>
        <v>0</v>
      </c>
      <c r="E9" s="52">
        <v>0</v>
      </c>
      <c r="F9" s="1388"/>
      <c r="G9" s="2229"/>
      <c r="H9" s="2229"/>
      <c r="I9" s="1388"/>
      <c r="J9" s="1388"/>
      <c r="K9" s="1388"/>
      <c r="L9" s="1388"/>
      <c r="M9" s="1388"/>
      <c r="N9" s="1388"/>
      <c r="O9" s="1388"/>
      <c r="P9" s="1388"/>
    </row>
    <row r="10" spans="1:16">
      <c r="A10" s="2230"/>
      <c r="B10" s="2231"/>
      <c r="C10" s="48" t="s">
        <v>1919</v>
      </c>
      <c r="D10" s="48">
        <f t="shared" si="0"/>
        <v>0</v>
      </c>
      <c r="E10" s="51">
        <f>SUMPRODUCT(('数据-基础表'!BB10:BK10="地下")*('数据-基础表'!BB11:BK11="商业")*('数据-基础表'!BB5:BK5))</f>
        <v>0</v>
      </c>
      <c r="F10" s="1388"/>
      <c r="G10" s="2229"/>
      <c r="H10" s="2229"/>
      <c r="I10" s="1388"/>
      <c r="J10" s="1388"/>
      <c r="K10" s="1388"/>
      <c r="L10" s="1388"/>
      <c r="M10" s="1388"/>
      <c r="N10" s="1388"/>
      <c r="O10" s="1388"/>
      <c r="P10" s="1388"/>
    </row>
    <row r="11" spans="1:16">
      <c r="A11" s="2230"/>
      <c r="B11" s="2231"/>
      <c r="C11" s="48" t="s">
        <v>1911</v>
      </c>
      <c r="D11" s="48">
        <f t="shared" si="0"/>
        <v>0</v>
      </c>
      <c r="E11" s="51">
        <f>SUMPRODUCT(('数据-基础表'!BB10:BK10="地下")*('数据-基础表'!BB11:BK11="办公")*('数据-基础表'!BB5:BK5))+'数据-基础表'!BP5</f>
        <v>0</v>
      </c>
      <c r="F11" s="1388"/>
      <c r="G11" s="2229"/>
      <c r="H11" s="2229"/>
      <c r="I11" s="1388"/>
      <c r="J11" s="1388"/>
      <c r="K11" s="1388"/>
      <c r="L11" s="1388"/>
      <c r="M11" s="1388"/>
      <c r="N11" s="1388"/>
      <c r="O11" s="1388"/>
      <c r="P11" s="1388"/>
    </row>
    <row r="12" spans="1:16">
      <c r="A12" s="2230"/>
      <c r="B12" s="2231"/>
      <c r="C12" s="48" t="s">
        <v>1912</v>
      </c>
      <c r="D12" s="48">
        <f t="shared" si="0"/>
        <v>0</v>
      </c>
      <c r="E12" s="51">
        <f>SUMPRODUCT(('数据-基础表'!BB10:BK10="地下")*('数据-基础表'!BB11:BK11="仓储")*('数据-基础表'!BB5:BK5))</f>
        <v>0</v>
      </c>
      <c r="F12" s="1388"/>
      <c r="G12" s="2229"/>
      <c r="H12" s="2229"/>
      <c r="I12" s="1388"/>
      <c r="J12" s="1388"/>
      <c r="K12" s="1388"/>
      <c r="L12" s="1388"/>
      <c r="M12" s="1388"/>
      <c r="N12" s="1388"/>
      <c r="O12" s="1388"/>
      <c r="P12" s="1388"/>
    </row>
    <row r="13" spans="1:16">
      <c r="A13" s="2230"/>
      <c r="B13" s="2231"/>
      <c r="C13" s="48" t="s">
        <v>1913</v>
      </c>
      <c r="D13" s="48">
        <f t="shared" si="0"/>
        <v>0</v>
      </c>
      <c r="E13" s="51">
        <f>SUMPRODUCT(('数据-基础表'!BB10:BK10="地下")*('数据-基础表'!BB11:BK11="车库")*('数据-基础表'!BB5:BK5))</f>
        <v>0</v>
      </c>
      <c r="F13" s="1388"/>
      <c r="G13" s="2229"/>
      <c r="H13" s="2229"/>
      <c r="I13" s="1388"/>
      <c r="J13" s="1388"/>
      <c r="K13" s="1388"/>
      <c r="L13" s="1388"/>
      <c r="M13" s="1388"/>
      <c r="N13" s="1388"/>
      <c r="O13" s="1388"/>
      <c r="P13" s="1388"/>
    </row>
    <row r="14" spans="1:16">
      <c r="A14" s="2230"/>
      <c r="B14" s="2231"/>
      <c r="C14" s="48" t="s">
        <v>1925</v>
      </c>
      <c r="D14" s="48">
        <f t="shared" si="0"/>
        <v>0</v>
      </c>
      <c r="E14" s="51">
        <f>SUMPRODUCT(('数据-基础表'!BB10:BK10="地下")*('数据-基础表'!BB11:BK11="车库—商业")*('数据-基础表'!BB5:BK5))</f>
        <v>0</v>
      </c>
      <c r="F14" s="1388"/>
      <c r="G14" s="2229"/>
      <c r="H14" s="2229"/>
      <c r="I14" s="1388"/>
      <c r="J14" s="1388"/>
      <c r="K14" s="1388"/>
      <c r="L14" s="1388"/>
      <c r="M14" s="1388"/>
      <c r="N14" s="1388"/>
      <c r="O14" s="1388"/>
      <c r="P14" s="1388"/>
    </row>
    <row r="15" spans="1:16" ht="15" thickBot="1">
      <c r="A15" s="2230"/>
      <c r="B15" s="2231"/>
      <c r="C15" s="48" t="s">
        <v>1920</v>
      </c>
      <c r="D15" s="48">
        <f t="shared" si="0"/>
        <v>0</v>
      </c>
      <c r="E15" s="51">
        <f>SUMPRODUCT(('数据-基础表'!BB10:BK10="地下")*('数据-基础表'!BB11:BK11="车库—办公")*('数据-基础表'!BB5:BK5))</f>
        <v>0</v>
      </c>
      <c r="F15" s="1388"/>
      <c r="G15" s="2229"/>
      <c r="H15" s="2229"/>
      <c r="I15" s="1388"/>
      <c r="J15" s="1388"/>
      <c r="K15" s="1388"/>
      <c r="L15" s="1388"/>
      <c r="M15" s="1388"/>
      <c r="N15" s="1388"/>
      <c r="O15" s="1388"/>
      <c r="P15" s="1388"/>
    </row>
    <row r="16" spans="1:16" ht="15.75" thickBot="1">
      <c r="A16" s="2226"/>
      <c r="B16" s="2231"/>
      <c r="C16" s="50" t="s">
        <v>1914</v>
      </c>
      <c r="D16" s="50">
        <f>SUM(D8:D15)</f>
        <v>3528.41</v>
      </c>
      <c r="E16" s="53">
        <f>SUM(E8:E15)</f>
        <v>2646.3</v>
      </c>
      <c r="F16" s="1388"/>
      <c r="G16" s="2229"/>
      <c r="H16" s="2232" t="s">
        <v>1926</v>
      </c>
      <c r="I16" s="2233"/>
      <c r="J16" s="1388"/>
      <c r="K16" s="3059" t="s">
        <v>1926</v>
      </c>
      <c r="L16" s="3060"/>
      <c r="M16" s="3060"/>
      <c r="N16" s="3060"/>
      <c r="O16" s="3060"/>
      <c r="P16" s="3061"/>
    </row>
    <row r="17" spans="1:19" ht="15">
      <c r="A17" s="2234" t="s">
        <v>1927</v>
      </c>
      <c r="B17" s="2235" t="s">
        <v>1928</v>
      </c>
      <c r="C17" s="2236" t="s">
        <v>1929</v>
      </c>
      <c r="D17" s="2237" t="s">
        <v>1917</v>
      </c>
      <c r="E17" s="2238" t="s">
        <v>1918</v>
      </c>
      <c r="F17" s="2239"/>
      <c r="G17" s="2240"/>
      <c r="H17" s="2241" t="s">
        <v>1930</v>
      </c>
      <c r="I17" s="2242" t="s">
        <v>1915</v>
      </c>
      <c r="J17" s="1388"/>
      <c r="K17" s="3056" t="s">
        <v>1931</v>
      </c>
      <c r="L17" s="3057"/>
      <c r="M17" s="3058"/>
      <c r="N17" s="3056" t="s">
        <v>1932</v>
      </c>
      <c r="O17" s="3057"/>
      <c r="P17" s="3058"/>
      <c r="R17" s="2220" t="s">
        <v>1933</v>
      </c>
      <c r="S17" s="64"/>
    </row>
    <row r="18" spans="1:19" ht="15">
      <c r="A18" s="2230"/>
      <c r="B18" s="2243"/>
      <c r="C18" s="2244"/>
      <c r="D18" s="2245"/>
      <c r="E18" s="2246" t="s">
        <v>1934</v>
      </c>
      <c r="F18" s="2247" t="s">
        <v>1935</v>
      </c>
      <c r="G18" s="2248" t="s">
        <v>1936</v>
      </c>
      <c r="H18" s="1258" t="s">
        <v>1937</v>
      </c>
      <c r="I18" s="2249" t="s">
        <v>1938</v>
      </c>
      <c r="J18" s="1388"/>
      <c r="K18" s="1258" t="s">
        <v>1939</v>
      </c>
      <c r="L18" s="2250" t="s">
        <v>1940</v>
      </c>
      <c r="M18" s="1042" t="s">
        <v>1941</v>
      </c>
      <c r="N18" s="1258" t="s">
        <v>1939</v>
      </c>
      <c r="O18" s="2250" t="s">
        <v>1940</v>
      </c>
      <c r="P18" s="1042" t="s">
        <v>1941</v>
      </c>
      <c r="R18" s="1243" t="s">
        <v>1942</v>
      </c>
      <c r="S18" s="1243" t="s">
        <v>1943</v>
      </c>
    </row>
    <row r="19" spans="1:19">
      <c r="A19" s="2251"/>
      <c r="B19" s="50" t="s">
        <v>1916</v>
      </c>
      <c r="C19" s="2939"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0</v>
      </c>
    </row>
    <row r="20" spans="1:19">
      <c r="A20" s="2254"/>
      <c r="B20" s="50" t="s">
        <v>1944</v>
      </c>
      <c r="C20" s="2939"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0</v>
      </c>
    </row>
    <row r="21" spans="1:19">
      <c r="A21" s="2254"/>
      <c r="B21" s="50" t="s">
        <v>1944</v>
      </c>
      <c r="C21" s="2939" t="str">
        <f>'数据-基础表'!M11</f>
        <v>联排</v>
      </c>
      <c r="D21" s="48">
        <f t="shared" si="6"/>
        <v>3528.41</v>
      </c>
      <c r="E21" s="56">
        <f t="shared" si="1"/>
        <v>2646.3</v>
      </c>
      <c r="F21" s="57">
        <f>'数据-基础表'!M5</f>
        <v>2646.3</v>
      </c>
      <c r="G21" s="58"/>
      <c r="H21" s="720">
        <f t="shared" si="7"/>
        <v>0</v>
      </c>
      <c r="I21" s="51">
        <f t="shared" si="2"/>
        <v>0</v>
      </c>
      <c r="J21" s="1388"/>
      <c r="K21" s="1387">
        <f t="shared" si="3"/>
        <v>0</v>
      </c>
      <c r="L21" s="1243">
        <f t="shared" si="4"/>
        <v>0</v>
      </c>
      <c r="M21" s="1399">
        <f t="shared" si="8"/>
        <v>0</v>
      </c>
      <c r="N21" s="2252"/>
      <c r="O21" s="2253"/>
      <c r="P21" s="1399">
        <f t="shared" si="9"/>
        <v>0</v>
      </c>
      <c r="R21" s="1243">
        <f t="shared" si="5"/>
        <v>3528.41</v>
      </c>
      <c r="S21" s="1244">
        <f t="shared" si="5"/>
        <v>2646.3</v>
      </c>
    </row>
    <row r="22" spans="1:19">
      <c r="A22" s="2254"/>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c r="A23" s="2254"/>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c r="A24" s="2254"/>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2"/>
      <c r="O24" s="2253"/>
      <c r="P24" s="1399">
        <f t="shared" si="9"/>
        <v>0</v>
      </c>
      <c r="R24" s="1243">
        <f t="shared" si="5"/>
        <v>0</v>
      </c>
      <c r="S24" s="1244">
        <f t="shared" si="5"/>
        <v>0</v>
      </c>
    </row>
    <row r="25" spans="1:19">
      <c r="A25" s="2254"/>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c r="A26" s="2254"/>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75" thickBot="1">
      <c r="A27" s="2254"/>
      <c r="B27" s="48"/>
      <c r="C27" s="2257" t="s">
        <v>1945</v>
      </c>
      <c r="D27" s="1389">
        <f>SUM(D19:D26)</f>
        <v>3528.41</v>
      </c>
      <c r="E27" s="1390">
        <f>IF(SUM(E19:E26)='数据-基础表'!BA5,SUM(E19:E26),IF(F27="地上面积有误","面积有误","地下面积有误"))</f>
        <v>2646.3</v>
      </c>
      <c r="F27" s="1389">
        <f>IF(SUM(F19:F26)=E8,SUM(F19:F26),"地上面积有误")</f>
        <v>2646.3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3528.41</v>
      </c>
      <c r="S27" s="1243">
        <f>IF(SUM(S19:S26)=$E$3,SUM(S19:S26),SUM(S19:S26)&amp;"误差"&amp;ROUND(SUM(S19:S26)-E3,2))</f>
        <v>2646.3</v>
      </c>
    </row>
    <row r="28" spans="1:19">
      <c r="A28" s="2254"/>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4"/>
      <c r="B29" s="50" t="s">
        <v>1946</v>
      </c>
      <c r="C29" s="2258"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4"/>
      <c r="B30" s="50"/>
      <c r="C30" s="2259"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0"/>
      <c r="B31" s="2261"/>
      <c r="C31" s="1003" t="s">
        <v>1949</v>
      </c>
      <c r="D31" s="726">
        <f>D27+D30</f>
        <v>3528.41</v>
      </c>
      <c r="E31" s="726">
        <f>E27+E30</f>
        <v>2646.3</v>
      </c>
      <c r="F31" s="727">
        <f>F27+F30</f>
        <v>2646.3</v>
      </c>
      <c r="G31" s="728">
        <f>G27+G30</f>
        <v>0</v>
      </c>
      <c r="H31" s="1388"/>
      <c r="I31" s="1388"/>
      <c r="J31" s="1388"/>
      <c r="K31" s="1388"/>
      <c r="L31" s="1388"/>
      <c r="M31" s="1388"/>
      <c r="N31" s="1388"/>
      <c r="O31" s="1388"/>
      <c r="P31" s="1388"/>
    </row>
    <row r="32" spans="1:19">
      <c r="A32" s="2225"/>
      <c r="B32" s="2225" t="s">
        <v>1950</v>
      </c>
      <c r="C32" s="2225"/>
      <c r="D32" s="2225"/>
      <c r="E32" s="1270">
        <f>SUMIF(C19:C26,"*住宅*",E19:E26)</f>
        <v>0</v>
      </c>
      <c r="F32" s="2225"/>
      <c r="G32" s="2225"/>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8.75" style="2265" customWidth="1"/>
    <col min="41" max="41" width="11.625" style="2265" customWidth="1"/>
    <col min="42" max="42" width="9.75" style="2265" customWidth="1"/>
    <col min="43" max="67" width="13.75" style="2265"/>
    <col min="68" max="16384" width="13.75" style="2266"/>
  </cols>
  <sheetData>
    <row r="1" spans="1:67" ht="19.5" thickBot="1">
      <c r="A1" s="2263" t="s">
        <v>1951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1952</v>
      </c>
      <c r="B2" s="1262">
        <f>项目基本情况!D3</f>
        <v>43110</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1953</v>
      </c>
      <c r="B4" s="2272"/>
      <c r="C4" s="2273"/>
      <c r="D4" s="2274"/>
      <c r="E4" s="2273" t="s">
        <v>1954</v>
      </c>
      <c r="F4" s="2273"/>
      <c r="G4" s="2273"/>
      <c r="H4" s="2273"/>
      <c r="I4" s="2273"/>
      <c r="J4" s="2275"/>
      <c r="K4" s="2276"/>
      <c r="L4" s="2277"/>
      <c r="M4" s="2273"/>
      <c r="N4" s="2273" t="s">
        <v>1955</v>
      </c>
      <c r="O4" s="2273"/>
      <c r="P4" s="2273"/>
      <c r="Q4" s="2273"/>
      <c r="R4" s="2273"/>
      <c r="S4" s="2275"/>
      <c r="T4" s="2278" t="str">
        <f>'数据-汇总表'!I17</f>
        <v>按面积比例</v>
      </c>
      <c r="U4" s="2272" t="s">
        <v>1956</v>
      </c>
      <c r="V4" s="2273"/>
      <c r="W4" s="2273"/>
      <c r="X4" s="2273"/>
      <c r="Y4" s="2275"/>
      <c r="Z4" s="2236" t="s">
        <v>1957</v>
      </c>
      <c r="AA4" s="2236"/>
      <c r="AB4" s="2236"/>
      <c r="AC4" s="2236"/>
      <c r="AD4" s="2236"/>
      <c r="AE4" s="2234" t="s">
        <v>1958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1959</v>
      </c>
      <c r="B5" s="2281" t="s">
        <v>1960</v>
      </c>
      <c r="C5" s="2282" t="s">
        <v>1961</v>
      </c>
      <c r="D5" s="2283" t="s">
        <v>1962</v>
      </c>
      <c r="E5" s="1264" t="s">
        <v>1963</v>
      </c>
      <c r="F5" s="2284" t="s">
        <v>1964</v>
      </c>
      <c r="G5" s="1264" t="s">
        <v>1965</v>
      </c>
      <c r="H5" s="1264" t="s">
        <v>1966</v>
      </c>
      <c r="I5" s="1264" t="s">
        <v>1967</v>
      </c>
      <c r="J5" s="2285" t="s">
        <v>1968</v>
      </c>
      <c r="K5" s="2286" t="s">
        <v>1969</v>
      </c>
      <c r="L5" s="2287" t="s">
        <v>1970</v>
      </c>
      <c r="M5" s="2288" t="s">
        <v>1971</v>
      </c>
      <c r="N5" s="2289" t="s">
        <v>3176</v>
      </c>
      <c r="O5" s="2287" t="s">
        <v>1972</v>
      </c>
      <c r="P5" s="2290" t="s">
        <v>1973</v>
      </c>
      <c r="Q5" s="69" t="s">
        <v>1974</v>
      </c>
      <c r="R5" s="2291" t="s">
        <v>1975</v>
      </c>
      <c r="S5" s="2292" t="s">
        <v>1976</v>
      </c>
      <c r="T5" s="2293" t="s">
        <v>1977</v>
      </c>
      <c r="U5" s="1263" t="s">
        <v>1978</v>
      </c>
      <c r="V5" s="1264" t="s">
        <v>1979</v>
      </c>
      <c r="W5" s="1264" t="s">
        <v>1980</v>
      </c>
      <c r="X5" s="71"/>
      <c r="Y5" s="70" t="s">
        <v>1981</v>
      </c>
      <c r="Z5" s="2294" t="s">
        <v>1978</v>
      </c>
      <c r="AA5" s="1264" t="s">
        <v>1979</v>
      </c>
      <c r="AB5" s="1264" t="s">
        <v>1980</v>
      </c>
      <c r="AC5" s="71"/>
      <c r="AD5" s="71" t="s">
        <v>1981</v>
      </c>
      <c r="AE5" s="1263" t="s">
        <v>1982</v>
      </c>
      <c r="AF5" s="1264" t="s">
        <v>1983</v>
      </c>
      <c r="AG5" s="70" t="s">
        <v>1984</v>
      </c>
      <c r="AH5" s="1263" t="s">
        <v>1985</v>
      </c>
      <c r="AI5" s="2294" t="s">
        <v>1986</v>
      </c>
      <c r="AJ5" s="2294" t="s">
        <v>1987</v>
      </c>
      <c r="AK5" s="1264" t="s">
        <v>1988</v>
      </c>
      <c r="AL5" s="1264" t="s">
        <v>1989</v>
      </c>
      <c r="AM5" s="70" t="s">
        <v>1990</v>
      </c>
      <c r="AN5" s="2295" t="s">
        <v>1991</v>
      </c>
      <c r="AO5" s="2067" t="s">
        <v>1992</v>
      </c>
      <c r="AP5" s="1245" t="s">
        <v>1993</v>
      </c>
      <c r="AQ5" s="2296" t="s">
        <v>1994</v>
      </c>
      <c r="AR5" s="2296" t="s">
        <v>1995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c r="A6" s="2297" t="str">
        <f>'数据-汇总表'!C19</f>
        <v>独栋</v>
      </c>
      <c r="B6" s="2298" t="str">
        <f>IF(A6=0,"","经营性")</f>
        <v>经营性</v>
      </c>
      <c r="C6" s="2299"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300" t="s">
        <v>3047</v>
      </c>
      <c r="AO6" s="55">
        <f ca="1">SUMIF(INDIRECT("'"&amp;AN6&amp;"'"&amp;"!A:A"),"总价",INDIRECT("'"&amp;AN6&amp;"'"&amp;"!B:B"))</f>
        <v>0</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c r="A7" s="2297" t="str">
        <f>'数据-汇总表'!C20</f>
        <v>小院</v>
      </c>
      <c r="B7" s="2298" t="str">
        <f t="shared" ref="B7:B13" si="1">IF(A7=0,"","经营性")</f>
        <v>经营性</v>
      </c>
      <c r="C7" s="2299"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36.53</v>
      </c>
      <c r="AF7" s="1800"/>
      <c r="AG7" s="144">
        <f t="shared" ref="AG7:AG13" si="7">IF(AF7="",0,AE7-AF7)</f>
        <v>0</v>
      </c>
      <c r="AH7" s="83"/>
      <c r="AI7" s="85">
        <v>365</v>
      </c>
      <c r="AJ7" s="86"/>
      <c r="AK7" s="87">
        <v>2.5000000000000001E-2</v>
      </c>
      <c r="AL7" s="88">
        <v>3.0000000000000001E-3</v>
      </c>
      <c r="AM7" s="89">
        <v>0.03</v>
      </c>
      <c r="AN7" s="2300" t="s">
        <v>3048</v>
      </c>
      <c r="AO7" s="55">
        <f t="shared" ref="AO7:AO13" ca="1" si="8">SUMIF(INDIRECT("'"&amp;AN7&amp;"'"&amp;"!A:A"),"总价",INDIRECT("'"&amp;AN7&amp;"'"&amp;"!B:B"))</f>
        <v>0</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联排</v>
      </c>
      <c r="B8" s="2298" t="str">
        <f t="shared" si="1"/>
        <v>经营性</v>
      </c>
      <c r="C8" s="2299"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2646.3</v>
      </c>
      <c r="L8" s="800">
        <v>5000</v>
      </c>
      <c r="M8" s="75">
        <f>ROUND(K8*L8/10000,0)</f>
        <v>1323</v>
      </c>
      <c r="N8" s="798">
        <v>0</v>
      </c>
      <c r="O8" s="75">
        <f t="shared" si="3"/>
        <v>0</v>
      </c>
      <c r="P8" s="76">
        <f t="shared" si="4"/>
        <v>1323</v>
      </c>
      <c r="Q8" s="801">
        <v>0.3</v>
      </c>
      <c r="R8" s="77">
        <f ca="1">SUMIF('数据-汇总表'!C$19:C$33,A8,'数据-汇总表'!R$19:R$27)</f>
        <v>3528.41</v>
      </c>
      <c r="S8" s="54">
        <f>IF('数据-汇总表'!$I$17="按面积比例",SUMIF('数据-汇总表'!C$19:C$33,A8,'数据-汇总表'!K$19:K$33),SUMIF('数据-汇总表'!C$19:C$33,A8,'数据-汇总表'!N$19:N$33))</f>
        <v>0</v>
      </c>
      <c r="T8" s="1439">
        <f t="shared" si="5"/>
        <v>0</v>
      </c>
      <c r="U8" s="802">
        <v>8.5</v>
      </c>
      <c r="V8" s="803">
        <v>0.03</v>
      </c>
      <c r="W8" s="803">
        <v>0.5</v>
      </c>
      <c r="X8" s="1257"/>
      <c r="Y8" s="80">
        <v>1</v>
      </c>
      <c r="Z8" s="81"/>
      <c r="AA8" s="74"/>
      <c r="AB8" s="74"/>
      <c r="AC8" s="1257"/>
      <c r="AD8" s="82"/>
      <c r="AE8" s="1258">
        <f t="shared" ca="1" si="6"/>
        <v>36.53</v>
      </c>
      <c r="AF8" s="1800"/>
      <c r="AG8" s="144">
        <f t="shared" si="7"/>
        <v>0</v>
      </c>
      <c r="AH8" s="804"/>
      <c r="AI8" s="85">
        <v>365</v>
      </c>
      <c r="AJ8" s="86"/>
      <c r="AK8" s="87">
        <v>2.5000000000000001E-2</v>
      </c>
      <c r="AL8" s="88">
        <v>3.0000000000000001E-3</v>
      </c>
      <c r="AM8" s="89">
        <v>0.03</v>
      </c>
      <c r="AN8" s="2300" t="s">
        <v>3049</v>
      </c>
      <c r="AO8" s="55">
        <f t="shared" ca="1" si="8"/>
        <v>6770</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4.25">
      <c r="A9" s="2297" t="str">
        <f>'数据-汇总表'!C22</f>
        <v>洋房</v>
      </c>
      <c r="B9" s="2298" t="str">
        <f t="shared" si="1"/>
        <v>经营性</v>
      </c>
      <c r="C9" s="2299" t="s">
        <v>1378</v>
      </c>
      <c r="D9" s="1047">
        <f>SUMIF(项目基本情况!D$12:I$12,C9,项目基本情况!D$14:I$14)</f>
        <v>40</v>
      </c>
      <c r="E9" s="1044">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7.5</v>
      </c>
      <c r="V9" s="79">
        <v>0.03</v>
      </c>
      <c r="W9" s="79">
        <v>0.5</v>
      </c>
      <c r="X9" s="1257"/>
      <c r="Y9" s="80">
        <v>1</v>
      </c>
      <c r="Z9" s="81"/>
      <c r="AA9" s="74"/>
      <c r="AB9" s="74"/>
      <c r="AC9" s="1257"/>
      <c r="AD9" s="82"/>
      <c r="AE9" s="1258">
        <f t="shared" ca="1" si="6"/>
        <v>36.53</v>
      </c>
      <c r="AF9" s="1800"/>
      <c r="AG9" s="144">
        <f t="shared" si="7"/>
        <v>0</v>
      </c>
      <c r="AH9" s="83"/>
      <c r="AI9" s="85">
        <v>365</v>
      </c>
      <c r="AJ9" s="86"/>
      <c r="AK9" s="87">
        <v>2.5000000000000001E-2</v>
      </c>
      <c r="AL9" s="88">
        <v>3.0000000000000001E-3</v>
      </c>
      <c r="AM9" s="89">
        <v>0.03</v>
      </c>
      <c r="AN9" s="2300" t="s">
        <v>3050</v>
      </c>
      <c r="AO9" s="55">
        <f t="shared" ca="1" si="8"/>
        <v>0</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c r="A10" s="2297" t="str">
        <f>'数据-汇总表'!C23</f>
        <v>公寓</v>
      </c>
      <c r="B10" s="2298" t="str">
        <f t="shared" si="1"/>
        <v>经营性</v>
      </c>
      <c r="C10" s="2299"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36.53</v>
      </c>
      <c r="AF10" s="1800"/>
      <c r="AG10" s="144">
        <f t="shared" si="7"/>
        <v>0</v>
      </c>
      <c r="AH10" s="83"/>
      <c r="AI10" s="85">
        <v>365</v>
      </c>
      <c r="AJ10" s="86"/>
      <c r="AK10" s="87">
        <v>2.5000000000000001E-2</v>
      </c>
      <c r="AL10" s="88">
        <v>3.0000000000000001E-3</v>
      </c>
      <c r="AM10" s="89">
        <v>0.03</v>
      </c>
      <c r="AN10" s="2300" t="s">
        <v>3051</v>
      </c>
      <c r="AO10" s="55">
        <f t="shared" ca="1" si="8"/>
        <v>0</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c r="A11" s="2297" t="str">
        <f>'数据-汇总表'!C24</f>
        <v>配套商业</v>
      </c>
      <c r="B11" s="2298" t="str">
        <f t="shared" si="1"/>
        <v>经营性</v>
      </c>
      <c r="C11" s="2299"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v>1</v>
      </c>
      <c r="Z11" s="93"/>
      <c r="AA11" s="74"/>
      <c r="AB11" s="74"/>
      <c r="AC11" s="1257"/>
      <c r="AD11" s="82"/>
      <c r="AE11" s="1258">
        <f t="shared" ca="1" si="6"/>
        <v>36.53</v>
      </c>
      <c r="AF11" s="1800"/>
      <c r="AG11" s="144">
        <f t="shared" si="7"/>
        <v>0</v>
      </c>
      <c r="AH11" s="83"/>
      <c r="AI11" s="85">
        <v>365</v>
      </c>
      <c r="AJ11" s="86"/>
      <c r="AK11" s="87">
        <v>0.02</v>
      </c>
      <c r="AL11" s="88">
        <v>2E-3</v>
      </c>
      <c r="AM11" s="89">
        <v>0.02</v>
      </c>
      <c r="AN11" s="2300" t="s">
        <v>3052</v>
      </c>
      <c r="AO11" s="55">
        <f t="shared" ca="1" si="8"/>
        <v>0</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1996</v>
      </c>
      <c r="B14" s="2298" t="s">
        <v>1997</v>
      </c>
      <c r="C14" s="2303"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1998</v>
      </c>
      <c r="B15" s="2298" t="s">
        <v>1997</v>
      </c>
      <c r="C15" s="2303"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2000</v>
      </c>
      <c r="B16" s="94"/>
      <c r="C16" s="1001"/>
      <c r="D16" s="2305"/>
      <c r="E16" s="94"/>
      <c r="F16" s="94"/>
      <c r="G16" s="95">
        <f>ROUND(SUMPRODUCT(G6:G13,K6:K13)/SUMPRODUCT((G6:G13&gt;0)*(K6:K13)),3)</f>
        <v>0.96899999999999997</v>
      </c>
      <c r="H16" s="96">
        <f>ROUND(SUMPRODUCT(H6:H13,K6:K13)/SUMPRODUCT((H6:H13&gt;0)*(K6:K13)),3)</f>
        <v>0.05</v>
      </c>
      <c r="I16" s="97"/>
      <c r="J16" s="97"/>
      <c r="K16" s="98">
        <f>SUM(K6:K15)</f>
        <v>2646.3</v>
      </c>
      <c r="L16" s="99">
        <f>ROUND(M16*10000/SUM(K6:K14),0)</f>
        <v>4999</v>
      </c>
      <c r="M16" s="99">
        <f>SUM(M6:M14)</f>
        <v>1323</v>
      </c>
      <c r="N16" s="100">
        <f>ROUND(SUMPRODUCT(M6:M14,N6:N14)/M16,3)</f>
        <v>0</v>
      </c>
      <c r="O16" s="99">
        <f>SUM(O6:O14)</f>
        <v>0</v>
      </c>
      <c r="P16" s="99">
        <f>SUM(P6:P14)</f>
        <v>1323</v>
      </c>
      <c r="Q16" s="101">
        <f>ROUND(SUMPRODUCT(Q6:Q13,K6:K13)/SUMPRODUCT((Q6:Q13&gt;0)*(K6:K13)),2)</f>
        <v>0.3</v>
      </c>
      <c r="R16" s="1251">
        <f ca="1">SUM(R6:R13)</f>
        <v>3528.41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2002</v>
      </c>
      <c r="B19" s="109">
        <v>0</v>
      </c>
      <c r="C19" s="2268" t="s">
        <v>2003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2004</v>
      </c>
      <c r="B20" s="110">
        <v>1</v>
      </c>
      <c r="C20" s="2268" t="s">
        <v>2005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2006</v>
      </c>
      <c r="B21" s="110">
        <v>0</v>
      </c>
      <c r="C21" s="2268"/>
      <c r="D21" s="2269"/>
      <c r="E21" s="2268"/>
      <c r="F21" s="2268"/>
      <c r="G21" s="2268"/>
      <c r="H21" s="2268"/>
      <c r="I21" s="2268"/>
      <c r="J21" s="2268"/>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2007</v>
      </c>
      <c r="B22" s="111">
        <f>B19+B20</f>
        <v>1</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2008</v>
      </c>
      <c r="B23" s="111">
        <f>B19+B21</f>
        <v>0</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2009</v>
      </c>
      <c r="B24" s="112">
        <f>B20-B21</f>
        <v>1</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2010</v>
      </c>
      <c r="B26" s="2311" t="s">
        <v>2011</v>
      </c>
      <c r="C26" s="2312" t="s">
        <v>2012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2013</v>
      </c>
      <c r="B27" s="113">
        <v>148</v>
      </c>
      <c r="C27" s="2951" t="s">
        <v>3055</v>
      </c>
      <c r="D27" s="2314"/>
      <c r="E27" s="1423"/>
      <c r="F27" s="1423"/>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7.75">
      <c r="A28" s="2316" t="s">
        <v>2014</v>
      </c>
      <c r="B28" s="116">
        <v>97</v>
      </c>
      <c r="C28" s="2317"/>
      <c r="D28" s="2314"/>
      <c r="E28" s="1423"/>
      <c r="F28" s="1423"/>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8.5" thickBot="1">
      <c r="A29" s="2318" t="s">
        <v>2015</v>
      </c>
      <c r="B29" s="118">
        <v>0</v>
      </c>
      <c r="C29" s="1760" t="s">
        <v>2016</v>
      </c>
      <c r="D29" s="2314"/>
      <c r="E29" s="1423"/>
      <c r="F29" s="1423"/>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7">
      <c r="A30" s="2319" t="s">
        <v>2017</v>
      </c>
      <c r="B30" s="721">
        <v>300</v>
      </c>
      <c r="C30" s="2317"/>
      <c r="D30" s="2314"/>
      <c r="E30" s="1423"/>
      <c r="F30" s="1423"/>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7">
      <c r="A31" s="2316" t="s">
        <v>2018</v>
      </c>
      <c r="B31" s="117">
        <f>B30-B32</f>
        <v>100</v>
      </c>
      <c r="C31" s="1760"/>
      <c r="D31" s="2314"/>
      <c r="E31" s="1423"/>
      <c r="F31" s="1423"/>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7.75" thickBot="1">
      <c r="A32" s="2320" t="s">
        <v>2019</v>
      </c>
      <c r="B32" s="722">
        <v>200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25">
      <c r="A33" s="2313" t="s">
        <v>2020</v>
      </c>
      <c r="B33" s="723">
        <v>0.05</v>
      </c>
      <c r="C33" s="1759" t="s">
        <v>2021</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25">
      <c r="A34" s="2316" t="s">
        <v>2022</v>
      </c>
      <c r="B34" s="119">
        <v>0</v>
      </c>
      <c r="C34" s="1759" t="s">
        <v>2023</v>
      </c>
      <c r="D34" s="2269" t="s">
        <v>2024</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25">
      <c r="A35" s="2316" t="s">
        <v>2025</v>
      </c>
      <c r="B35" s="116">
        <v>500</v>
      </c>
      <c r="C35" s="1759" t="s">
        <v>2026</v>
      </c>
      <c r="D35" s="2314"/>
      <c r="E35" s="1423"/>
      <c r="F35" s="1423"/>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2027</v>
      </c>
      <c r="B36" s="120">
        <v>1.4999999999999999E-2</v>
      </c>
      <c r="C36" s="1759" t="s">
        <v>2028</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2029</v>
      </c>
      <c r="B37" s="121">
        <v>0.02</v>
      </c>
      <c r="C37" s="1759" t="s">
        <v>2030</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2031</v>
      </c>
      <c r="B38" s="119">
        <v>0.05</v>
      </c>
      <c r="C38" s="1759" t="s">
        <v>2030</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2032</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2033</v>
      </c>
      <c r="B40" s="1296">
        <f ca="1">存贷款利率!G1</f>
        <v>4.3499999999999997E-2</v>
      </c>
      <c r="C40" s="1759" t="s">
        <v>2034</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2035</v>
      </c>
      <c r="B41" s="122">
        <f>B42+B43</f>
        <v>5.5000000000000007E-2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2036</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2037</v>
      </c>
      <c r="B43" s="124">
        <f>B42*(B44+B45+B46)+B47</f>
        <v>5.000000000000001E-3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2038</v>
      </c>
      <c r="B44" s="125">
        <v>0.05</v>
      </c>
      <c r="C44" s="1759" t="s">
        <v>2039</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2040</v>
      </c>
      <c r="B45" s="123">
        <v>0.03</v>
      </c>
      <c r="C45" s="1760" t="s">
        <v>2041</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2042</v>
      </c>
      <c r="B46" s="123">
        <v>0.02</v>
      </c>
      <c r="C46" s="1760" t="s">
        <v>2043</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2044</v>
      </c>
      <c r="B47" s="126">
        <v>0</v>
      </c>
      <c r="C47" s="1760" t="s">
        <v>2045</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2046</v>
      </c>
      <c r="B48" s="127">
        <v>0.04</v>
      </c>
      <c r="C48" s="1767" t="s">
        <v>2047</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2048</v>
      </c>
      <c r="B49" s="123">
        <v>5.0000000000000001E-4</v>
      </c>
      <c r="C49" s="1767" t="s">
        <v>2049</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2050</v>
      </c>
      <c r="B50" s="128">
        <v>1.2E-2</v>
      </c>
      <c r="C50" s="1423"/>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2051</v>
      </c>
      <c r="B51" s="129">
        <v>0.12</v>
      </c>
      <c r="C51" s="1423"/>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2052</v>
      </c>
      <c r="B52" s="130">
        <f>SUMIF(A54:A63,B53,B54:B63)</f>
        <v>4</v>
      </c>
      <c r="C52" s="1423"/>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2053</v>
      </c>
      <c r="B53" s="2327" t="s">
        <v>212</v>
      </c>
      <c r="C53" s="1423" t="s">
        <v>2054</v>
      </c>
      <c r="D53" s="2328" t="s">
        <v>2055</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2056</v>
      </c>
      <c r="B54" s="84">
        <v>4</v>
      </c>
      <c r="C54" s="1423">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9" t="s">
        <v>2057</v>
      </c>
      <c r="B55" s="84"/>
      <c r="C55" s="1423">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9" t="s">
        <v>2058</v>
      </c>
      <c r="B56" s="84"/>
      <c r="C56" s="1423">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9" t="s">
        <v>2059</v>
      </c>
      <c r="B57" s="84"/>
      <c r="C57" s="1423">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9" t="s">
        <v>2060</v>
      </c>
      <c r="B58" s="84"/>
      <c r="C58" s="1423">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9" t="s">
        <v>2061</v>
      </c>
      <c r="B59" s="84"/>
      <c r="C59" s="1423">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9" t="s">
        <v>2062</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9" t="s">
        <v>2063</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9" t="s">
        <v>2064</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1" t="s">
        <v>2065</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5"/>
      <c r="L64" s="795"/>
    </row>
    <row r="65" spans="1:12" s="960" customFormat="1">
      <c r="A65" s="2332"/>
      <c r="D65" s="2333"/>
      <c r="K65" s="795"/>
      <c r="L65" s="795"/>
    </row>
    <row r="66" spans="1:12" s="960" customFormat="1">
      <c r="A66" s="2332"/>
      <c r="D66" s="2333"/>
      <c r="K66" s="795"/>
      <c r="L66" s="795"/>
    </row>
    <row r="67" spans="1:12" s="960" customFormat="1">
      <c r="A67" s="2332"/>
      <c r="D67" s="2333"/>
      <c r="K67" s="795"/>
      <c r="L67" s="795"/>
    </row>
    <row r="68" spans="1:12" s="960" customFormat="1">
      <c r="A68" s="2332"/>
      <c r="D68" s="2333"/>
      <c r="K68" s="795"/>
      <c r="L68" s="795"/>
    </row>
    <row r="69" spans="1:12" s="960" customFormat="1">
      <c r="A69" s="2332"/>
      <c r="D69" s="2333"/>
      <c r="K69" s="795"/>
      <c r="L69" s="795"/>
    </row>
    <row r="70" spans="1:12" s="960" customFormat="1">
      <c r="A70" s="2332"/>
      <c r="D70" s="2333"/>
      <c r="K70" s="795"/>
      <c r="L70" s="795"/>
    </row>
    <row r="71" spans="1:12" s="960" customFormat="1">
      <c r="A71" s="2332"/>
      <c r="D71" s="2333"/>
      <c r="K71" s="795"/>
      <c r="L71" s="795"/>
    </row>
    <row r="72" spans="1:12" s="960" customFormat="1">
      <c r="A72" s="2332"/>
      <c r="D72" s="2333"/>
      <c r="K72" s="795"/>
      <c r="L72" s="795"/>
    </row>
    <row r="73" spans="1:12" s="960" customFormat="1">
      <c r="A73" s="2332"/>
      <c r="D73" s="2333"/>
      <c r="K73" s="795"/>
      <c r="L73" s="795"/>
    </row>
    <row r="74" spans="1:12" s="960" customFormat="1">
      <c r="A74" s="2332"/>
      <c r="D74" s="2333"/>
      <c r="K74" s="795"/>
      <c r="L74" s="795"/>
    </row>
    <row r="75" spans="1:12" s="960" customFormat="1">
      <c r="A75" s="2332"/>
      <c r="D75" s="2333"/>
      <c r="K75" s="795"/>
      <c r="L75" s="795"/>
    </row>
    <row r="76" spans="1:12" s="960" customFormat="1">
      <c r="A76" s="2332"/>
      <c r="D76" s="2333"/>
      <c r="K76" s="795"/>
      <c r="L76" s="795"/>
    </row>
    <row r="77" spans="1:12" s="960" customFormat="1">
      <c r="A77" s="2332"/>
      <c r="D77" s="2333"/>
      <c r="K77" s="795"/>
      <c r="L77" s="795"/>
    </row>
    <row r="78" spans="1:12" s="960" customFormat="1">
      <c r="A78" s="2332"/>
      <c r="D78" s="2333"/>
      <c r="K78" s="795"/>
      <c r="L78" s="795"/>
    </row>
    <row r="79" spans="1:12" s="960" customFormat="1">
      <c r="A79" s="2332"/>
      <c r="D79" s="2333"/>
      <c r="K79" s="795"/>
      <c r="L79" s="795"/>
    </row>
    <row r="80" spans="1:12" s="960" customFormat="1">
      <c r="A80" s="2332"/>
      <c r="D80" s="2333"/>
      <c r="K80" s="795"/>
      <c r="L80" s="795"/>
    </row>
    <row r="81" spans="1:12" s="960" customFormat="1">
      <c r="A81" s="2332"/>
      <c r="D81" s="2333"/>
      <c r="K81" s="795"/>
      <c r="L81" s="795"/>
    </row>
    <row r="82" spans="1:12" s="960" customFormat="1">
      <c r="A82" s="2332"/>
      <c r="D82" s="2333"/>
      <c r="K82" s="795"/>
      <c r="L82" s="795"/>
    </row>
    <row r="83" spans="1:12" s="960" customFormat="1">
      <c r="A83" s="2332"/>
      <c r="D83" s="2333"/>
      <c r="K83" s="795"/>
      <c r="L83" s="795"/>
    </row>
    <row r="84" spans="1:12" s="960" customFormat="1">
      <c r="A84" s="2332"/>
      <c r="D84" s="2333"/>
      <c r="K84" s="795"/>
      <c r="L84" s="795"/>
    </row>
    <row r="85" spans="1:12" s="960" customFormat="1">
      <c r="A85" s="2332"/>
      <c r="D85" s="2333"/>
      <c r="K85" s="795"/>
      <c r="L85" s="795"/>
    </row>
    <row r="86" spans="1:12" s="960" customFormat="1">
      <c r="A86" s="2332"/>
      <c r="D86" s="2333"/>
      <c r="K86" s="795"/>
      <c r="L86" s="795"/>
    </row>
    <row r="87" spans="1:12" s="960" customFormat="1">
      <c r="A87" s="2332"/>
      <c r="D87" s="2333"/>
      <c r="K87" s="795"/>
      <c r="L87" s="795"/>
    </row>
    <row r="88" spans="1:12" s="960" customFormat="1">
      <c r="A88" s="2332"/>
      <c r="D88" s="2333"/>
      <c r="K88" s="795"/>
      <c r="L88" s="795"/>
    </row>
    <row r="89" spans="1:12" s="960" customFormat="1">
      <c r="A89" s="2332"/>
      <c r="D89" s="2333"/>
      <c r="K89" s="795"/>
      <c r="L89" s="795"/>
    </row>
    <row r="90" spans="1:12" s="960" customFormat="1">
      <c r="A90" s="2332"/>
      <c r="D90" s="2333"/>
      <c r="K90" s="795"/>
      <c r="L90" s="795"/>
    </row>
    <row r="91" spans="1:12" s="960" customFormat="1">
      <c r="A91" s="2332"/>
      <c r="D91" s="2333"/>
      <c r="K91" s="795"/>
      <c r="L91" s="795"/>
    </row>
    <row r="92" spans="1:12" s="960" customFormat="1">
      <c r="A92" s="2332"/>
      <c r="D92" s="2333"/>
      <c r="K92" s="795"/>
      <c r="L92" s="795"/>
    </row>
    <row r="93" spans="1:12" s="960" customFormat="1">
      <c r="A93" s="2332"/>
      <c r="D93" s="2333"/>
      <c r="K93" s="795"/>
      <c r="L93" s="795"/>
    </row>
    <row r="94" spans="1:12" s="960" customFormat="1">
      <c r="A94" s="2332"/>
      <c r="D94" s="2333"/>
      <c r="K94" s="795"/>
      <c r="L94" s="795"/>
    </row>
    <row r="95" spans="1:12" s="960" customFormat="1">
      <c r="A95" s="2332"/>
      <c r="D95" s="2333"/>
      <c r="K95" s="795"/>
      <c r="L95" s="795"/>
    </row>
    <row r="96" spans="1:12" s="960" customFormat="1">
      <c r="A96" s="2332"/>
      <c r="D96" s="2333"/>
      <c r="K96" s="795"/>
      <c r="L96" s="795"/>
    </row>
    <row r="97" spans="1:12" s="960" customFormat="1">
      <c r="A97" s="2332"/>
      <c r="D97" s="2333"/>
      <c r="K97" s="795"/>
      <c r="L97" s="795"/>
    </row>
    <row r="98" spans="1:12" s="960" customFormat="1">
      <c r="A98" s="2332"/>
      <c r="D98" s="2333"/>
      <c r="K98" s="795"/>
      <c r="L98" s="795"/>
    </row>
    <row r="99" spans="1:12" s="960" customFormat="1">
      <c r="A99" s="2332"/>
      <c r="D99" s="2333"/>
      <c r="K99" s="795"/>
      <c r="L99" s="795"/>
    </row>
    <row r="100" spans="1:12" s="960" customFormat="1">
      <c r="A100" s="2332"/>
      <c r="D100" s="2333"/>
      <c r="K100" s="795"/>
      <c r="L100" s="795"/>
    </row>
    <row r="101" spans="1:12" s="960" customFormat="1">
      <c r="A101" s="2332"/>
      <c r="D101" s="2333"/>
      <c r="K101" s="795"/>
      <c r="L101" s="795"/>
    </row>
    <row r="102" spans="1:12" s="960" customFormat="1">
      <c r="A102" s="2332"/>
      <c r="D102" s="2333"/>
      <c r="K102" s="795"/>
      <c r="L102" s="795"/>
    </row>
    <row r="103" spans="1:12" s="960" customFormat="1">
      <c r="A103" s="2332"/>
      <c r="D103" s="2333"/>
      <c r="K103" s="795"/>
      <c r="L103" s="795"/>
    </row>
    <row r="104" spans="1:12" s="960" customFormat="1">
      <c r="A104" s="2332"/>
      <c r="D104" s="2333"/>
      <c r="K104" s="795"/>
      <c r="L104" s="795"/>
    </row>
    <row r="105" spans="1:12" s="960" customFormat="1">
      <c r="A105" s="2332"/>
      <c r="D105" s="2333"/>
      <c r="K105" s="795"/>
      <c r="L105" s="795"/>
    </row>
    <row r="106" spans="1:12" s="960" customFormat="1">
      <c r="A106" s="2332"/>
      <c r="D106" s="2333"/>
      <c r="K106" s="795"/>
      <c r="L106" s="795"/>
    </row>
    <row r="107" spans="1:12" s="960" customFormat="1">
      <c r="A107" s="2332"/>
      <c r="D107" s="2333"/>
      <c r="K107" s="795"/>
      <c r="L107" s="795"/>
    </row>
    <row r="108" spans="1:12" s="960" customFormat="1">
      <c r="A108" s="2332"/>
      <c r="D108" s="2333"/>
      <c r="K108" s="795"/>
      <c r="L108" s="795"/>
    </row>
    <row r="109" spans="1:12" s="960" customFormat="1">
      <c r="A109" s="2332"/>
      <c r="D109" s="2333"/>
      <c r="K109" s="795"/>
      <c r="L109" s="795"/>
    </row>
    <row r="110" spans="1:12" s="960" customFormat="1">
      <c r="A110" s="2332"/>
      <c r="D110" s="2333"/>
      <c r="K110" s="795"/>
      <c r="L110" s="795"/>
    </row>
    <row r="111" spans="1:12" s="960" customFormat="1">
      <c r="A111" s="2332"/>
      <c r="D111" s="2333"/>
      <c r="K111" s="795"/>
      <c r="L111" s="795"/>
    </row>
    <row r="112" spans="1:12" s="960" customFormat="1">
      <c r="A112" s="2332"/>
      <c r="D112" s="2333"/>
      <c r="K112" s="795"/>
      <c r="L112" s="795"/>
    </row>
    <row r="113" spans="1:12" s="960" customFormat="1">
      <c r="A113" s="2332"/>
      <c r="D113" s="2333"/>
      <c r="K113" s="795"/>
      <c r="L113" s="795"/>
    </row>
    <row r="114" spans="1:12" s="960" customFormat="1">
      <c r="A114" s="2332"/>
      <c r="D114" s="2333"/>
      <c r="K114" s="795"/>
      <c r="L114" s="795"/>
    </row>
    <row r="115" spans="1:12" s="960" customFormat="1">
      <c r="A115" s="2332"/>
      <c r="D115" s="2333"/>
      <c r="K115" s="795"/>
      <c r="L115" s="795"/>
    </row>
    <row r="116" spans="1:12" s="960" customFormat="1">
      <c r="A116" s="2332"/>
      <c r="D116" s="2333"/>
      <c r="K116" s="795"/>
      <c r="L116" s="795"/>
    </row>
    <row r="117" spans="1:12" s="960" customFormat="1">
      <c r="A117" s="2332"/>
      <c r="D117" s="2333"/>
      <c r="K117" s="795"/>
      <c r="L117" s="795"/>
    </row>
    <row r="118" spans="1:12" s="960" customFormat="1">
      <c r="A118" s="2332"/>
      <c r="D118" s="2333"/>
      <c r="K118" s="795"/>
      <c r="L118" s="795"/>
    </row>
    <row r="119" spans="1:12" s="960" customFormat="1">
      <c r="A119" s="2332"/>
      <c r="D119" s="2333"/>
      <c r="K119" s="795"/>
      <c r="L119" s="795"/>
    </row>
    <row r="120" spans="1:12" s="960" customFormat="1">
      <c r="A120" s="2332"/>
      <c r="D120" s="2333"/>
      <c r="K120" s="795"/>
      <c r="L120" s="795"/>
    </row>
    <row r="121" spans="1:12" s="960" customFormat="1">
      <c r="A121" s="2332"/>
      <c r="D121" s="2333"/>
      <c r="K121" s="795"/>
      <c r="L121" s="795"/>
    </row>
    <row r="122" spans="1:12" s="960" customFormat="1">
      <c r="A122" s="2332"/>
      <c r="D122" s="2333"/>
      <c r="K122" s="795"/>
      <c r="L122" s="795"/>
    </row>
    <row r="123" spans="1:12" s="960" customFormat="1">
      <c r="A123" s="2332"/>
      <c r="D123" s="2333"/>
      <c r="K123" s="795"/>
      <c r="L123" s="795"/>
    </row>
    <row r="124" spans="1:12" s="960" customFormat="1">
      <c r="A124" s="2332"/>
      <c r="D124" s="2333"/>
      <c r="K124" s="795"/>
      <c r="L124" s="795"/>
    </row>
    <row r="125" spans="1:12" s="960" customFormat="1">
      <c r="A125" s="2332"/>
      <c r="D125" s="2333"/>
      <c r="K125" s="795"/>
      <c r="L125" s="795"/>
    </row>
    <row r="126" spans="1:12" s="960" customFormat="1">
      <c r="A126" s="2332"/>
      <c r="D126" s="2333"/>
      <c r="K126" s="795"/>
      <c r="L126" s="795"/>
    </row>
    <row r="127" spans="1:12" s="960" customFormat="1">
      <c r="A127" s="2332"/>
      <c r="D127" s="2333"/>
      <c r="K127" s="795"/>
      <c r="L127" s="795"/>
    </row>
    <row r="128" spans="1:12" s="960" customFormat="1">
      <c r="A128" s="2332"/>
      <c r="D128" s="2333"/>
      <c r="K128" s="795"/>
      <c r="L128" s="795"/>
    </row>
    <row r="129" spans="1:12" s="960" customFormat="1">
      <c r="A129" s="2332"/>
      <c r="D129" s="2333"/>
      <c r="K129" s="795"/>
      <c r="L129" s="795"/>
    </row>
    <row r="130" spans="1:12" s="960" customFormat="1">
      <c r="A130" s="2332"/>
      <c r="D130" s="2333"/>
      <c r="K130" s="795"/>
      <c r="L130" s="795"/>
    </row>
    <row r="131" spans="1:12" s="960" customFormat="1">
      <c r="A131" s="2332"/>
      <c r="D131" s="2333"/>
      <c r="K131" s="795"/>
      <c r="L131" s="795"/>
    </row>
    <row r="132" spans="1:12" s="960" customFormat="1">
      <c r="A132" s="2332"/>
      <c r="D132" s="2333"/>
      <c r="K132" s="795"/>
      <c r="L132" s="795"/>
    </row>
    <row r="133" spans="1:12" s="960"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71" t="s">
        <v>2066</v>
      </c>
      <c r="B1" s="3072"/>
      <c r="C1" s="3072"/>
      <c r="D1" s="3072"/>
      <c r="E1" s="3072"/>
      <c r="F1" s="3072"/>
      <c r="G1" s="3072"/>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2067</v>
      </c>
      <c r="D2" s="2357"/>
      <c r="E2" s="2358"/>
      <c r="F2" s="2277"/>
      <c r="G2" s="2356" t="s">
        <v>2068</v>
      </c>
      <c r="H2" s="2359"/>
      <c r="I2" s="2359"/>
      <c r="J2" s="2359"/>
      <c r="K2" s="2359"/>
      <c r="L2" s="2359"/>
      <c r="M2" s="2359"/>
      <c r="N2" s="2359"/>
      <c r="O2" s="2359"/>
      <c r="P2" s="2359"/>
      <c r="Q2" s="2359"/>
      <c r="R2" s="2359"/>
    </row>
    <row r="3" spans="1:29" ht="54">
      <c r="A3" s="412" t="s">
        <v>2069</v>
      </c>
      <c r="B3" s="1264" t="s">
        <v>2070</v>
      </c>
      <c r="C3" s="2361" t="s">
        <v>2071</v>
      </c>
      <c r="D3" s="2362"/>
      <c r="E3" s="428" t="s">
        <v>2069</v>
      </c>
      <c r="F3" s="2363" t="s">
        <v>2072</v>
      </c>
      <c r="G3" s="2364" t="s">
        <v>2073</v>
      </c>
      <c r="H3" s="2359"/>
      <c r="I3" s="2359"/>
      <c r="J3" s="2359"/>
      <c r="K3" s="2359"/>
      <c r="L3" s="2359"/>
      <c r="M3" s="2359"/>
      <c r="N3" s="2359"/>
      <c r="O3" s="2359"/>
      <c r="P3" s="2359"/>
      <c r="Q3" s="2359"/>
      <c r="R3" s="2359"/>
    </row>
    <row r="4" spans="1:29" ht="41.25">
      <c r="A4" s="428"/>
      <c r="B4" s="1791" t="s">
        <v>2074</v>
      </c>
      <c r="C4" s="2365" t="s">
        <v>2075</v>
      </c>
      <c r="D4" s="2362"/>
      <c r="E4" s="2366"/>
      <c r="F4" s="42" t="s">
        <v>2076</v>
      </c>
      <c r="G4" s="2367" t="s">
        <v>2077</v>
      </c>
      <c r="H4" s="2359"/>
      <c r="I4" s="2359"/>
      <c r="J4" s="2359"/>
      <c r="K4" s="2359"/>
      <c r="L4" s="2359"/>
      <c r="M4" s="2359"/>
      <c r="N4" s="2359"/>
      <c r="O4" s="2359"/>
      <c r="P4" s="2359"/>
      <c r="Q4" s="2359"/>
      <c r="R4" s="2359"/>
    </row>
    <row r="5" spans="1:29" ht="41.25">
      <c r="A5" s="428"/>
      <c r="B5" s="1791" t="s">
        <v>2078</v>
      </c>
      <c r="C5" s="2365" t="s">
        <v>2079</v>
      </c>
      <c r="D5" s="2362"/>
      <c r="E5" s="2366"/>
      <c r="F5" s="1791" t="s">
        <v>2080</v>
      </c>
      <c r="G5" s="2367" t="s">
        <v>2081</v>
      </c>
      <c r="H5" s="2359"/>
      <c r="I5" s="2359"/>
      <c r="J5" s="2359"/>
      <c r="K5" s="2359"/>
      <c r="L5" s="2359"/>
      <c r="M5" s="2359"/>
      <c r="N5" s="2359"/>
      <c r="O5" s="2359"/>
      <c r="P5" s="2359"/>
      <c r="Q5" s="2359"/>
      <c r="R5" s="2359"/>
    </row>
    <row r="6" spans="1:29" ht="54">
      <c r="A6" s="428"/>
      <c r="B6" s="1791" t="s">
        <v>2082</v>
      </c>
      <c r="C6" s="2367" t="s">
        <v>2077</v>
      </c>
      <c r="D6" s="2362"/>
      <c r="E6" s="2366"/>
      <c r="F6" s="1791" t="s">
        <v>2083</v>
      </c>
      <c r="G6" s="2367" t="s">
        <v>2084</v>
      </c>
      <c r="H6" s="2359"/>
      <c r="I6" s="2359"/>
      <c r="J6" s="2359"/>
      <c r="K6" s="2359"/>
      <c r="L6" s="2359"/>
      <c r="M6" s="2359"/>
      <c r="N6" s="2359"/>
      <c r="O6" s="2359"/>
      <c r="P6" s="2359"/>
      <c r="Q6" s="2359"/>
      <c r="R6" s="2359"/>
    </row>
    <row r="7" spans="1:29" ht="41.25" thickBot="1">
      <c r="A7" s="428"/>
      <c r="B7" s="1791" t="s">
        <v>2080</v>
      </c>
      <c r="C7" s="2367" t="s">
        <v>2081</v>
      </c>
      <c r="D7" s="2368"/>
      <c r="E7" s="2369"/>
      <c r="F7" s="2370" t="s">
        <v>2085</v>
      </c>
      <c r="G7" s="2371" t="s">
        <v>2086</v>
      </c>
      <c r="H7" s="2359"/>
      <c r="I7" s="2359"/>
      <c r="J7" s="2359"/>
      <c r="K7" s="2359"/>
      <c r="L7" s="2359"/>
      <c r="M7" s="2359"/>
      <c r="N7" s="2359"/>
      <c r="O7" s="2359"/>
      <c r="P7" s="2359"/>
      <c r="Q7" s="2359"/>
      <c r="R7" s="2359"/>
    </row>
    <row r="8" spans="1:29" ht="27">
      <c r="A8" s="428"/>
      <c r="B8" s="1791" t="s">
        <v>2083</v>
      </c>
      <c r="C8" s="2367" t="s">
        <v>2084</v>
      </c>
      <c r="D8" s="2368"/>
      <c r="E8" s="2368"/>
      <c r="F8" s="1129"/>
      <c r="G8" s="1129"/>
      <c r="H8" s="2359"/>
      <c r="I8" s="2359"/>
      <c r="J8" s="2359"/>
      <c r="K8" s="2359"/>
      <c r="L8" s="2359"/>
      <c r="M8" s="2359"/>
      <c r="N8" s="2359"/>
      <c r="O8" s="2359"/>
      <c r="P8" s="2359"/>
      <c r="Q8" s="2359"/>
      <c r="R8" s="2359"/>
    </row>
    <row r="9" spans="1:29" ht="27">
      <c r="A9" s="428"/>
      <c r="B9" s="1791" t="s">
        <v>2087</v>
      </c>
      <c r="C9" s="2365" t="s">
        <v>2088</v>
      </c>
      <c r="D9" s="2362"/>
      <c r="E9" s="2368"/>
      <c r="F9" s="1129"/>
      <c r="G9" s="1129"/>
      <c r="H9" s="2359"/>
      <c r="I9" s="2359"/>
      <c r="J9" s="2359"/>
      <c r="K9" s="2359"/>
      <c r="L9" s="2359"/>
      <c r="M9" s="2359"/>
      <c r="N9" s="2359"/>
      <c r="O9" s="2359"/>
      <c r="P9" s="2359"/>
      <c r="Q9" s="2359"/>
      <c r="R9" s="2359"/>
    </row>
    <row r="10" spans="1:29" s="114" customFormat="1" ht="15.75" thickBot="1">
      <c r="A10" s="2372"/>
      <c r="B10" s="2373" t="s">
        <v>2089</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2090</v>
      </c>
      <c r="B13" s="2379"/>
      <c r="C13" s="2379"/>
      <c r="D13" s="2386"/>
      <c r="E13" s="2379"/>
      <c r="F13" s="2379"/>
      <c r="G13" s="2379"/>
    </row>
    <row r="14" spans="1:29" ht="15.75" thickBot="1">
      <c r="A14" s="2390"/>
      <c r="B14" s="2391"/>
      <c r="C14" s="2392" t="s">
        <v>2091</v>
      </c>
      <c r="D14" s="2362"/>
      <c r="E14" s="2393"/>
      <c r="F14" s="2393"/>
      <c r="G14" s="2356" t="s">
        <v>2092</v>
      </c>
    </row>
    <row r="15" spans="1:29" ht="57">
      <c r="A15" s="68" t="s">
        <v>2093</v>
      </c>
      <c r="B15" s="1263" t="s">
        <v>2070</v>
      </c>
      <c r="C15" s="2394" t="str">
        <f>C3</f>
        <v>估价对象周边居住用地比例、居住小区规模和社区发展完善程度，综合评价居住社区成熟度一般</v>
      </c>
      <c r="D15" s="2362"/>
      <c r="E15" s="2395" t="s">
        <v>2094</v>
      </c>
      <c r="F15" s="1263" t="s">
        <v>2095</v>
      </c>
      <c r="G15" s="132" t="str">
        <f>G3</f>
        <v>估价对象位于XX开发区，园区建设成熟度XX，产业集聚程度XX</v>
      </c>
    </row>
    <row r="16" spans="1:29" ht="42.75">
      <c r="A16" s="642"/>
      <c r="B16" s="2396" t="s">
        <v>2074</v>
      </c>
      <c r="C16" s="2397" t="str">
        <f>C4</f>
        <v>估价对象位于XX商圈，周边商业氛围成熟，人流量大，商业繁华度好</v>
      </c>
      <c r="D16" s="2362"/>
      <c r="E16" s="2398"/>
      <c r="F16" s="2399" t="s">
        <v>2076</v>
      </c>
      <c r="G16" s="133" t="str">
        <f>G4</f>
        <v>估价对象周边道路状况、公共交通通达情况、停车便捷程度，综合评价交通便捷度较好</v>
      </c>
    </row>
    <row r="17" spans="1:18" ht="42.75">
      <c r="A17" s="642"/>
      <c r="B17" s="2396" t="s">
        <v>2078</v>
      </c>
      <c r="C17" s="2397" t="str">
        <f>C5</f>
        <v>估价对象位于XX商圈，周边办公楼项目较多，入驻率高，办公集聚程度较好</v>
      </c>
      <c r="D17" s="2368"/>
      <c r="E17" s="2398"/>
      <c r="F17" s="2399" t="s">
        <v>2096</v>
      </c>
      <c r="G17" s="1565"/>
    </row>
    <row r="18" spans="1:18" ht="57">
      <c r="A18" s="642"/>
      <c r="B18" s="2399" t="s">
        <v>2082</v>
      </c>
      <c r="C18" s="133" t="str">
        <f>C6</f>
        <v>估价对象周边道路状况、公共交通通达情况、停车便捷程度，综合评价交通便捷度较好</v>
      </c>
      <c r="D18" s="2368"/>
      <c r="E18" s="2398"/>
      <c r="F18" s="2399" t="s">
        <v>2085</v>
      </c>
      <c r="G18" s="133" t="str">
        <f>G7</f>
        <v>该园区内是否有污染型企业，绿化情况，卫生条件，整体环境状况判断</v>
      </c>
    </row>
    <row r="19" spans="1:18" ht="28.5">
      <c r="A19" s="642"/>
      <c r="B19" s="2399" t="s">
        <v>2097</v>
      </c>
      <c r="C19" s="1565"/>
      <c r="D19" s="2362"/>
      <c r="E19" s="2398"/>
      <c r="F19" s="1791" t="s">
        <v>2080</v>
      </c>
      <c r="G19" s="133" t="str">
        <f>G5</f>
        <v>估价对象所在区域公共配套设施齐备情况</v>
      </c>
    </row>
    <row r="20" spans="1:18" ht="28.5">
      <c r="A20" s="642"/>
      <c r="B20" s="2399" t="s">
        <v>2098</v>
      </c>
      <c r="C20" s="2397" t="str">
        <f>C9</f>
        <v>区域自然环境：；人文环境；综合评价环境状况一般</v>
      </c>
      <c r="D20" s="2368"/>
      <c r="E20" s="2398"/>
      <c r="F20" s="1791" t="s">
        <v>2099</v>
      </c>
      <c r="G20" s="133" t="str">
        <f>G6</f>
        <v>估价对象所在区域基础设施水平</v>
      </c>
    </row>
    <row r="21" spans="1:18" ht="28.5">
      <c r="A21" s="642"/>
      <c r="B21" s="1791" t="s">
        <v>2080</v>
      </c>
      <c r="C21" s="133" t="str">
        <f>C7</f>
        <v>估价对象所在区域公共配套设施齐备情况</v>
      </c>
      <c r="D21" s="2362"/>
      <c r="E21" s="2398"/>
      <c r="F21" s="2399" t="s">
        <v>2100</v>
      </c>
      <c r="G21" s="2400"/>
    </row>
    <row r="22" spans="1:18" ht="13.5" customHeight="1">
      <c r="A22" s="642"/>
      <c r="B22" s="1791" t="s">
        <v>2083</v>
      </c>
      <c r="C22" s="133" t="str">
        <f>C8</f>
        <v>估价对象所在区域基础设施水平</v>
      </c>
      <c r="D22" s="2362"/>
      <c r="E22" s="2398"/>
      <c r="F22" s="2399" t="s">
        <v>2089</v>
      </c>
      <c r="G22" s="1565"/>
    </row>
    <row r="23" spans="1:18" s="2359" customFormat="1" ht="15.75" thickBot="1">
      <c r="A23" s="642"/>
      <c r="B23" s="2399" t="s">
        <v>2100</v>
      </c>
      <c r="C23" s="2400"/>
      <c r="D23" s="2387"/>
      <c r="E23" s="2401"/>
      <c r="F23" s="2402" t="s">
        <v>2101</v>
      </c>
      <c r="G23" s="2403"/>
      <c r="H23" s="2387"/>
      <c r="I23" s="2388"/>
      <c r="J23" s="2387"/>
      <c r="K23" s="2387"/>
      <c r="L23" s="2388"/>
      <c r="M23" s="2387"/>
      <c r="N23" s="2387"/>
      <c r="O23" s="2388"/>
      <c r="P23" s="2387"/>
      <c r="Q23" s="2387"/>
      <c r="R23" s="2389"/>
    </row>
    <row r="24" spans="1:18" s="2359" customFormat="1" ht="15.75" thickBot="1">
      <c r="A24" s="2404"/>
      <c r="B24" s="2402" t="s">
        <v>2102</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2646.3</v>
      </c>
      <c r="C1" s="1738"/>
      <c r="D1" s="1738"/>
      <c r="E1" s="1738"/>
      <c r="F1" s="1738"/>
      <c r="G1" s="1736"/>
    </row>
    <row r="2" spans="1:10" ht="16.5">
      <c r="A2" s="1739" t="s">
        <v>1354</v>
      </c>
      <c r="B2" s="1739">
        <f>SUM(C14:C23)</f>
        <v>3528.41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1291</v>
      </c>
      <c r="C5" s="1739">
        <f ca="1">ROUND(B5*10000/$B$1,0)</f>
        <v>4879</v>
      </c>
      <c r="D5" s="1739">
        <f ca="1">ROUND(B5*10000/$B$2,0)</f>
        <v>3659</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1291</v>
      </c>
      <c r="C7" s="1739">
        <f ca="1">ROUND(B7*10000/$B$1,0)</f>
        <v>4879</v>
      </c>
      <c r="D7" s="1739">
        <f ca="1">ROUND(B7*10000/$B$2,0)</f>
        <v>3659</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2646.3</v>
      </c>
      <c r="C14" s="1737">
        <f>结果表!C118</f>
        <v>3528.41</v>
      </c>
      <c r="D14" s="1737">
        <f ca="1">结果表!H118</f>
        <v>1291</v>
      </c>
      <c r="E14" s="1737">
        <f ca="1">ROUND(D14*10000/B14,0)</f>
        <v>4879</v>
      </c>
      <c r="F14" s="1737">
        <f ca="1">ROUND(D14*10000/C14,0)</f>
        <v>3659</v>
      </c>
      <c r="G14" s="1737" t="str">
        <f>结果表!D122</f>
        <v>——</v>
      </c>
      <c r="H14" s="1737">
        <f ca="1">结果表!D124</f>
        <v>1291</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3" sqref="F23"/>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2103</v>
      </c>
      <c r="B1" s="2410"/>
      <c r="C1" s="2411"/>
      <c r="D1" s="2410"/>
      <c r="E1" s="2410"/>
      <c r="F1" s="2412" t="s">
        <v>2104</v>
      </c>
      <c r="G1" s="2063" t="s">
        <v>3177</v>
      </c>
      <c r="H1" s="2413" t="str">
        <f>IF(G1="现房","——","估价对象范围")</f>
        <v>估价对象范围</v>
      </c>
      <c r="I1" s="2414" t="s">
        <v>3060</v>
      </c>
    </row>
    <row r="2" spans="1:12" ht="21.75" customHeight="1" thickBot="1">
      <c r="A2" s="3106" t="str">
        <f>项目基本情况!S2</f>
        <v>河北省秦皇岛市北戴河新区黄金海岸中区、沿海公路东侧、通海路南侧、扬水站北侧出让国有建设用地使用权</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7" t="s">
        <v>2106</v>
      </c>
      <c r="B4" s="2418" t="s">
        <v>2107</v>
      </c>
      <c r="C4" s="2419" t="s">
        <v>3174</v>
      </c>
      <c r="D4" s="2419" t="s">
        <v>3175</v>
      </c>
      <c r="E4" s="3103" t="s">
        <v>2108</v>
      </c>
      <c r="F4" s="3104"/>
      <c r="G4" s="3104"/>
      <c r="H4" s="3104"/>
      <c r="I4" s="3112"/>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6" t="s">
        <v>2109</v>
      </c>
      <c r="B5" s="3024">
        <v>25</v>
      </c>
      <c r="C5" s="3089"/>
      <c r="D5" s="3109"/>
      <c r="E5" s="137" t="s">
        <v>2110</v>
      </c>
      <c r="F5" s="2421"/>
      <c r="G5" s="2421"/>
      <c r="H5" s="2421"/>
      <c r="I5" s="1827"/>
    </row>
    <row r="6" spans="1:12" ht="12.75">
      <c r="A6" s="3086"/>
      <c r="B6" s="3024"/>
      <c r="C6" s="3090"/>
      <c r="D6" s="3109"/>
      <c r="E6" s="137" t="s">
        <v>2111</v>
      </c>
      <c r="F6" s="2421"/>
      <c r="G6" s="2421"/>
      <c r="H6" s="2421"/>
      <c r="I6" s="1827"/>
    </row>
    <row r="7" spans="1:12" ht="12.75">
      <c r="A7" s="3086"/>
      <c r="B7" s="3024"/>
      <c r="C7" s="3091"/>
      <c r="D7" s="3109"/>
      <c r="E7" s="137" t="s">
        <v>2112</v>
      </c>
      <c r="F7" s="2421"/>
      <c r="G7" s="2421"/>
      <c r="H7" s="2421"/>
      <c r="I7" s="1827"/>
    </row>
    <row r="8" spans="1:12" ht="12.75">
      <c r="A8" s="3086" t="s">
        <v>2113</v>
      </c>
      <c r="B8" s="3024">
        <v>15</v>
      </c>
      <c r="C8" s="3089"/>
      <c r="D8" s="3109"/>
      <c r="E8" s="137" t="s">
        <v>2114</v>
      </c>
      <c r="F8" s="2421"/>
      <c r="G8" s="2421"/>
      <c r="H8" s="2421"/>
      <c r="I8" s="1827"/>
    </row>
    <row r="9" spans="1:12" ht="12.75">
      <c r="A9" s="3086"/>
      <c r="B9" s="3024"/>
      <c r="C9" s="3091"/>
      <c r="D9" s="3109"/>
      <c r="E9" s="137" t="s">
        <v>2115</v>
      </c>
      <c r="F9" s="2421"/>
      <c r="G9" s="2421"/>
      <c r="H9" s="2421"/>
      <c r="I9" s="1827"/>
    </row>
    <row r="10" spans="1:12" ht="12.75">
      <c r="A10" s="3086" t="s">
        <v>2116</v>
      </c>
      <c r="B10" s="3024">
        <v>15</v>
      </c>
      <c r="C10" s="3089"/>
      <c r="D10" s="3109"/>
      <c r="E10" s="137" t="s">
        <v>2117</v>
      </c>
      <c r="F10" s="2421"/>
      <c r="G10" s="2421"/>
      <c r="H10" s="2421"/>
      <c r="I10" s="1827"/>
    </row>
    <row r="11" spans="1:12" ht="12.75">
      <c r="A11" s="3086"/>
      <c r="B11" s="3024"/>
      <c r="C11" s="3091"/>
      <c r="D11" s="3109"/>
      <c r="E11" s="137" t="s">
        <v>2118</v>
      </c>
      <c r="F11" s="2421"/>
      <c r="G11" s="2421"/>
      <c r="H11" s="2421"/>
      <c r="I11" s="1827"/>
    </row>
    <row r="12" spans="1:12" ht="12.75">
      <c r="A12" s="3086" t="s">
        <v>2119</v>
      </c>
      <c r="B12" s="3024">
        <v>15</v>
      </c>
      <c r="C12" s="3089"/>
      <c r="D12" s="3109"/>
      <c r="E12" s="137" t="s">
        <v>2120</v>
      </c>
      <c r="F12" s="2421"/>
      <c r="G12" s="2421"/>
      <c r="H12" s="2421"/>
      <c r="I12" s="1827"/>
    </row>
    <row r="13" spans="1:12" ht="12.75">
      <c r="A13" s="3086"/>
      <c r="B13" s="3024"/>
      <c r="C13" s="3091"/>
      <c r="D13" s="3109"/>
      <c r="E13" s="137" t="s">
        <v>2121</v>
      </c>
      <c r="F13" s="2421"/>
      <c r="G13" s="2421"/>
      <c r="H13" s="2421"/>
      <c r="I13" s="1827"/>
    </row>
    <row r="14" spans="1:12" ht="12.75">
      <c r="A14" s="3086" t="s">
        <v>2122</v>
      </c>
      <c r="B14" s="3024">
        <v>30</v>
      </c>
      <c r="C14" s="3089">
        <v>7</v>
      </c>
      <c r="D14" s="3109">
        <v>3</v>
      </c>
      <c r="E14" s="137" t="s">
        <v>2123</v>
      </c>
      <c r="F14" s="2421"/>
      <c r="G14" s="2421"/>
      <c r="H14" s="2421"/>
      <c r="I14" s="1827"/>
    </row>
    <row r="15" spans="1:12" ht="12.75">
      <c r="A15" s="3086"/>
      <c r="B15" s="3024"/>
      <c r="C15" s="3090"/>
      <c r="D15" s="3109"/>
      <c r="E15" s="137" t="s">
        <v>2124</v>
      </c>
      <c r="F15" s="2421"/>
      <c r="G15" s="2421"/>
      <c r="H15" s="2421"/>
      <c r="I15" s="1827"/>
    </row>
    <row r="16" spans="1:12" ht="12.75">
      <c r="A16" s="3086"/>
      <c r="B16" s="3024"/>
      <c r="C16" s="3091"/>
      <c r="D16" s="3109"/>
      <c r="E16" s="137" t="s">
        <v>2125</v>
      </c>
      <c r="F16" s="2421"/>
      <c r="G16" s="2421"/>
      <c r="H16" s="2421"/>
      <c r="I16" s="1827"/>
    </row>
    <row r="17" spans="1:35" ht="15">
      <c r="A17" s="2422" t="s">
        <v>2126</v>
      </c>
      <c r="B17" s="64"/>
      <c r="C17" s="138">
        <f>SUM(C5:C16)</f>
        <v>7</v>
      </c>
      <c r="D17" s="138">
        <f>SUM(D5:D16)</f>
        <v>3</v>
      </c>
      <c r="E17" s="135"/>
      <c r="F17" s="135"/>
      <c r="G17" s="135"/>
      <c r="H17" s="135"/>
      <c r="I17" s="135"/>
      <c r="K17" s="2420"/>
      <c r="L17" s="2423" t="s">
        <v>2127</v>
      </c>
      <c r="M17" s="2423" t="s">
        <v>2128</v>
      </c>
    </row>
    <row r="18" spans="1:35" ht="15.75" thickBot="1">
      <c r="A18" s="2424" t="s">
        <v>2129</v>
      </c>
      <c r="B18" s="2425"/>
      <c r="C18" s="139">
        <f>ROUND(C17/SUM(C17:D17),2)</f>
        <v>0.7</v>
      </c>
      <c r="D18" s="139">
        <f>1-C18</f>
        <v>0.30000000000000004</v>
      </c>
      <c r="E18" s="135"/>
      <c r="F18" s="135"/>
      <c r="G18" s="135"/>
      <c r="H18" s="135"/>
      <c r="I18" s="135"/>
      <c r="K18" s="2420" t="s">
        <v>2130</v>
      </c>
      <c r="L18" s="2420">
        <f>IF(C1="",'数据-汇总表'!E3,SUMIF(项目类型,C1,'数据-汇总表'!E17:E26)+SUMIF(项目类型,C1,'数据-汇总表'!I17:I26))</f>
        <v>2646.3</v>
      </c>
      <c r="M18" s="2420">
        <f>IF(C1="",'数据-汇总表'!E3,SUMIF(项目类型,C1,'数据-汇总表'!E17:E26))</f>
        <v>2646.3</v>
      </c>
    </row>
    <row r="19" spans="1:35" ht="15">
      <c r="A19" s="2426" t="s">
        <v>2131</v>
      </c>
      <c r="B19" s="2427" t="s">
        <v>2132</v>
      </c>
      <c r="C19" s="140">
        <f ca="1">SUMIF(INDIRECT("'"&amp;C4&amp;"'"&amp;"!A:A"),结果表!B19,INDIRECT("'"&amp;C4&amp;"'"&amp;"!B:B"))</f>
        <v>682</v>
      </c>
      <c r="D19" s="141">
        <f ca="1">SUMIF(INDIRECT("'"&amp;D4&amp;"'"&amp;"!A:A"),结果表!B19,INDIRECT("'"&amp;D4&amp;"'"&amp;"!B:B"))</f>
        <v>2712</v>
      </c>
      <c r="E19" s="2426" t="s">
        <v>2133</v>
      </c>
      <c r="F19" s="2427" t="s">
        <v>2132</v>
      </c>
      <c r="G19" s="142">
        <f ca="1">ROUND(C19*$C$18+D19*$D$18,0)</f>
        <v>1291</v>
      </c>
      <c r="H19" s="2428" t="s">
        <v>2134</v>
      </c>
      <c r="I19" s="135"/>
      <c r="K19" s="2420" t="s">
        <v>2135</v>
      </c>
      <c r="L19" s="2420">
        <f>IF(C1="",'数据-汇总表'!D3,SUMIF(项目类型,C1,'数据-汇总表'!D17:D26)+SUMIF(项目类型,C1,'数据-汇总表'!H17:H27))</f>
        <v>3528.41</v>
      </c>
      <c r="M19" s="2420">
        <f>IF(C1="",'数据-汇总表'!D3,SUMIF(项目类型,C1,'数据-汇总表'!D17:D26))</f>
        <v>3528.41</v>
      </c>
    </row>
    <row r="20" spans="1:35" ht="15">
      <c r="A20" s="2429"/>
      <c r="B20" s="1243" t="s">
        <v>2136</v>
      </c>
      <c r="C20" s="143">
        <f ca="1">SUMIF(INDIRECT("'"&amp;C4&amp;"'"&amp;"!A:A"),结果表!B20,INDIRECT("'"&amp;C4&amp;"'"&amp;"!B:B"))</f>
        <v>2577</v>
      </c>
      <c r="D20" s="144">
        <f ca="1">SUMIF(INDIRECT("'"&amp;D4&amp;"'"&amp;"!A:A"),结果表!B20,INDIRECT("'"&amp;D4&amp;"'"&amp;"!B:B"))</f>
        <v>10248</v>
      </c>
      <c r="E20" s="2429"/>
      <c r="F20" s="1243" t="s">
        <v>2136</v>
      </c>
      <c r="G20" s="145">
        <f ca="1">ROUND(C20*$C$18+D20*$D$18,0)</f>
        <v>4878</v>
      </c>
      <c r="H20" s="976" t="s">
        <v>2137</v>
      </c>
      <c r="I20" s="135"/>
    </row>
    <row r="21" spans="1:35" ht="15" customHeight="1" thickBot="1">
      <c r="A21" s="996"/>
      <c r="B21" s="2430" t="s">
        <v>2138</v>
      </c>
      <c r="C21" s="786">
        <f ca="1">ROUND(C19*10000/L19,0)</f>
        <v>1933</v>
      </c>
      <c r="D21" s="787">
        <f ca="1">ROUND(D19*10000/L19,0)</f>
        <v>7686</v>
      </c>
      <c r="E21" s="996"/>
      <c r="F21" s="2430" t="s">
        <v>2138</v>
      </c>
      <c r="G21" s="146">
        <f ca="1">ROUND(G19*10000/L19,0)</f>
        <v>3659</v>
      </c>
      <c r="H21" s="2431" t="s">
        <v>2137</v>
      </c>
      <c r="I21" s="135"/>
    </row>
    <row r="22" spans="1:35" ht="15" thickBot="1">
      <c r="A22" s="2272" t="s">
        <v>2139</v>
      </c>
      <c r="B22" s="2432"/>
      <c r="C22" s="2433"/>
      <c r="D22" s="788">
        <f ca="1">IF(C19&lt;D19,D19/C19-1,C19/D19-1)</f>
        <v>2.9765395894428153</v>
      </c>
      <c r="E22" s="135"/>
      <c r="F22" s="135"/>
      <c r="G22" s="135"/>
      <c r="H22" s="135"/>
      <c r="I22" s="135"/>
    </row>
    <row r="23" spans="1:35" ht="13.5" thickBot="1">
      <c r="A23" s="2410"/>
      <c r="B23" s="2410"/>
      <c r="C23" s="2410"/>
      <c r="D23" s="2410"/>
      <c r="E23" s="135"/>
      <c r="F23" s="135"/>
      <c r="G23" s="135"/>
      <c r="H23" s="135"/>
      <c r="I23" s="135"/>
    </row>
    <row r="24" spans="1:35" ht="14.25">
      <c r="A24" s="3080" t="s">
        <v>2140</v>
      </c>
      <c r="B24" s="2427" t="s">
        <v>2132</v>
      </c>
      <c r="C24" s="142">
        <f>IF(B30=0,0,D30)</f>
        <v>0</v>
      </c>
      <c r="D24" s="2434"/>
      <c r="E24" s="135"/>
      <c r="F24" s="135"/>
      <c r="G24" s="135"/>
      <c r="H24" s="135"/>
      <c r="I24" s="135"/>
    </row>
    <row r="25" spans="1:35" ht="14.25">
      <c r="A25" s="3081"/>
      <c r="B25" s="1243" t="s">
        <v>2136</v>
      </c>
      <c r="C25" s="147">
        <f>IF(B30=0,0,C30)</f>
        <v>0</v>
      </c>
      <c r="D25" s="2435"/>
      <c r="E25" s="135"/>
      <c r="F25" s="135"/>
      <c r="G25" s="135"/>
      <c r="H25" s="135"/>
      <c r="I25" s="135"/>
    </row>
    <row r="26" spans="1:35" ht="13.5" customHeight="1">
      <c r="A26" s="2436" t="s">
        <v>2141</v>
      </c>
      <c r="B26" s="148" t="s">
        <v>2142</v>
      </c>
      <c r="C26" s="148" t="s">
        <v>2143</v>
      </c>
      <c r="D26" s="149" t="s">
        <v>2144</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2145</v>
      </c>
      <c r="B30" s="148"/>
      <c r="C30" s="148"/>
      <c r="D30" s="148"/>
      <c r="E30" s="2936" t="s">
        <v>3023</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2146</v>
      </c>
      <c r="B32" s="2440"/>
      <c r="C32" s="150">
        <f ca="1">IF(D32="总价",G19-C24,G20-C25)</f>
        <v>1291</v>
      </c>
      <c r="D32" s="2441" t="s">
        <v>2147</v>
      </c>
      <c r="E32" s="135"/>
      <c r="F32" s="135"/>
      <c r="G32" s="135"/>
      <c r="H32" s="135"/>
      <c r="I32" s="135"/>
    </row>
    <row r="33" spans="1:15" ht="15">
      <c r="A33" s="953" t="s">
        <v>2148</v>
      </c>
      <c r="B33" s="2442"/>
      <c r="C33" s="2443"/>
      <c r="D33" s="2444"/>
      <c r="E33" s="2445" t="s">
        <v>2149</v>
      </c>
      <c r="F33" s="2446" t="str">
        <f>IF(D32="楼面单价","取值（单价）","取值（总价）")</f>
        <v>取值（总价）</v>
      </c>
      <c r="G33" s="135"/>
      <c r="H33" s="135"/>
      <c r="I33" s="135"/>
    </row>
    <row r="34" spans="1:15" ht="15">
      <c r="A34" s="2447"/>
      <c r="B34" s="2448"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9" t="s">
        <v>2151</v>
      </c>
      <c r="F34" s="1732"/>
      <c r="G34" s="135"/>
      <c r="H34" s="135"/>
      <c r="I34" s="135"/>
    </row>
    <row r="35" spans="1:15" ht="15.75" thickBot="1">
      <c r="A35" s="2450"/>
      <c r="B35" s="2451"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2" t="s">
        <v>2153</v>
      </c>
      <c r="F35" s="160"/>
      <c r="G35" s="135"/>
      <c r="H35" s="135"/>
      <c r="I35" s="135"/>
    </row>
    <row r="36" spans="1:15" ht="15.75" thickBot="1">
      <c r="A36" s="3098" t="s">
        <v>2154</v>
      </c>
      <c r="B36" s="2453" t="s">
        <v>2155</v>
      </c>
      <c r="C36" s="151"/>
      <c r="D36" s="2454"/>
      <c r="E36" s="2455"/>
      <c r="F36" s="2456"/>
      <c r="G36" s="135"/>
      <c r="H36" s="135"/>
      <c r="I36" s="135"/>
    </row>
    <row r="37" spans="1:15" ht="15.75" thickBot="1">
      <c r="A37" s="3099"/>
      <c r="B37" s="2258" t="s">
        <v>2156</v>
      </c>
      <c r="C37" s="153"/>
      <c r="D37" s="1388"/>
      <c r="E37" s="1388"/>
      <c r="F37" s="2456"/>
      <c r="G37" s="135"/>
      <c r="H37" s="135"/>
      <c r="I37" s="135"/>
    </row>
    <row r="38" spans="1:15" ht="15.75" thickBot="1">
      <c r="A38" s="3100"/>
      <c r="B38" s="2457" t="s">
        <v>2157</v>
      </c>
      <c r="C38" s="724"/>
      <c r="D38" s="2458" t="s">
        <v>2158</v>
      </c>
      <c r="E38" s="1388"/>
      <c r="F38" s="2456"/>
      <c r="G38" s="135"/>
      <c r="H38" s="135"/>
      <c r="I38" s="135"/>
    </row>
    <row r="39" spans="1:15" ht="15">
      <c r="A39" s="2429" t="s">
        <v>2159</v>
      </c>
      <c r="B39" s="2459" t="s">
        <v>2160</v>
      </c>
      <c r="C39" s="2460" t="s">
        <v>2161</v>
      </c>
      <c r="D39" s="2460" t="s">
        <v>2162</v>
      </c>
      <c r="E39" s="2461" t="s">
        <v>2163</v>
      </c>
      <c r="F39" s="2456"/>
      <c r="G39" s="135"/>
      <c r="H39" s="135"/>
      <c r="I39" s="135"/>
    </row>
    <row r="40" spans="1:15" ht="14.25">
      <c r="A40" s="2462" t="s">
        <v>2164</v>
      </c>
      <c r="B40" s="155"/>
      <c r="C40" s="156"/>
      <c r="D40" s="156"/>
      <c r="E40" s="157"/>
      <c r="F40" s="2456"/>
      <c r="G40" s="135"/>
      <c r="H40" s="135"/>
      <c r="I40" s="135"/>
    </row>
    <row r="41" spans="1:15" ht="14.25">
      <c r="A41" s="2462" t="s">
        <v>2165</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2166</v>
      </c>
      <c r="B44" s="2467"/>
      <c r="C44" s="2467"/>
      <c r="D44" s="2468"/>
      <c r="E44" s="2468"/>
      <c r="F44" s="2469"/>
      <c r="G44" s="2469"/>
      <c r="H44" s="2469"/>
      <c r="I44" s="2469"/>
      <c r="J44" s="2470" t="s">
        <v>2167</v>
      </c>
      <c r="K44" s="2471"/>
      <c r="L44" s="2471"/>
      <c r="M44" s="2471"/>
      <c r="N44" s="2471"/>
      <c r="O44" s="2471"/>
    </row>
    <row r="45" spans="1:15" ht="14.25" hidden="1" customHeight="1" thickBot="1">
      <c r="A45" s="3077" t="s">
        <v>2168</v>
      </c>
      <c r="B45" s="3078"/>
      <c r="C45" s="3079"/>
      <c r="D45" s="161">
        <f ca="1">ROUND(H101*F45,0)</f>
        <v>1291</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2"/>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2"/>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3" t="s">
        <v>2181</v>
      </c>
      <c r="H48" s="2474" t="s">
        <v>2182</v>
      </c>
      <c r="I48" s="2472"/>
      <c r="J48" s="1805">
        <v>3</v>
      </c>
      <c r="K48" s="3137" t="s">
        <v>2183</v>
      </c>
      <c r="L48" s="3137"/>
      <c r="M48" s="3159">
        <f ca="1">H101</f>
        <v>1291</v>
      </c>
      <c r="N48" s="3159"/>
      <c r="O48" s="3159"/>
    </row>
    <row r="49" spans="1:35" ht="25.5" hidden="1" customHeight="1">
      <c r="A49" s="173" t="s">
        <v>2184</v>
      </c>
      <c r="B49" s="3073" t="s">
        <v>2185</v>
      </c>
      <c r="C49" s="3073"/>
      <c r="D49" s="174">
        <v>0</v>
      </c>
      <c r="E49" s="23" t="s">
        <v>2186</v>
      </c>
      <c r="F49" s="28" t="s">
        <v>34</v>
      </c>
      <c r="G49" s="3143"/>
      <c r="H49" s="135"/>
      <c r="I49" s="2475"/>
      <c r="J49" s="1805">
        <v>4</v>
      </c>
      <c r="K49" s="3137" t="str">
        <f>IF(项目基本情况!E8="房地产抵押价值","房地产抵押价值","抵押担保权已注销时的房地产抵押价值")</f>
        <v>抵押担保权已注销时的房地产抵押价值</v>
      </c>
      <c r="L49" s="3137"/>
      <c r="M49" s="3159">
        <f ca="1">IF(项目基本情况!E8="房地产抵押价值",H107,H109)</f>
        <v>1291</v>
      </c>
      <c r="N49" s="3159"/>
      <c r="O49" s="3159"/>
    </row>
    <row r="50" spans="1:35" ht="25.5" hidden="1" customHeight="1">
      <c r="A50" s="175"/>
      <c r="B50" s="3073" t="s">
        <v>2187</v>
      </c>
      <c r="C50" s="3073"/>
      <c r="D50" s="176"/>
      <c r="E50" s="31"/>
      <c r="F50" s="177"/>
      <c r="G50" s="3144"/>
      <c r="H50" s="135"/>
      <c r="I50" s="2475"/>
      <c r="J50" s="3137" t="s">
        <v>2188</v>
      </c>
      <c r="K50" s="3137"/>
      <c r="L50" s="3137"/>
      <c r="M50" s="3137"/>
      <c r="N50" s="3137"/>
      <c r="O50" s="3137"/>
    </row>
    <row r="51" spans="1:35" ht="12" hidden="1" customHeight="1">
      <c r="A51" s="178"/>
      <c r="B51" s="3073" t="s">
        <v>2189</v>
      </c>
      <c r="C51" s="3073"/>
      <c r="D51" s="179"/>
      <c r="E51" s="30"/>
      <c r="F51" s="177"/>
      <c r="G51" s="3145"/>
      <c r="H51" s="135"/>
      <c r="I51" s="2475"/>
      <c r="J51" s="2476" t="s">
        <v>2190</v>
      </c>
      <c r="K51" s="3137" t="s">
        <v>2191</v>
      </c>
      <c r="L51" s="3137"/>
      <c r="M51" s="2476" t="s">
        <v>2192</v>
      </c>
      <c r="N51" s="2476" t="s">
        <v>2193</v>
      </c>
      <c r="O51" s="2476" t="s">
        <v>2194</v>
      </c>
    </row>
    <row r="52" spans="1:35" ht="24" hidden="1" customHeight="1">
      <c r="A52" s="180" t="s">
        <v>2195</v>
      </c>
      <c r="B52" s="3073" t="s">
        <v>2196</v>
      </c>
      <c r="C52" s="3073"/>
      <c r="D52" s="179">
        <f ca="1">ROUND(D45*'数据-取费表'!B41/(1+'数据-取费表'!C42),0)</f>
        <v>68</v>
      </c>
      <c r="E52" s="11" t="s">
        <v>2197</v>
      </c>
      <c r="F52" s="181">
        <f>'数据-取费表'!B41</f>
        <v>5.5000000000000007E-2</v>
      </c>
      <c r="G52" s="2477"/>
      <c r="H52" s="135"/>
      <c r="I52" s="2475"/>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68</v>
      </c>
      <c r="E53" s="11" t="s">
        <v>2197</v>
      </c>
      <c r="F53" s="181">
        <f>'数据-取费表'!B41</f>
        <v>5.5000000000000007E-2</v>
      </c>
      <c r="G53" s="2477"/>
      <c r="H53" s="135"/>
      <c r="I53" s="2475"/>
      <c r="J53" s="1805">
        <v>2</v>
      </c>
      <c r="K53" s="3138" t="s">
        <v>2201</v>
      </c>
      <c r="L53" s="3138"/>
      <c r="M53" s="1747">
        <f t="shared" ref="M53:O54" ca="1" si="0">D55</f>
        <v>1</v>
      </c>
      <c r="N53" s="1805" t="str">
        <f t="shared" si="0"/>
        <v>销售额×税（费）率</v>
      </c>
      <c r="O53" s="1748">
        <f t="shared" si="0"/>
        <v>5.0000000000000001E-4</v>
      </c>
    </row>
    <row r="54" spans="1:35" ht="12" hidden="1" customHeight="1">
      <c r="A54" s="180" t="s">
        <v>2202</v>
      </c>
      <c r="B54" s="3096" t="s">
        <v>2203</v>
      </c>
      <c r="C54" s="3097"/>
      <c r="D54" s="179">
        <f ca="1">C68</f>
        <v>68</v>
      </c>
      <c r="E54" s="30" t="s">
        <v>2204</v>
      </c>
      <c r="F54" s="181">
        <f>'数据-取费表'!B41</f>
        <v>5.5000000000000007E-2</v>
      </c>
      <c r="G54" s="2477"/>
      <c r="H54" s="2478"/>
      <c r="I54" s="2475"/>
      <c r="J54" s="1805">
        <v>3</v>
      </c>
      <c r="K54" s="3138" t="s">
        <v>2205</v>
      </c>
      <c r="L54" s="3138"/>
      <c r="M54" s="1747">
        <f t="shared" ca="1" si="0"/>
        <v>732</v>
      </c>
      <c r="N54" s="1805" t="str">
        <f t="shared" si="0"/>
        <v>增值额×税（费）率</v>
      </c>
      <c r="O54" s="1749" t="str">
        <f t="shared" si="0"/>
        <v>——</v>
      </c>
    </row>
    <row r="55" spans="1:35" ht="24" hidden="1" customHeight="1">
      <c r="A55" s="3087" t="s">
        <v>2206</v>
      </c>
      <c r="B55" s="3088"/>
      <c r="C55" s="3088"/>
      <c r="D55" s="182">
        <f ca="1">IF(H55="个人住宅",0,ROUND(D45*I55,0))</f>
        <v>1</v>
      </c>
      <c r="E55" s="11" t="s">
        <v>2207</v>
      </c>
      <c r="F55" s="181">
        <f>IF(H55="正常",I55,"免征")</f>
        <v>5.0000000000000001E-4</v>
      </c>
      <c r="G55" s="2477"/>
      <c r="H55" s="2474"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732</v>
      </c>
      <c r="E56" s="11" t="s">
        <v>2210</v>
      </c>
      <c r="F56" s="181" t="str">
        <f>IF(H56="正常",F58,"免征")</f>
        <v>——</v>
      </c>
      <c r="G56" s="2479" t="s">
        <v>2211</v>
      </c>
      <c r="H56" s="2480" t="s">
        <v>2208</v>
      </c>
      <c r="I56" s="2481"/>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7"/>
      <c r="H57" s="2481"/>
      <c r="I57" s="2481"/>
      <c r="J57" s="3138">
        <f>IF(AND(J55="",J56=""),4,IF(项目基本情况!K6="上海银行",结果表!J56+1,结果表!J55+1))</f>
        <v>4</v>
      </c>
      <c r="K57" s="3138" t="s">
        <v>2213</v>
      </c>
      <c r="L57" s="2482" t="s">
        <v>2214</v>
      </c>
      <c r="M57" s="1752"/>
      <c r="N57" s="1753">
        <f ca="1">SUMIF(M52:M56,"&lt;9e307")</f>
        <v>733</v>
      </c>
      <c r="O57" s="2483"/>
      <c r="P57" s="1746">
        <f ca="1">N57/M49</f>
        <v>0.56777691711851275</v>
      </c>
    </row>
    <row r="58" spans="1:35" ht="24.75" hidden="1">
      <c r="A58" s="180" t="s">
        <v>2195</v>
      </c>
      <c r="B58" s="3103" t="s">
        <v>2215</v>
      </c>
      <c r="C58" s="3104"/>
      <c r="D58" s="182">
        <f ca="1">IF(H58="转让取得",C81,C97)</f>
        <v>732</v>
      </c>
      <c r="E58" s="11" t="s">
        <v>2210</v>
      </c>
      <c r="F58" s="24" t="s">
        <v>34</v>
      </c>
      <c r="G58" s="2477"/>
      <c r="H58" s="2480" t="s">
        <v>2216</v>
      </c>
      <c r="I58" s="2481"/>
      <c r="J58" s="3138"/>
      <c r="K58" s="3138"/>
      <c r="L58" s="2482" t="s">
        <v>2217</v>
      </c>
      <c r="M58" s="1754"/>
      <c r="N58" s="2484" t="str">
        <f ca="1">NUMBERSTRING(INT(N57*10000),2)&amp;"元整"</f>
        <v>柒佰叁拾叁万元整</v>
      </c>
      <c r="O58" s="2485"/>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6" t="s">
        <v>2211</v>
      </c>
      <c r="H59" s="2480" t="s">
        <v>2219</v>
      </c>
      <c r="I59" s="188">
        <v>0.01</v>
      </c>
      <c r="J59" s="3139">
        <f>J57+1</f>
        <v>5</v>
      </c>
      <c r="K59" s="3138" t="s">
        <v>2220</v>
      </c>
      <c r="L59" s="1805" t="s">
        <v>2214</v>
      </c>
      <c r="M59" s="1755"/>
      <c r="N59" s="1756">
        <f ca="1">M49-N57</f>
        <v>558</v>
      </c>
      <c r="O59" s="2487"/>
    </row>
    <row r="60" spans="1:35" ht="12" hidden="1" customHeight="1">
      <c r="A60" s="2488"/>
      <c r="B60" s="2410"/>
      <c r="C60" s="2410"/>
      <c r="D60" s="2410"/>
      <c r="E60" s="2159"/>
      <c r="F60" s="2481"/>
      <c r="G60" s="2481"/>
      <c r="H60" s="2489"/>
      <c r="I60" s="135"/>
      <c r="J60" s="3140"/>
      <c r="K60" s="3138"/>
      <c r="L60" s="2482" t="s">
        <v>2217</v>
      </c>
      <c r="M60" s="1754"/>
      <c r="N60" s="2484" t="str">
        <f ca="1">NUMBERSTRING(INT(N59*10000),2)&amp;"元整"</f>
        <v>伍佰伍拾捌万元整</v>
      </c>
      <c r="O60" s="2485"/>
    </row>
    <row r="61" spans="1:35" ht="13.5" hidden="1" thickBot="1">
      <c r="A61" s="3085" t="s">
        <v>2221</v>
      </c>
      <c r="B61" s="3085"/>
      <c r="C61" s="3085"/>
      <c r="D61" s="3085"/>
      <c r="E61" s="3085"/>
      <c r="F61" s="2481"/>
      <c r="G61" s="2481"/>
      <c r="H61" s="2489"/>
      <c r="I61" s="135"/>
      <c r="J61" s="1805">
        <f>J59+1</f>
        <v>6</v>
      </c>
      <c r="K61" s="3138" t="s">
        <v>2222</v>
      </c>
      <c r="L61" s="3138"/>
      <c r="M61" s="1757"/>
      <c r="N61" s="1758">
        <f ca="1">ROUND(N59*10000/'数据-汇总表'!E3,0)</f>
        <v>2109</v>
      </c>
      <c r="O61" s="2490"/>
    </row>
    <row r="62" spans="1:35" ht="12.75" hidden="1">
      <c r="A62" s="3101" t="s">
        <v>2223</v>
      </c>
      <c r="B62" s="3102"/>
      <c r="C62" s="1797"/>
      <c r="D62" s="1797" t="s">
        <v>2224</v>
      </c>
      <c r="E62" s="189" t="s">
        <v>2225</v>
      </c>
      <c r="F62" s="2481"/>
      <c r="G62" s="2481"/>
      <c r="H62" s="2489"/>
      <c r="I62" s="135"/>
    </row>
    <row r="63" spans="1:35" ht="12.75" hidden="1">
      <c r="A63" s="200" t="s">
        <v>775</v>
      </c>
      <c r="B63" s="190" t="s">
        <v>2226</v>
      </c>
      <c r="C63" s="191">
        <f ca="1">ROUND((C64+C65)/(1+'数据-取费表'!C42),0)</f>
        <v>1230</v>
      </c>
      <c r="D63" s="192"/>
      <c r="E63" s="193"/>
      <c r="F63" s="2481"/>
      <c r="G63" s="2481"/>
      <c r="H63" s="2489"/>
      <c r="I63" s="135"/>
      <c r="J63" s="3163" t="s">
        <v>2227</v>
      </c>
      <c r="K63" s="2491" t="s">
        <v>2228</v>
      </c>
      <c r="L63" s="1745">
        <f ca="1">IF(M49&gt;10000,M49*0.5%,IF(AND(M49&gt;1000,M49&lt;=10000),M49*1%,IF(AND(M49&gt;100,M49&lt;=1000),M49*3%,IF(AND(M49&gt;10,M49&lt;=100),M49*5%,M49*8%))))</f>
        <v>12.91</v>
      </c>
      <c r="M63" s="24">
        <f ca="1">ROUND(L63,1)</f>
        <v>12.9</v>
      </c>
      <c r="Z63" s="2415"/>
      <c r="AI63" s="2416"/>
    </row>
    <row r="64" spans="1:35" ht="14.25" hidden="1" customHeight="1">
      <c r="A64" s="194" t="s">
        <v>770</v>
      </c>
      <c r="B64" s="195" t="s">
        <v>2229</v>
      </c>
      <c r="C64" s="196">
        <f ca="1">D45</f>
        <v>1291</v>
      </c>
      <c r="D64" s="197" t="s">
        <v>32</v>
      </c>
      <c r="E64" s="198"/>
      <c r="F64" s="2481"/>
      <c r="G64" s="2481"/>
      <c r="H64" s="2489"/>
      <c r="I64" s="135"/>
      <c r="J64" s="3163"/>
      <c r="K64" s="2491" t="s">
        <v>2230</v>
      </c>
      <c r="L64" s="1745">
        <f ca="1">IF(M49&gt;2000,M49*0.5%,IF(AND(M49&gt;1000,M49&lt;=2000),M49*0.6%,IF(AND(M49&gt;500,M49&lt;=1000),M49*0.7%,IF(AND(M49&gt;200,M49&lt;=500),M49*0.8%,IF(AND(M49&gt;100,M49&lt;=200),M49*0.9%,IF(AND(M49&gt;50,M49&lt;=100),M49*1%,IF(AND(M49&gt;20,M49&lt;=50),M49*1.5%,IF(AND(M49&gt;10,M49&lt;=20),M49*2%,IF(AND(M49&gt;1,M49&lt;=10),M49*2.5%)))))))))</f>
        <v>7.7460000000000004</v>
      </c>
      <c r="M64" s="24">
        <f t="shared" ref="M64:M65" ca="1" si="1">ROUND(L64,1)</f>
        <v>7.7</v>
      </c>
      <c r="N64" s="135" t="s">
        <v>2231</v>
      </c>
      <c r="Z64" s="2415"/>
      <c r="AI64" s="2416"/>
    </row>
    <row r="65" spans="1:35" ht="14.25" hidden="1" customHeight="1">
      <c r="A65" s="194" t="s">
        <v>771</v>
      </c>
      <c r="B65" s="195" t="s">
        <v>2232</v>
      </c>
      <c r="C65" s="199"/>
      <c r="D65" s="197"/>
      <c r="E65" s="198"/>
      <c r="F65" s="2481"/>
      <c r="G65" s="2481"/>
      <c r="H65" s="2489"/>
      <c r="I65" s="135"/>
      <c r="J65" s="3163"/>
      <c r="K65" s="2491" t="s">
        <v>2233</v>
      </c>
      <c r="L65" s="1745">
        <f ca="1">IF(M49&gt;1000,M49*0.1%,IF(AND(M49&gt;500,M49&lt;=1000),M49*0.5%,IF(AND(M49&gt;50,M49&lt;=500),M49*1%,IF(AND(M49&gt;1,M49&lt;=50),M49*1.5%))))</f>
        <v>1.2909999999999999</v>
      </c>
      <c r="M65" s="24">
        <f t="shared" ca="1" si="1"/>
        <v>1.3</v>
      </c>
      <c r="N65" s="135" t="s">
        <v>2231</v>
      </c>
      <c r="Z65" s="2415"/>
      <c r="AI65" s="2416"/>
    </row>
    <row r="66" spans="1:35" ht="14.25" hidden="1" customHeight="1">
      <c r="A66" s="200" t="s">
        <v>772</v>
      </c>
      <c r="B66" s="201" t="s">
        <v>2234</v>
      </c>
      <c r="C66" s="202"/>
      <c r="D66" s="203" t="s">
        <v>32</v>
      </c>
      <c r="E66" s="1769" t="s">
        <v>1372</v>
      </c>
      <c r="F66" s="2481"/>
      <c r="G66" s="2481"/>
      <c r="H66" s="2489"/>
      <c r="I66" s="135"/>
      <c r="J66" s="3163"/>
      <c r="K66" s="2491" t="s">
        <v>2235</v>
      </c>
      <c r="L66" s="1745">
        <f ca="1">M49*0.5%</f>
        <v>6.4550000000000001</v>
      </c>
      <c r="M66" s="24">
        <f ca="1">IF(L66&gt;0.5,0.5,ROUND(L66,0))</f>
        <v>0.5</v>
      </c>
      <c r="N66" s="135" t="s">
        <v>2236</v>
      </c>
      <c r="Z66" s="2415"/>
      <c r="AI66" s="2416"/>
    </row>
    <row r="67" spans="1:35" ht="14.25" hidden="1" customHeight="1">
      <c r="A67" s="200" t="s">
        <v>773</v>
      </c>
      <c r="B67" s="201" t="s">
        <v>2237</v>
      </c>
      <c r="C67" s="204">
        <f ca="1">C63-C66</f>
        <v>1230</v>
      </c>
      <c r="D67" s="197" t="s">
        <v>32</v>
      </c>
      <c r="E67" s="198"/>
      <c r="F67" s="2481"/>
      <c r="G67" s="2481"/>
      <c r="H67" s="2489"/>
      <c r="I67" s="135"/>
      <c r="J67" s="3163"/>
      <c r="K67" s="2491" t="s">
        <v>2238</v>
      </c>
      <c r="L67" s="1745">
        <f ca="1">IF(M49&gt;=10000,(8.25+(M49-10000)*0.01%),IF(AND(M49&gt;=8000,M49&lt;10000),(7.85+(M49-8000)*0.02%),IF(AND(M49&gt;=5000,M49&lt;8000),(6.65+(M49-5000)*0.04%),IF(AND(M49&gt;=2000,M49&lt;5000),(4.25+(PM49-2000)*0.08%),IF(AND(M49&gt;=1000,M49&lt;2000),(2.75+(M49-1000)*0.15%),IF(AND(M49&gt;=100,M49&lt;1000),(0.5+(M49-100)*0.25%),IF(AND(M49&gt;0,M49&lt;100),M49*0.5%)))))))</f>
        <v>3.1865000000000001</v>
      </c>
      <c r="M67" s="24">
        <f ca="1">ROUND(L67*0.9,1)</f>
        <v>2.9</v>
      </c>
      <c r="Z67" s="2415"/>
      <c r="AI67" s="2416"/>
    </row>
    <row r="68" spans="1:35" ht="14.25" hidden="1" customHeight="1" thickBot="1">
      <c r="A68" s="205" t="s">
        <v>774</v>
      </c>
      <c r="B68" s="206" t="s">
        <v>2239</v>
      </c>
      <c r="C68" s="207">
        <f ca="1">IF(C67&lt;=0,0,ROUND(C67*D68,0))</f>
        <v>68</v>
      </c>
      <c r="D68" s="208">
        <f>'数据-取费表'!B41</f>
        <v>5.5000000000000007E-2</v>
      </c>
      <c r="E68" s="209"/>
      <c r="F68" s="2481"/>
      <c r="G68" s="2481"/>
      <c r="H68" s="2489"/>
      <c r="I68" s="135"/>
      <c r="J68" s="3163"/>
      <c r="K68" s="2491" t="s">
        <v>2240</v>
      </c>
      <c r="L68" s="1745">
        <f ca="1">IF(M49&gt;10000,M49*0.5%,IF(AND(M49&gt;5000,M49&lt;=10000),M49*1%,IF(AND(M49&gt;1000,M49&lt;=5000),M49*2%,IF(AND(M49&gt;200,M49&lt;=1000),M49*3%,M49*5%))))</f>
        <v>25.82</v>
      </c>
      <c r="M68" s="24">
        <f ca="1">ROUND(L68,1)</f>
        <v>25.8</v>
      </c>
      <c r="Z68" s="2415"/>
      <c r="AI68" s="2416"/>
    </row>
    <row r="69" spans="1:35" s="2438" customFormat="1" ht="16.5" hidden="1" customHeight="1">
      <c r="A69" s="2492"/>
      <c r="B69" s="2493"/>
      <c r="C69" s="2494"/>
      <c r="D69" s="2495"/>
      <c r="E69" s="2496"/>
      <c r="F69" s="2159"/>
      <c r="G69" s="2159"/>
      <c r="H69" s="2158"/>
      <c r="I69" s="2410"/>
      <c r="J69" s="3163"/>
      <c r="K69" s="2491" t="s">
        <v>2241</v>
      </c>
      <c r="L69" s="2497"/>
      <c r="M69" s="24">
        <f ca="1">ROUND(SUM(M63:M68),0)</f>
        <v>51</v>
      </c>
      <c r="N69" s="1746">
        <f ca="1">M69/M49</f>
        <v>3.9504260263361735E-2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122" t="s">
        <v>2242</v>
      </c>
      <c r="B70" s="3123"/>
      <c r="C70" s="3123"/>
      <c r="D70" s="3123"/>
      <c r="E70" s="3123"/>
      <c r="F70" s="3123"/>
      <c r="G70" s="3123"/>
      <c r="H70" s="3123"/>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01" t="s">
        <v>2223</v>
      </c>
      <c r="B71" s="3102"/>
      <c r="C71" s="1797"/>
      <c r="D71" s="1797" t="s">
        <v>2224</v>
      </c>
      <c r="E71" s="210" t="s">
        <v>2225</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2243</v>
      </c>
      <c r="C72" s="204">
        <f ca="1">ROUND(D45/(1+'数据-取费表'!C42),0)</f>
        <v>1230</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2244</v>
      </c>
      <c r="C73" s="204">
        <f ca="1">C74+C78</f>
        <v>6</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2245</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2246</v>
      </c>
      <c r="C75" s="215"/>
      <c r="D75" s="197" t="s">
        <v>32</v>
      </c>
      <c r="E75" s="216" t="s">
        <v>2247</v>
      </c>
      <c r="F75" s="2503" t="s">
        <v>2248</v>
      </c>
      <c r="G75" s="216" t="s">
        <v>2249</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2250</v>
      </c>
      <c r="C76" s="197">
        <f>IF(F75="购房发票",ROUND(C75*H75*D76,0),0)</f>
        <v>0</v>
      </c>
      <c r="D76" s="219">
        <v>0.05</v>
      </c>
      <c r="E76" s="3096" t="s">
        <v>2251</v>
      </c>
      <c r="F76" s="3073"/>
      <c r="G76" s="3073"/>
      <c r="H76" s="3121"/>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5" t="s">
        <v>2254</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2255</v>
      </c>
      <c r="C78" s="222">
        <f ca="1">ROUND(D45*D78/(1+'数据-取费表'!C42),0)</f>
        <v>6</v>
      </c>
      <c r="D78" s="223">
        <f>'数据-取费表'!B43</f>
        <v>5.000000000000001E-3</v>
      </c>
      <c r="E78" s="3082" t="s">
        <v>2256</v>
      </c>
      <c r="F78" s="3083"/>
      <c r="G78" s="3083"/>
      <c r="H78" s="3092"/>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2257</v>
      </c>
      <c r="C79" s="204">
        <f ca="1">C72-C73</f>
        <v>1224</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2258</v>
      </c>
      <c r="C80" s="224">
        <f ca="1">IF(C79&lt;=0,0,C79/C73)</f>
        <v>204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2259</v>
      </c>
      <c r="C81" s="225">
        <f ca="1">ROUND(IF(C79&lt;=0,0,IF(C80&gt;=200%,C79*60%-C73*35%,IF(C80&gt;=100%,C79*50%-C73*15%,IF(C80&gt;=50%,C79*40%-C73*5%,IF(C80&lt;50%,C79*30%,0))))),0)</f>
        <v>732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2" t="s">
        <v>2260</v>
      </c>
      <c r="B83" s="3123"/>
      <c r="C83" s="3123"/>
      <c r="D83" s="3123"/>
      <c r="E83" s="3123"/>
      <c r="F83" s="3123"/>
      <c r="G83" s="3123"/>
      <c r="H83" s="3123"/>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01" t="s">
        <v>2223</v>
      </c>
      <c r="B84" s="3102"/>
      <c r="C84" s="1797"/>
      <c r="D84" s="1797" t="s">
        <v>2224</v>
      </c>
      <c r="E84" s="210" t="s">
        <v>2225</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2243</v>
      </c>
      <c r="C85" s="204">
        <f ca="1">ROUND(D45/(1+'数据-取费表'!C42),0)</f>
        <v>1230</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2244</v>
      </c>
      <c r="C86" s="204">
        <f ca="1">IF(H88="仅含出让金",C87+C90+C91+C92+C93+C94,C87+C91+C92+C93+C94)</f>
        <v>6</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2261</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2262</v>
      </c>
      <c r="C88" s="233"/>
      <c r="D88" s="223"/>
      <c r="E88" s="234" t="s">
        <v>2263</v>
      </c>
      <c r="F88" s="1793"/>
      <c r="G88" s="235" t="s">
        <v>2264</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2252</v>
      </c>
      <c r="C89" s="222">
        <f>ROUND(C88*D89,0)</f>
        <v>0</v>
      </c>
      <c r="D89" s="223">
        <f>'数据-取费表'!B48+'数据-取费表'!B49</f>
        <v>4.0500000000000001E-2</v>
      </c>
      <c r="E89" s="234" t="s">
        <v>2265</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2266</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2267</v>
      </c>
      <c r="B91" s="195" t="s">
        <v>2268</v>
      </c>
      <c r="C91" s="222">
        <f>IF(H91="——",成本法!C33,I91)</f>
        <v>0</v>
      </c>
      <c r="D91" s="223"/>
      <c r="E91" s="3082" t="s">
        <v>2269</v>
      </c>
      <c r="F91" s="3083"/>
      <c r="G91" s="3083"/>
      <c r="H91" s="2510" t="s">
        <v>2270</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2271</v>
      </c>
      <c r="B92" s="195" t="s">
        <v>2272</v>
      </c>
      <c r="C92" s="222">
        <f>ROUND((C87+C90+C91)*D92,0)</f>
        <v>0</v>
      </c>
      <c r="D92" s="223">
        <v>0.1</v>
      </c>
      <c r="E92" s="3082" t="s">
        <v>2273</v>
      </c>
      <c r="F92" s="3083"/>
      <c r="G92" s="3083"/>
      <c r="H92" s="3092"/>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2274</v>
      </c>
      <c r="B93" s="195" t="s">
        <v>2255</v>
      </c>
      <c r="C93" s="222">
        <f ca="1">ROUND(D45*D93/(1+'数据-取费表'!C42),0)</f>
        <v>6</v>
      </c>
      <c r="D93" s="223">
        <f>'数据-取费表'!B43</f>
        <v>5.000000000000001E-3</v>
      </c>
      <c r="E93" s="3082" t="s">
        <v>2256</v>
      </c>
      <c r="F93" s="3083"/>
      <c r="G93" s="3083"/>
      <c r="H93" s="3092"/>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2275</v>
      </c>
      <c r="B94" s="195" t="s">
        <v>2276</v>
      </c>
      <c r="C94" s="233">
        <f>ROUND((C87+C90+C91)*D94,0)</f>
        <v>0</v>
      </c>
      <c r="D94" s="223">
        <v>0.2</v>
      </c>
      <c r="E94" s="3093" t="s">
        <v>2277</v>
      </c>
      <c r="F94" s="3094"/>
      <c r="G94" s="3094"/>
      <c r="H94" s="3095"/>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2257</v>
      </c>
      <c r="C95" s="204">
        <f ca="1">ROUND(C85-C86,0)</f>
        <v>1224</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2258</v>
      </c>
      <c r="C96" s="224">
        <f ca="1">IF(C95&lt;=0,0,C95/C86)</f>
        <v>204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2259</v>
      </c>
      <c r="C97" s="225">
        <f ca="1">ROUND(IF(C95&lt;=0,0,IF(C96&gt;=200%,C95*60%-C86*35%,IF(C96&gt;=100%,C95*50%-C86*15%,IF(C96&gt;=50%,C95*40%-C86*5%,IF(C96&lt;50%,C95*30%,0))))),0)</f>
        <v>732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2278</v>
      </c>
      <c r="B99" s="2410"/>
      <c r="C99" s="2410"/>
      <c r="D99" s="2410"/>
      <c r="E99" s="2159"/>
      <c r="F99" s="2159"/>
      <c r="G99" s="2159"/>
      <c r="H99" s="2158"/>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土地比较法-住宅、综合</v>
      </c>
      <c r="D101" s="734" t="str">
        <f>D4</f>
        <v>假设开发法</v>
      </c>
      <c r="E101" s="3160" t="s">
        <v>2282</v>
      </c>
      <c r="F101" s="3114"/>
      <c r="G101" s="2512" t="s">
        <v>2283</v>
      </c>
      <c r="H101" s="1041">
        <f ca="1">H118</f>
        <v>1291</v>
      </c>
      <c r="I101" s="135"/>
    </row>
    <row r="102" spans="1:35" ht="18.75" customHeight="1">
      <c r="A102" s="3116" t="s">
        <v>2284</v>
      </c>
      <c r="B102" s="2512" t="s">
        <v>2283</v>
      </c>
      <c r="C102" s="733">
        <f ca="1">C19</f>
        <v>682</v>
      </c>
      <c r="D102" s="734">
        <f ca="1">D19</f>
        <v>2712</v>
      </c>
      <c r="E102" s="3160"/>
      <c r="F102" s="3114"/>
      <c r="G102" s="2512" t="s">
        <v>2285</v>
      </c>
      <c r="H102" s="368">
        <f ca="1">I118</f>
        <v>4879</v>
      </c>
      <c r="I102" s="135"/>
    </row>
    <row r="103" spans="1:35" ht="42.75" customHeight="1">
      <c r="A103" s="3116"/>
      <c r="B103" s="2512" t="s">
        <v>2285</v>
      </c>
      <c r="C103" s="735">
        <f ca="1">C20</f>
        <v>2577</v>
      </c>
      <c r="D103" s="736">
        <f ca="1">D20</f>
        <v>10248</v>
      </c>
      <c r="E103" s="3155" t="s">
        <v>2286</v>
      </c>
      <c r="F103" s="3156"/>
      <c r="G103" s="2513" t="s">
        <v>2287</v>
      </c>
      <c r="H103" s="1041">
        <f>IF(D36="正常操作",H104+H105+H106,H105+H106)</f>
        <v>0</v>
      </c>
      <c r="I103" s="135"/>
    </row>
    <row r="104" spans="1:35" ht="18.75" customHeight="1">
      <c r="A104" s="3116" t="s">
        <v>2288</v>
      </c>
      <c r="B104" s="2514" t="s">
        <v>2283</v>
      </c>
      <c r="C104" s="737">
        <f ca="1">H118</f>
        <v>1291</v>
      </c>
      <c r="D104" s="738"/>
      <c r="E104" s="2258" t="s">
        <v>2289</v>
      </c>
      <c r="F104" s="2250"/>
      <c r="G104" s="2513" t="s">
        <v>2287</v>
      </c>
      <c r="H104" s="1042">
        <f>IF(D36="同一抵押权人同一抵押物续贷",C36&amp;"（未扣减，详见特别提示）",C36)</f>
        <v>0</v>
      </c>
      <c r="I104" s="135"/>
    </row>
    <row r="105" spans="1:35" ht="18.75" customHeight="1" thickBot="1">
      <c r="A105" s="3117"/>
      <c r="B105" s="2515" t="s">
        <v>2285</v>
      </c>
      <c r="C105" s="739">
        <f ca="1">I118</f>
        <v>4879</v>
      </c>
      <c r="D105" s="740"/>
      <c r="E105" s="2258" t="s">
        <v>2290</v>
      </c>
      <c r="F105" s="2250"/>
      <c r="G105" s="2513" t="s">
        <v>2287</v>
      </c>
      <c r="H105" s="1042">
        <f>C37</f>
        <v>0</v>
      </c>
      <c r="I105" s="135"/>
    </row>
    <row r="106" spans="1:35" ht="18.75" customHeight="1">
      <c r="A106" s="2410" t="s">
        <v>2291</v>
      </c>
      <c r="B106" s="2410"/>
      <c r="C106" s="2410"/>
      <c r="D106" s="2410"/>
      <c r="E106" s="2516" t="s">
        <v>2292</v>
      </c>
      <c r="F106" s="2250"/>
      <c r="G106" s="2513" t="s">
        <v>2287</v>
      </c>
      <c r="H106" s="1042">
        <f>C38</f>
        <v>0</v>
      </c>
      <c r="I106" s="135"/>
    </row>
    <row r="107" spans="1:35" ht="18.75" customHeight="1">
      <c r="A107" s="135"/>
      <c r="B107" s="135"/>
      <c r="C107" s="135"/>
      <c r="D107" s="135"/>
      <c r="E107" s="3113" t="str">
        <f>IF(项目基本情况!E8="已注销","——","3.房地产抵押价值")</f>
        <v>——</v>
      </c>
      <c r="F107" s="3114"/>
      <c r="G107" s="2512" t="s">
        <v>2283</v>
      </c>
      <c r="H107" s="1041" t="str">
        <f>IF(E107="——","——",H101-H103)</f>
        <v>——</v>
      </c>
      <c r="I107" s="135"/>
    </row>
    <row r="108" spans="1:35" ht="18.75" customHeight="1">
      <c r="A108" s="135"/>
      <c r="B108" s="135"/>
      <c r="C108" s="135"/>
      <c r="D108" s="135"/>
      <c r="E108" s="3113"/>
      <c r="F108" s="3114"/>
      <c r="G108" s="2512" t="s">
        <v>2285</v>
      </c>
      <c r="H108" s="368" t="e">
        <f>ROUND(H107*10000/'数据-汇总表'!E3,0)</f>
        <v>#VALUE!</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3.抵押担保权已注销时的房地产抵押价值</v>
      </c>
      <c r="F109" s="3114"/>
      <c r="G109" s="2512" t="s">
        <v>2283</v>
      </c>
      <c r="H109" s="345">
        <f ca="1">IF(E109="——","——",H101-H105-H106)</f>
        <v>1291</v>
      </c>
      <c r="I109" s="135"/>
    </row>
    <row r="110" spans="1:35" ht="18.75" customHeight="1">
      <c r="A110" s="135"/>
      <c r="B110" s="135"/>
      <c r="C110" s="135"/>
      <c r="D110" s="135"/>
      <c r="E110" s="3113"/>
      <c r="F110" s="3114"/>
      <c r="G110" s="2512" t="s">
        <v>2285</v>
      </c>
      <c r="H110" s="368">
        <f ca="1">IF(H109="——","——",ROUND(H109*10000/'数据-汇总表'!E3,0))</f>
        <v>4879</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2" t="s">
        <v>2283</v>
      </c>
      <c r="H111" s="1041" t="str">
        <f>IF(E111="——","——",N59)</f>
        <v>——</v>
      </c>
      <c r="I111" s="135"/>
    </row>
    <row r="112" spans="1:35" ht="18.75" customHeight="1" thickBot="1">
      <c r="A112" s="135"/>
      <c r="B112" s="135"/>
      <c r="C112" s="135"/>
      <c r="D112" s="135"/>
      <c r="E112" s="3150"/>
      <c r="F112" s="3151"/>
      <c r="G112" s="2517"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10"/>
      <c r="B114" s="2410"/>
      <c r="C114" s="2410"/>
      <c r="D114" s="2410"/>
      <c r="E114" s="2488"/>
      <c r="F114" s="2488"/>
      <c r="G114" s="2488"/>
      <c r="H114" s="2488"/>
      <c r="I114" s="2410"/>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8" t="str">
        <f>项目基本情况!S2</f>
        <v>河北省秦皇岛市北戴河新区黄金海岸中区、沿海公路东侧、通海路南侧、扬水站北侧出让国有建设用地使用权</v>
      </c>
      <c r="B118" s="1791">
        <f>M18</f>
        <v>2646.3</v>
      </c>
      <c r="C118" s="1791">
        <f>M19</f>
        <v>3528.41</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1291</v>
      </c>
      <c r="I118" s="1791">
        <f ca="1">ROUND(IF(D32="楼面单价",C32,H118*10000/B118),0)</f>
        <v>4879</v>
      </c>
    </row>
    <row r="119" spans="1:11" ht="18.75" customHeight="1">
      <c r="A119" s="3024" t="s">
        <v>2303</v>
      </c>
      <c r="B119" s="3024"/>
      <c r="C119" s="3024"/>
      <c r="D119" s="3124" t="e">
        <f ca="1">NUMBERSTRING(INT(D118*10000),2)&amp;"元整"</f>
        <v>#REF!</v>
      </c>
      <c r="E119" s="3126"/>
      <c r="F119" s="3124" t="e">
        <f ca="1">NUMBERSTRING(INT(F118*10000),2)&amp;"元整"</f>
        <v>#REF!</v>
      </c>
      <c r="G119" s="3126"/>
      <c r="H119" s="3124" t="str">
        <f ca="1">NUMBERSTRING(INT(H118*10000),2)&amp;"元整"</f>
        <v>壹仟贰佰玖拾壹万元整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5"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
      </c>
      <c r="B122" s="3115"/>
      <c r="C122" s="3115"/>
      <c r="D122" s="3152" t="str">
        <f>H107</f>
        <v>——</v>
      </c>
      <c r="E122" s="3153"/>
      <c r="F122" s="3153"/>
      <c r="G122" s="3153"/>
      <c r="H122" s="3153"/>
      <c r="I122" s="3154"/>
    </row>
    <row r="123" spans="1:11" ht="18.75" customHeight="1">
      <c r="A123" s="3024" t="s">
        <v>2303</v>
      </c>
      <c r="B123" s="3024"/>
      <c r="C123" s="3024"/>
      <c r="D123" s="3124" t="e">
        <f>NUMBERSTRING(INT(D122*10000),2)&amp;"元整"</f>
        <v>#VALUE!</v>
      </c>
      <c r="E123" s="3125"/>
      <c r="F123" s="3125"/>
      <c r="G123" s="3125"/>
      <c r="H123" s="3125"/>
      <c r="I123" s="3126"/>
    </row>
    <row r="124" spans="1:11" ht="18.75" customHeight="1">
      <c r="A124" s="3115" t="str">
        <f>IF(项目基本情况!B9="房地产市场价值","",MID(E109,3,LEN(E109)-2))</f>
        <v>抵押担保权已注销时的房地产抵押价值</v>
      </c>
      <c r="B124" s="3115"/>
      <c r="C124" s="3115"/>
      <c r="D124" s="3152">
        <f ca="1">H109</f>
        <v>1291</v>
      </c>
      <c r="E124" s="3153"/>
      <c r="F124" s="3153"/>
      <c r="G124" s="3153"/>
      <c r="H124" s="3153"/>
      <c r="I124" s="3154"/>
    </row>
    <row r="125" spans="1:11" ht="18.75" customHeight="1">
      <c r="A125" s="3024" t="s">
        <v>2303</v>
      </c>
      <c r="B125" s="3024"/>
      <c r="C125" s="3024"/>
      <c r="D125" s="3124" t="str">
        <f ca="1">NUMBERSTRING(INT(D124*10000),2)&amp;"元整"</f>
        <v>壹仟贰佰玖拾壹万元整</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1.75" customHeight="1">
      <c r="A128" s="3134" t="s">
        <v>2304</v>
      </c>
      <c r="B128" s="3134"/>
      <c r="C128" s="3134"/>
      <c r="D128" s="3134"/>
      <c r="E128" s="3134"/>
      <c r="F128" s="3134"/>
      <c r="G128" s="3134"/>
      <c r="H128" s="3134"/>
      <c r="I128" s="3134"/>
    </row>
    <row r="129" spans="1:35" ht="21.75" customHeight="1">
      <c r="A129" s="2519" t="s">
        <v>2305</v>
      </c>
      <c r="B129" s="2520"/>
      <c r="C129" s="2521" t="s">
        <v>2306</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2307</v>
      </c>
      <c r="G135" s="2536"/>
      <c r="H135" s="2536"/>
      <c r="I135" s="2537" t="s">
        <v>2308</v>
      </c>
    </row>
    <row r="136" spans="1:35" ht="21.75" customHeight="1">
      <c r="A136" s="792"/>
      <c r="B136" s="2538"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2310</v>
      </c>
    </row>
    <row r="139" spans="1:35" ht="21.75" customHeight="1">
      <c r="A139" s="792"/>
      <c r="B139" s="2538" t="s">
        <v>2311</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2310</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807</v>
      </c>
      <c r="C2" s="240" t="s">
        <v>2314</v>
      </c>
      <c r="D2" s="2541" t="s">
        <v>70</v>
      </c>
      <c r="E2" s="1436" t="e">
        <f ca="1">SUMIF(INDIRECT("'"&amp;G2&amp;"'"&amp;"!A:A"),"承租人权益价值",INDIRECT("'"&amp;G2&amp;"'"&amp;"!c:c"))</f>
        <v>#REF!</v>
      </c>
      <c r="F2" s="2542" t="s">
        <v>2314</v>
      </c>
      <c r="G2" s="2543"/>
    </row>
    <row r="3" spans="1:9" s="241" customFormat="1" ht="18" customHeight="1" thickBot="1">
      <c r="A3" s="244" t="s">
        <v>2315</v>
      </c>
      <c r="B3" s="245">
        <f ca="1">ROUND(B2*10000/(IF(B1="",'数据-汇总表'!E3,INDIRECT("'数据-取费表'!k"&amp;$G$1))),0)</f>
        <v>3050</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710</v>
      </c>
      <c r="D5" s="252" t="s">
        <v>2320</v>
      </c>
      <c r="E5" s="253" t="s">
        <v>2321</v>
      </c>
      <c r="F5" s="253" t="s">
        <v>2322</v>
      </c>
      <c r="G5" s="254"/>
    </row>
    <row r="6" spans="1:9" s="255" customFormat="1" ht="13.5" customHeight="1">
      <c r="A6" s="945" t="s">
        <v>2323</v>
      </c>
      <c r="B6" s="256" t="s">
        <v>2324</v>
      </c>
      <c r="C6" s="257">
        <f>'土地比较法-住宅、综合'!B2</f>
        <v>682</v>
      </c>
      <c r="D6" s="258"/>
      <c r="E6" s="259"/>
      <c r="F6" s="259"/>
      <c r="G6" s="260"/>
    </row>
    <row r="7" spans="1:9" s="255" customFormat="1" ht="13.5" customHeight="1">
      <c r="A7" s="945" t="s">
        <v>2325</v>
      </c>
      <c r="B7" s="256" t="s">
        <v>2326</v>
      </c>
      <c r="C7" s="261">
        <f>ROUND(C6*F7,0)</f>
        <v>28</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4"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5"/>
      <c r="H9" s="1386"/>
      <c r="I9" s="2546" t="s">
        <v>2330</v>
      </c>
    </row>
    <row r="10" spans="1:9" s="255" customFormat="1" ht="13.5" customHeight="1">
      <c r="A10" s="946" t="s">
        <v>801</v>
      </c>
      <c r="B10" s="265" t="s">
        <v>2331</v>
      </c>
      <c r="C10" s="266">
        <f ca="1">ROUND(D10*E10/10000,0)</f>
        <v>26</v>
      </c>
      <c r="D10" s="1028">
        <f ca="1">IF(B1="",'数据-汇总表'!E6,IF(INDIRECT("'数据-取费表'!c"&amp;$G$1)="住宅",INDIRECT("'数据-取费表'!s"&amp;$G$1),INDIRECT("'数据-取费表'!k"&amp;$G$1)+INDIRECT("'数据-取费表'!s"&amp;$G$1)))</f>
        <v>2646.3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2646.3</v>
      </c>
      <c r="E19" s="252">
        <f>'数据-取费表'!B31</f>
        <v>100</v>
      </c>
      <c r="F19" s="272"/>
      <c r="G19" s="2544" t="s">
        <v>3059</v>
      </c>
    </row>
    <row r="20" spans="1:7" s="255" customFormat="1" ht="13.5" customHeight="1">
      <c r="A20" s="296" t="s">
        <v>2344</v>
      </c>
      <c r="B20" s="251" t="s">
        <v>2345</v>
      </c>
      <c r="C20" s="273">
        <f>ROUND((C5+C19)*F20,0)</f>
        <v>14</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807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2646.3</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807</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7"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2439</v>
      </c>
      <c r="C2" s="240" t="s">
        <v>2314</v>
      </c>
      <c r="D2" s="2541" t="s">
        <v>70</v>
      </c>
      <c r="E2" s="1436" t="e">
        <f ca="1">SUMIF(INDIRECT("'"&amp;G2&amp;"'"&amp;"!A:A"),"承租人权益价值",INDIRECT("'"&amp;G2&amp;"'"&amp;"!c:c"))</f>
        <v>#REF!</v>
      </c>
      <c r="F2" s="2542" t="s">
        <v>2314</v>
      </c>
      <c r="G2" s="2543"/>
    </row>
    <row r="3" spans="1:8" s="241" customFormat="1" ht="18" customHeight="1" thickBot="1">
      <c r="A3" s="244" t="s">
        <v>2315</v>
      </c>
      <c r="B3" s="245">
        <f ca="1">ROUND(B2*10000/(IF(B1="",'数据-汇总表'!E3,INDIRECT("'数据-取费表'!k"&amp;$G$1))),0)</f>
        <v>9217</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256691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256691</v>
      </c>
      <c r="D8" s="263"/>
      <c r="E8" s="261"/>
      <c r="F8" s="262"/>
      <c r="G8" s="2544"/>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256691</v>
      </c>
      <c r="D10" s="1028">
        <f ca="1">IF(B1="",'数据-汇总表'!E6,IF(INDIRECT("'数据-取费表'!c"&amp;$G$1)="住宅",INDIRECT("'数据-取费表'!s"&amp;$G$1),INDIRECT("'数据-取费表'!k"&amp;$G$1)+INDIRECT("'数据-取费表'!s"&amp;$G$1)))</f>
        <v>2646.3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264630</v>
      </c>
      <c r="D19" s="1032">
        <f ca="1">D9+D10</f>
        <v>2646.3</v>
      </c>
      <c r="E19" s="252">
        <f>'数据-取费表'!B31</f>
        <v>100</v>
      </c>
      <c r="F19" s="272"/>
      <c r="G19" s="2544"/>
    </row>
    <row r="20" spans="1:7" s="255" customFormat="1" ht="13.5" customHeight="1">
      <c r="A20" s="296" t="s">
        <v>2425</v>
      </c>
      <c r="B20" s="251" t="s">
        <v>2426</v>
      </c>
      <c r="C20" s="273">
        <f ca="1">ROUND((C5+C19)*F20,0)</f>
        <v>10426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22904</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11166</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11511</v>
      </c>
      <c r="D24" s="279"/>
      <c r="E24" s="279"/>
      <c r="F24" s="280"/>
      <c r="G24" s="281" t="s">
        <v>2437</v>
      </c>
    </row>
    <row r="25" spans="1:7" s="255" customFormat="1" ht="24">
      <c r="A25" s="947" t="s">
        <v>2327</v>
      </c>
      <c r="B25" s="256" t="s">
        <v>2438</v>
      </c>
      <c r="C25" s="1377">
        <f ca="1">ROUND(IF('数据-取费表'!B22&lt;=1,C20*F22*'数据-取费表'!B22/2,C20*(POWER((1+F22),'数据-取费表'!B22/2)-1)),0)</f>
        <v>227</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159524</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159524</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810182</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15414698</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13231500</v>
      </c>
      <c r="D34" s="258"/>
      <c r="E34" s="261"/>
      <c r="F34" s="298"/>
      <c r="G34" s="260"/>
    </row>
    <row r="35" spans="1:7" ht="13.5" customHeight="1">
      <c r="A35" s="947" t="s">
        <v>796</v>
      </c>
      <c r="B35" s="256" t="s">
        <v>2378</v>
      </c>
      <c r="C35" s="261">
        <f ca="1">ROUND(C34*F35,0)</f>
        <v>661575</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1323150</v>
      </c>
      <c r="D37" s="258">
        <f ca="1">D19</f>
        <v>2646.3</v>
      </c>
      <c r="E37" s="290">
        <f>'数据-取费表'!B35</f>
        <v>500</v>
      </c>
      <c r="F37" s="300"/>
      <c r="G37" s="302"/>
    </row>
    <row r="38" spans="1:7" ht="13.5" customHeight="1">
      <c r="A38" s="947" t="s">
        <v>799</v>
      </c>
      <c r="B38" s="256" t="s">
        <v>2384</v>
      </c>
      <c r="C38" s="261">
        <f ca="1">ROUND(C34*F38,0)</f>
        <v>198473</v>
      </c>
      <c r="D38" s="261"/>
      <c r="E38" s="261"/>
      <c r="F38" s="300">
        <f>'数据-取费表'!B36</f>
        <v>1.4999999999999999E-2</v>
      </c>
      <c r="G38" s="260" t="s">
        <v>2379</v>
      </c>
    </row>
    <row r="39" spans="1:7" s="255" customFormat="1" ht="13.5" customHeight="1">
      <c r="A39" s="296" t="s">
        <v>2385</v>
      </c>
      <c r="B39" s="251" t="s">
        <v>2386</v>
      </c>
      <c r="C39" s="273">
        <f ca="1">ROUND(C33*F20,0)</f>
        <v>308294</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341975</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335270</v>
      </c>
      <c r="D42" s="279"/>
      <c r="E42" s="279"/>
      <c r="F42" s="280"/>
      <c r="G42" s="3166" t="s">
        <v>2442</v>
      </c>
    </row>
    <row r="43" spans="1:7" ht="13.5" customHeight="1">
      <c r="A43" s="947" t="s">
        <v>792</v>
      </c>
      <c r="B43" s="256" t="s">
        <v>2396</v>
      </c>
      <c r="C43" s="279">
        <f ca="1">ROUND(IF('数据-取费表'!B22&lt;=1,C39*F22*'数据-取费表'!B20/2,C39*(POWER((1+F22),'数据-取费表'!B20/2)-1)),0)</f>
        <v>6705</v>
      </c>
      <c r="D43" s="279"/>
      <c r="E43" s="279"/>
      <c r="F43" s="280"/>
      <c r="G43" s="3167"/>
    </row>
    <row r="44" spans="1:7" ht="13.5" customHeight="1">
      <c r="A44" s="947" t="s">
        <v>793</v>
      </c>
      <c r="B44" s="256" t="s">
        <v>2397</v>
      </c>
      <c r="C44" s="279">
        <f ca="1">ROUND(IF('数据-取费表'!B22&lt;=1,C40*F22*'数据-取费表'!B20/2,C40*(POWER((1+F22),'数据-取费表'!B20/2)-1)),4)</f>
        <v>1.1000000000000001E-3</v>
      </c>
      <c r="D44" s="279"/>
      <c r="E44" s="279"/>
      <c r="F44" s="280"/>
      <c r="G44" s="3168"/>
    </row>
    <row r="45" spans="1:7" s="255" customFormat="1" ht="13.5" customHeight="1">
      <c r="A45" s="296" t="s">
        <v>2398</v>
      </c>
      <c r="B45" s="285" t="s">
        <v>2364</v>
      </c>
      <c r="C45" s="286">
        <f ca="1">C46</f>
        <v>4716898</v>
      </c>
      <c r="D45" s="276">
        <f ca="1">C47</f>
        <v>1.4999999999999999E-2</v>
      </c>
      <c r="E45" s="277" t="s">
        <v>2390</v>
      </c>
      <c r="F45" s="287"/>
      <c r="G45" s="288" t="s">
        <v>2399</v>
      </c>
    </row>
    <row r="46" spans="1:7" s="255" customFormat="1" ht="13.5" customHeight="1">
      <c r="A46" s="947" t="s">
        <v>791</v>
      </c>
      <c r="B46" s="289" t="s">
        <v>2400</v>
      </c>
      <c r="C46" s="290">
        <f ca="1">ROUND((C33+C39)*F27,0)</f>
        <v>4716898</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23575570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23575570</v>
      </c>
      <c r="D51" s="273"/>
      <c r="E51" s="273"/>
      <c r="F51" s="305"/>
      <c r="G51" s="275" t="s">
        <v>2411</v>
      </c>
    </row>
    <row r="52" spans="1:7" s="249" customFormat="1" ht="16.5" thickBot="1">
      <c r="A52" s="306" t="s">
        <v>2412</v>
      </c>
      <c r="B52" s="307"/>
      <c r="C52" s="308">
        <f ca="1">C31+C51</f>
        <v>24385752</v>
      </c>
      <c r="D52" s="307"/>
      <c r="E52" s="307"/>
      <c r="F52" s="307"/>
      <c r="G52" s="309"/>
    </row>
    <row r="55" spans="1:7" ht="15">
      <c r="B55" s="311" t="s">
        <v>2413</v>
      </c>
      <c r="C55" s="312"/>
    </row>
    <row r="56" spans="1:7">
      <c r="B56" s="314" t="s">
        <v>1515</v>
      </c>
      <c r="C56" s="316">
        <f ca="1">1-C57</f>
        <v>3.3000000000000029E-2</v>
      </c>
    </row>
    <row r="57" spans="1:7">
      <c r="B57" s="314" t="s">
        <v>1516</v>
      </c>
      <c r="C57" s="315">
        <f ca="1">ROUND(C51/C52,3)</f>
        <v>0.96699999999999997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97" t="s">
        <v>2520</v>
      </c>
      <c r="S4" s="3198"/>
      <c r="T4" s="3197" t="s">
        <v>2521</v>
      </c>
      <c r="U4" s="3198"/>
      <c r="V4" s="3203" t="s">
        <v>2522</v>
      </c>
      <c r="W4" s="3203"/>
      <c r="X4" s="1809"/>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1"/>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2591"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3" t="s">
        <v>3030</v>
      </c>
      <c r="F8" s="410">
        <f>SUMIF(61:61,E8,62:62)-SUMIF(61:61,C8,62:62)+100</f>
        <v>100</v>
      </c>
      <c r="G8" s="411" t="s">
        <v>3030</v>
      </c>
      <c r="H8" s="408">
        <f>SUMIF(61:61,G8,62:62)-SUMIF(61:61,C8,62:62)+100</f>
        <v>100</v>
      </c>
      <c r="I8" s="2593" t="s">
        <v>3030</v>
      </c>
      <c r="J8" s="408">
        <f>SUMIF(61:61,I8,62:62)-SUMIF(61:61,C8,62:62)+100</f>
        <v>100</v>
      </c>
      <c r="K8" s="2592"/>
      <c r="L8" s="1128"/>
      <c r="M8" s="1129"/>
      <c r="N8" s="1129"/>
      <c r="O8" s="1129"/>
      <c r="P8" s="3208" t="s">
        <v>2535</v>
      </c>
      <c r="Q8" s="3209"/>
      <c r="R8" s="767" t="s">
        <v>23</v>
      </c>
      <c r="S8" s="768">
        <f t="shared" si="0"/>
        <v>100</v>
      </c>
      <c r="T8" s="767" t="s">
        <v>23</v>
      </c>
      <c r="U8" s="768">
        <f t="shared" si="1"/>
        <v>100</v>
      </c>
      <c r="V8" s="767" t="s">
        <v>23</v>
      </c>
      <c r="W8" s="768">
        <f t="shared" si="2"/>
        <v>100</v>
      </c>
      <c r="X8" s="769"/>
      <c r="Y8" s="3208" t="s">
        <v>2535</v>
      </c>
      <c r="Z8" s="3209"/>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1806" t="str">
        <f t="shared" si="6"/>
        <v>居住社区成熟度</v>
      </c>
      <c r="R15" s="771" t="s">
        <v>21</v>
      </c>
      <c r="S15" s="772">
        <f t="shared" si="0"/>
        <v>100</v>
      </c>
      <c r="T15" s="771" t="s">
        <v>21</v>
      </c>
      <c r="U15" s="772">
        <f t="shared" si="1"/>
        <v>100</v>
      </c>
      <c r="V15" s="771" t="s">
        <v>21</v>
      </c>
      <c r="W15" s="772">
        <f t="shared" si="2"/>
        <v>100</v>
      </c>
      <c r="X15" s="1809"/>
      <c r="Y15" s="3174" t="s">
        <v>2543</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6" t="s">
        <v>2548</v>
      </c>
      <c r="Q32" s="1806" t="str">
        <f t="shared" si="11"/>
        <v>建筑类型</v>
      </c>
      <c r="R32" s="771" t="s">
        <v>21</v>
      </c>
      <c r="S32" s="772">
        <f t="shared" si="12"/>
        <v>100</v>
      </c>
      <c r="T32" s="771" t="s">
        <v>21</v>
      </c>
      <c r="U32" s="772">
        <f t="shared" si="13"/>
        <v>100</v>
      </c>
      <c r="V32" s="771" t="s">
        <v>21</v>
      </c>
      <c r="W32" s="772">
        <f t="shared" si="14"/>
        <v>100</v>
      </c>
      <c r="X32" s="1809"/>
      <c r="Y32" s="3179"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77" t="s">
        <v>2548</v>
      </c>
      <c r="Q38" s="1806" t="str">
        <f t="shared" si="11"/>
        <v>物业管理</v>
      </c>
      <c r="R38" s="771" t="s">
        <v>21</v>
      </c>
      <c r="S38" s="772">
        <f t="shared" si="12"/>
        <v>100</v>
      </c>
      <c r="T38" s="771" t="s">
        <v>21</v>
      </c>
      <c r="U38" s="772">
        <f t="shared" si="13"/>
        <v>100</v>
      </c>
      <c r="V38" s="771" t="s">
        <v>21</v>
      </c>
      <c r="W38" s="772">
        <f t="shared" si="14"/>
        <v>100</v>
      </c>
      <c r="X38" s="1809"/>
      <c r="Y38" s="3179" t="s">
        <v>2548</v>
      </c>
      <c r="Z38" s="1810" t="str">
        <f t="shared" si="18"/>
        <v>物业管理</v>
      </c>
      <c r="AA38" s="1807">
        <f t="shared" si="15"/>
        <v>1</v>
      </c>
      <c r="AB38" s="1807">
        <f t="shared" si="16"/>
        <v>1</v>
      </c>
      <c r="AC38" s="1807">
        <f t="shared" si="17"/>
        <v>1</v>
      </c>
    </row>
    <row r="39" spans="1:29" ht="15">
      <c r="A39" s="469"/>
      <c r="B39" s="419"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5"/>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v>0</v>
      </c>
      <c r="D68" s="546">
        <v>1</v>
      </c>
      <c r="E68" s="546">
        <v>2</v>
      </c>
      <c r="F68" s="546">
        <v>3</v>
      </c>
      <c r="G68" s="546">
        <v>4</v>
      </c>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48" sqref="K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682</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2577</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30" ht="15">
      <c r="A5" s="401"/>
      <c r="B5" s="402"/>
      <c r="C5" s="3206" t="s">
        <v>2525</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2531</v>
      </c>
      <c r="B7" s="406"/>
      <c r="C7" s="407">
        <f>'数据-取费表'!B2</f>
        <v>43110</v>
      </c>
      <c r="D7" s="408">
        <v>100</v>
      </c>
      <c r="E7" s="409" t="str">
        <f>'土地案例（更新）'!I2</f>
        <v>2017-12-25</v>
      </c>
      <c r="F7" s="410">
        <f>SUMIF(70:70,YEAR(E7)&amp;"-"&amp;INT((MONTH(E7)+2)/3),71:71)</f>
        <v>99.5</v>
      </c>
      <c r="G7" s="2690" t="str">
        <f>'土地案例（更新）'!I5</f>
        <v>2017-12-25</v>
      </c>
      <c r="H7" s="408">
        <f>SUMIF(70:70,YEAR(G7)&amp;"-"&amp;INT((MONTH(G7)+2)/3),71:71)</f>
        <v>99.5</v>
      </c>
      <c r="I7" s="2690" t="str">
        <f>'土地案例（更新）'!I9</f>
        <v>2017-12-25</v>
      </c>
      <c r="J7" s="408">
        <f>SUMIF(70:70,YEAR(I7)&amp;"-"&amp;INT((MONTH(I7)+2)/3),71:71)</f>
        <v>99.5</v>
      </c>
      <c r="K7" s="608"/>
      <c r="L7" s="1128"/>
      <c r="M7" s="1129"/>
      <c r="N7" s="1129"/>
      <c r="O7" s="1129"/>
      <c r="P7" s="3208" t="s">
        <v>2532</v>
      </c>
      <c r="Q7" s="3210"/>
      <c r="R7" s="767" t="s">
        <v>17</v>
      </c>
      <c r="S7" s="768">
        <f t="shared" ref="S7:S15" si="0">F7</f>
        <v>99.5</v>
      </c>
      <c r="T7" s="767" t="s">
        <v>17</v>
      </c>
      <c r="U7" s="768">
        <f t="shared" ref="U7:U15" si="1">H7</f>
        <v>99.5</v>
      </c>
      <c r="V7" s="767" t="s">
        <v>17</v>
      </c>
      <c r="W7" s="768">
        <f t="shared" ref="W7:W15" si="2">J7</f>
        <v>99.5</v>
      </c>
      <c r="X7" s="769"/>
      <c r="Y7" s="3208" t="s">
        <v>2532</v>
      </c>
      <c r="Z7" s="3209"/>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08" t="s">
        <v>2535</v>
      </c>
      <c r="Q8" s="3209"/>
      <c r="R8" s="767" t="s">
        <v>17</v>
      </c>
      <c r="S8" s="768">
        <f t="shared" si="0"/>
        <v>100</v>
      </c>
      <c r="T8" s="767" t="s">
        <v>17</v>
      </c>
      <c r="U8" s="768">
        <f t="shared" si="1"/>
        <v>100</v>
      </c>
      <c r="V8" s="767" t="s">
        <v>17</v>
      </c>
      <c r="W8" s="768">
        <f t="shared" si="2"/>
        <v>100</v>
      </c>
      <c r="X8" s="769"/>
      <c r="Y8" s="3208" t="s">
        <v>2535</v>
      </c>
      <c r="Z8" s="3209"/>
      <c r="AA8" s="770">
        <f t="shared" ref="AA8:AA45" si="3">D8/F8</f>
        <v>1</v>
      </c>
      <c r="AB8" s="770">
        <f t="shared" ref="AB8:AB45" si="4">D8/H8</f>
        <v>1</v>
      </c>
      <c r="AC8" s="770">
        <f t="shared" ref="AC8:AC45" si="5">D8/J8</f>
        <v>1</v>
      </c>
    </row>
    <row r="9" spans="1:30" s="114" customFormat="1">
      <c r="A9" s="412" t="s">
        <v>2536</v>
      </c>
      <c r="B9" s="71" t="s">
        <v>2537</v>
      </c>
      <c r="C9" s="2693" t="s">
        <v>3080</v>
      </c>
      <c r="D9" s="132">
        <v>100</v>
      </c>
      <c r="E9" s="2693" t="s">
        <v>3080</v>
      </c>
      <c r="F9" s="132">
        <f>SUMIF(75:75,E9,76:76)-SUMIF(75:75,C9,76:76)+100</f>
        <v>100</v>
      </c>
      <c r="G9" s="2693" t="s">
        <v>3080</v>
      </c>
      <c r="H9" s="132">
        <f>SUMIF(75:75,G9,76:76)-SUMIF(75:75,C9,76:76)+100</f>
        <v>100</v>
      </c>
      <c r="I9" s="2693" t="s">
        <v>3080</v>
      </c>
      <c r="J9" s="132">
        <f>SUMIF(75:75,I9,76:76)-SUMIF(75:75,C9,76:76)+100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36.53</v>
      </c>
      <c r="D10" s="133">
        <v>100</v>
      </c>
      <c r="E10" s="462" t="s">
        <v>3160</v>
      </c>
      <c r="F10" s="133">
        <f>ROUND(100/'数据-取费表'!G16,0)</f>
        <v>103</v>
      </c>
      <c r="G10" s="460" t="s">
        <v>3160</v>
      </c>
      <c r="H10" s="133">
        <f>ROUND(100/'数据-取费表'!G16,0)</f>
        <v>103</v>
      </c>
      <c r="I10" s="460" t="s">
        <v>3160</v>
      </c>
      <c r="J10" s="133">
        <f>ROUND(100/'数据-取费表'!G16,0)</f>
        <v>103</v>
      </c>
      <c r="K10" s="669"/>
      <c r="L10" s="1131"/>
      <c r="M10" s="1132"/>
      <c r="N10" s="1132"/>
      <c r="O10" s="1133"/>
      <c r="P10" s="3172"/>
      <c r="Q10" s="1791" t="str">
        <f t="shared" si="6"/>
        <v>土地使用年限（年）</v>
      </c>
      <c r="R10" s="767" t="s">
        <v>17</v>
      </c>
      <c r="S10" s="768">
        <f t="shared" si="0"/>
        <v>103</v>
      </c>
      <c r="T10" s="767" t="s">
        <v>17</v>
      </c>
      <c r="U10" s="768">
        <f t="shared" si="1"/>
        <v>103</v>
      </c>
      <c r="V10" s="767" t="s">
        <v>17</v>
      </c>
      <c r="W10" s="768">
        <f t="shared" si="2"/>
        <v>103</v>
      </c>
      <c r="X10" s="769"/>
      <c r="Y10" s="3024"/>
      <c r="Z10" s="55" t="str">
        <f t="shared" si="7"/>
        <v>土地使用年限（年）</v>
      </c>
      <c r="AA10" s="770">
        <f t="shared" si="3"/>
        <v>0.970873786407767</v>
      </c>
      <c r="AB10" s="770">
        <f t="shared" si="4"/>
        <v>0.970873786407767</v>
      </c>
      <c r="AC10" s="770">
        <f t="shared" si="5"/>
        <v>0.970873786407767</v>
      </c>
    </row>
    <row r="11" spans="1:30" ht="15">
      <c r="A11" s="425"/>
      <c r="B11" s="419" t="s">
        <v>2541</v>
      </c>
      <c r="C11" s="426">
        <f>'数据-汇总表'!I5</f>
        <v>0.75</v>
      </c>
      <c r="D11" s="133">
        <v>100</v>
      </c>
      <c r="E11" s="426">
        <v>1.1000000000000001</v>
      </c>
      <c r="F11" s="133">
        <f>LOOKUP(E11,80:80,81:81)-LOOKUP(C11,80:80,81:81)+100</f>
        <v>104</v>
      </c>
      <c r="G11" s="427">
        <v>1.1000000000000001</v>
      </c>
      <c r="H11" s="133">
        <f>LOOKUP(G11,80:80,81:81)-LOOKUP(C11,80:80,81:81)+100</f>
        <v>104</v>
      </c>
      <c r="I11" s="426">
        <v>1.1000000000000001</v>
      </c>
      <c r="J11" s="133">
        <f>LOOKUP(I11,80:80,81:81)-LOOKUP(C11,80:80,81:81)+100</f>
        <v>104</v>
      </c>
      <c r="K11" s="670">
        <v>1</v>
      </c>
      <c r="L11" s="1134"/>
      <c r="M11" s="1127"/>
      <c r="N11" s="1127"/>
      <c r="O11" s="1135"/>
      <c r="P11" s="3172"/>
      <c r="Q11" s="1791" t="str">
        <f t="shared" si="6"/>
        <v>容积率</v>
      </c>
      <c r="R11" s="767" t="s">
        <v>17</v>
      </c>
      <c r="S11" s="768">
        <f t="shared" si="0"/>
        <v>104</v>
      </c>
      <c r="T11" s="767" t="s">
        <v>17</v>
      </c>
      <c r="U11" s="768">
        <f t="shared" si="1"/>
        <v>104</v>
      </c>
      <c r="V11" s="767" t="s">
        <v>17</v>
      </c>
      <c r="W11" s="768">
        <f t="shared" si="2"/>
        <v>104</v>
      </c>
      <c r="X11" s="769"/>
      <c r="Y11" s="3024"/>
      <c r="Z11" s="55" t="str">
        <f t="shared" si="7"/>
        <v>容积率</v>
      </c>
      <c r="AA11" s="770">
        <f t="shared" si="3"/>
        <v>0.96153846153846156</v>
      </c>
      <c r="AB11" s="770">
        <f t="shared" si="4"/>
        <v>0.96153846153846156</v>
      </c>
      <c r="AC11" s="770">
        <f t="shared" si="5"/>
        <v>0.96153846153846156</v>
      </c>
    </row>
    <row r="12" spans="1:30" s="114" customFormat="1" ht="15" hidden="1">
      <c r="A12" s="428"/>
      <c r="B12" s="2594"/>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4"/>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2542</v>
      </c>
      <c r="B15" s="69" t="s">
        <v>2070</v>
      </c>
      <c r="C15" s="2597"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2543</v>
      </c>
      <c r="Q15" s="1806" t="str">
        <f t="shared" si="6"/>
        <v>居住社区成熟度</v>
      </c>
      <c r="R15" s="771" t="s">
        <v>17</v>
      </c>
      <c r="S15" s="772">
        <f t="shared" si="0"/>
        <v>100</v>
      </c>
      <c r="T15" s="771" t="s">
        <v>17</v>
      </c>
      <c r="U15" s="772">
        <f t="shared" si="1"/>
        <v>100</v>
      </c>
      <c r="V15" s="771" t="s">
        <v>17</v>
      </c>
      <c r="W15" s="772">
        <f t="shared" si="2"/>
        <v>100</v>
      </c>
      <c r="X15" s="1809"/>
      <c r="Y15" s="3174" t="s">
        <v>2543</v>
      </c>
      <c r="Z15" s="1810" t="str">
        <f t="shared" si="7"/>
        <v>居住社区成熟度</v>
      </c>
      <c r="AA15" s="1807">
        <f t="shared" si="3"/>
        <v>1</v>
      </c>
      <c r="AB15" s="1807">
        <f t="shared" si="4"/>
        <v>1</v>
      </c>
      <c r="AC15" s="1807">
        <f t="shared" si="5"/>
        <v>1</v>
      </c>
    </row>
    <row r="16" spans="1:30" ht="15" hidden="1">
      <c r="A16" s="425"/>
      <c r="B16" s="443"/>
      <c r="C16" s="444"/>
      <c r="D16" s="445"/>
      <c r="E16" s="2599"/>
      <c r="F16" s="445"/>
      <c r="G16" s="2599"/>
      <c r="H16" s="447"/>
      <c r="I16" s="2598"/>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2636</v>
      </c>
      <c r="C17" s="2658"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2" t="s">
        <v>3173</v>
      </c>
      <c r="D18" s="447"/>
      <c r="E18" s="2604" t="s">
        <v>3173</v>
      </c>
      <c r="F18" s="447"/>
      <c r="G18" s="2604" t="s">
        <v>3173</v>
      </c>
      <c r="H18" s="445"/>
      <c r="I18" s="2604" t="s">
        <v>3173</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2670</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599"/>
      <c r="F20" s="445"/>
      <c r="G20" s="2599"/>
      <c r="H20" s="445"/>
      <c r="I20" s="2599"/>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2692</v>
      </c>
      <c r="C21" s="2601"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3173</v>
      </c>
      <c r="D22" s="447"/>
      <c r="E22" s="2599" t="s">
        <v>3173</v>
      </c>
      <c r="F22" s="445"/>
      <c r="G22" s="2599" t="s">
        <v>3173</v>
      </c>
      <c r="H22" s="445"/>
      <c r="I22" s="2599" t="s">
        <v>3173</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3161</v>
      </c>
      <c r="D24" s="445"/>
      <c r="E24" s="2599" t="s">
        <v>3161</v>
      </c>
      <c r="F24" s="445"/>
      <c r="G24" s="2599" t="s">
        <v>3161</v>
      </c>
      <c r="H24" s="445"/>
      <c r="I24" s="2599" t="s">
        <v>3161</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2731</v>
      </c>
      <c r="C25" s="2658"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3161</v>
      </c>
      <c r="D26" s="445"/>
      <c r="E26" s="2605" t="s">
        <v>3161</v>
      </c>
      <c r="F26" s="445"/>
      <c r="G26" s="2605" t="s">
        <v>3161</v>
      </c>
      <c r="H26" s="445"/>
      <c r="I26" s="2605" t="s">
        <v>3161</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2637</v>
      </c>
      <c r="C27" s="2601"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75"/>
      <c r="Q27" s="1791" t="str">
        <f t="shared" si="8"/>
        <v>公共配套设施</v>
      </c>
      <c r="R27" s="767" t="s">
        <v>17</v>
      </c>
      <c r="S27" s="768">
        <f>F27</f>
        <v>110</v>
      </c>
      <c r="T27" s="767" t="s">
        <v>17</v>
      </c>
      <c r="U27" s="768">
        <f>H27</f>
        <v>110</v>
      </c>
      <c r="V27" s="767" t="s">
        <v>17</v>
      </c>
      <c r="W27" s="768">
        <f>J27</f>
        <v>110</v>
      </c>
      <c r="X27" s="769"/>
      <c r="Y27" s="3175"/>
      <c r="Z27" s="55" t="str">
        <f>Q27</f>
        <v>公共配套设施</v>
      </c>
      <c r="AA27" s="1807">
        <f>D27/F27</f>
        <v>0.90909090909090906</v>
      </c>
      <c r="AB27" s="1807">
        <f>D27/H27</f>
        <v>0.90909090909090906</v>
      </c>
      <c r="AC27" s="1807">
        <f>D27/J27</f>
        <v>0.90909090909090906</v>
      </c>
    </row>
    <row r="28" spans="1:29" s="114" customFormat="1" ht="15">
      <c r="A28" s="646"/>
      <c r="B28" s="453"/>
      <c r="C28" s="2694" t="s">
        <v>3178</v>
      </c>
      <c r="D28" s="445"/>
      <c r="E28" s="2605" t="s">
        <v>3173</v>
      </c>
      <c r="F28" s="445"/>
      <c r="G28" s="2605" t="s">
        <v>3173</v>
      </c>
      <c r="H28" s="445"/>
      <c r="I28" s="2605" t="s">
        <v>3173</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2638</v>
      </c>
      <c r="C29" s="2601"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4" t="s">
        <v>3172</v>
      </c>
      <c r="D30" s="445"/>
      <c r="E30" s="2695" t="s">
        <v>3172</v>
      </c>
      <c r="F30" s="445"/>
      <c r="G30" s="2695" t="s">
        <v>3172</v>
      </c>
      <c r="H30" s="445"/>
      <c r="I30" s="2695" t="s">
        <v>3172</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2674</v>
      </c>
      <c r="C32" s="2976" t="s">
        <v>3171</v>
      </c>
      <c r="D32" s="447">
        <v>100</v>
      </c>
      <c r="E32" s="2976" t="s">
        <v>3171</v>
      </c>
      <c r="F32" s="447">
        <f>SUMIF(106:106,E33,107:107)-SUMIF(106:106,C33,107:107)+100</f>
        <v>100</v>
      </c>
      <c r="G32" s="2976" t="s">
        <v>3171</v>
      </c>
      <c r="H32" s="447">
        <f>SUMIF(106:106,G33,107:107)-SUMIF(106:106,C33,107:107)+100</f>
        <v>100</v>
      </c>
      <c r="I32" s="2976" t="s">
        <v>3171</v>
      </c>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5" t="s">
        <v>3168</v>
      </c>
      <c r="F33" s="445"/>
      <c r="G33" s="2605" t="s">
        <v>3168</v>
      </c>
      <c r="H33" s="445"/>
      <c r="I33" s="2605" t="s">
        <v>3168</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2548</v>
      </c>
      <c r="Q36" s="1806">
        <f t="shared" si="8"/>
        <v>0</v>
      </c>
      <c r="R36" s="771" t="s">
        <v>17</v>
      </c>
      <c r="S36" s="772">
        <f t="shared" si="10"/>
        <v>100</v>
      </c>
      <c r="T36" s="771" t="s">
        <v>17</v>
      </c>
      <c r="U36" s="772">
        <f t="shared" si="11"/>
        <v>100</v>
      </c>
      <c r="V36" s="771" t="s">
        <v>17</v>
      </c>
      <c r="W36" s="772">
        <f t="shared" si="12"/>
        <v>100</v>
      </c>
      <c r="X36" s="1809"/>
      <c r="Y36" s="3179"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2546</v>
      </c>
      <c r="B38" s="453" t="s">
        <v>2733</v>
      </c>
      <c r="C38" s="676">
        <f>'数据-基础表'!A3</f>
        <v>3528.41</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79"/>
      <c r="Q38" s="1806" t="str">
        <f>B38</f>
        <v>宗地面积</v>
      </c>
      <c r="R38" s="771" t="s">
        <v>17</v>
      </c>
      <c r="S38" s="772">
        <f t="shared" si="10"/>
        <v>100</v>
      </c>
      <c r="T38" s="771" t="s">
        <v>17</v>
      </c>
      <c r="U38" s="772">
        <f t="shared" si="11"/>
        <v>100</v>
      </c>
      <c r="V38" s="771" t="s">
        <v>17</v>
      </c>
      <c r="W38" s="772">
        <f t="shared" si="12"/>
        <v>100</v>
      </c>
      <c r="X38" s="1809"/>
      <c r="Y38" s="3179"/>
      <c r="Z38" s="1810" t="str">
        <f t="shared" si="13"/>
        <v>宗地面积</v>
      </c>
      <c r="AA38" s="1807">
        <f t="shared" si="3"/>
        <v>1</v>
      </c>
      <c r="AB38" s="1807">
        <f t="shared" si="4"/>
        <v>1</v>
      </c>
      <c r="AC38" s="1807">
        <f t="shared" si="5"/>
        <v>1</v>
      </c>
    </row>
    <row r="39" spans="1:29" ht="15">
      <c r="A39" s="469"/>
      <c r="B39" s="419" t="s">
        <v>2734</v>
      </c>
      <c r="C39" s="2607" t="s">
        <v>3163</v>
      </c>
      <c r="D39" s="432">
        <v>100</v>
      </c>
      <c r="E39" s="2607" t="s">
        <v>3163</v>
      </c>
      <c r="F39" s="432">
        <f>SUMIF(119:119,E39,120:120)-SUMIF(119:119,C39,120:120)+100</f>
        <v>100</v>
      </c>
      <c r="G39" s="2607" t="s">
        <v>3163</v>
      </c>
      <c r="H39" s="432">
        <f>SUMIF(119:119,G39,120:120)-SUMIF(119:119,C39,120:120)+100</f>
        <v>100</v>
      </c>
      <c r="I39" s="2607" t="s">
        <v>3163</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2735</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2736</v>
      </c>
      <c r="C41" s="2696"/>
      <c r="D41" s="133">
        <v>100</v>
      </c>
      <c r="E41" s="2696"/>
      <c r="F41" s="432">
        <f>SUMIF(123:123,E41,124:124)-SUMIF(123:123,C41,124:124)+100</f>
        <v>100</v>
      </c>
      <c r="G41" s="2696"/>
      <c r="H41" s="432">
        <f>SUMIF(123:123,G41,124:124)-SUMIF(123:123,C41,124:124)+100</f>
        <v>100</v>
      </c>
      <c r="I41" s="2696"/>
      <c r="J41" s="432">
        <f>SUMIF(123:123,I41,124:124)-SUMIF(123:123,C41,124:124)+100</f>
        <v>100</v>
      </c>
      <c r="K41" s="609">
        <v>1</v>
      </c>
      <c r="L41" s="1128"/>
      <c r="M41" s="1129"/>
      <c r="N41" s="1129"/>
      <c r="O41" s="1130"/>
      <c r="P41" s="3179"/>
      <c r="Q41" s="1806" t="str">
        <f t="shared" si="14"/>
        <v>宗地开发程度</v>
      </c>
      <c r="R41" s="767" t="s">
        <v>17</v>
      </c>
      <c r="S41" s="768">
        <f t="shared" si="10"/>
        <v>100</v>
      </c>
      <c r="T41" s="767" t="s">
        <v>17</v>
      </c>
      <c r="U41" s="768">
        <f t="shared" si="11"/>
        <v>100</v>
      </c>
      <c r="V41" s="767" t="s">
        <v>17</v>
      </c>
      <c r="W41" s="768">
        <f t="shared" si="12"/>
        <v>100</v>
      </c>
      <c r="X41" s="769"/>
      <c r="Y41" s="3179"/>
      <c r="Z41" s="55" t="str">
        <f t="shared" si="13"/>
        <v>宗地开发程度</v>
      </c>
      <c r="AA41" s="770">
        <f t="shared" si="3"/>
        <v>1</v>
      </c>
      <c r="AB41" s="770">
        <f t="shared" si="4"/>
        <v>1</v>
      </c>
      <c r="AC41" s="770">
        <f t="shared" si="5"/>
        <v>1</v>
      </c>
    </row>
    <row r="42" spans="1:29" ht="15.75" thickBot="1">
      <c r="A42" s="469"/>
      <c r="B42" s="419" t="s">
        <v>2737</v>
      </c>
      <c r="C42" s="2607" t="s">
        <v>3161</v>
      </c>
      <c r="D42" s="432">
        <v>100</v>
      </c>
      <c r="E42" s="2607" t="s">
        <v>3161</v>
      </c>
      <c r="F42" s="432">
        <f>SUMIF(125:125,E42,126:126)-SUMIF(125:125,C42,126:126)+100</f>
        <v>100</v>
      </c>
      <c r="G42" s="2607" t="s">
        <v>3161</v>
      </c>
      <c r="H42" s="432">
        <f>SUMIF(125:125,G42,126:126)-SUMIF(125:125,C42,126:126)+100</f>
        <v>100</v>
      </c>
      <c r="I42" s="2607" t="s">
        <v>3161</v>
      </c>
      <c r="J42" s="432">
        <f>SUMIF(125:125,I42,126:126)-SUMIF(125:125,C42,126:126)+100</f>
        <v>100</v>
      </c>
      <c r="K42" s="609">
        <v>1</v>
      </c>
      <c r="L42" s="1136"/>
      <c r="M42" s="1127"/>
      <c r="N42" s="1127"/>
      <c r="O42" s="1135"/>
      <c r="P42" s="3179" t="s">
        <v>2548</v>
      </c>
      <c r="Q42" s="1806" t="str">
        <f t="shared" si="14"/>
        <v>工程地质条件</v>
      </c>
      <c r="R42" s="771" t="s">
        <v>17</v>
      </c>
      <c r="S42" s="772">
        <f t="shared" si="10"/>
        <v>100</v>
      </c>
      <c r="T42" s="771" t="s">
        <v>17</v>
      </c>
      <c r="U42" s="772">
        <f t="shared" si="11"/>
        <v>100</v>
      </c>
      <c r="V42" s="771" t="s">
        <v>17</v>
      </c>
      <c r="W42" s="772">
        <f t="shared" si="12"/>
        <v>100</v>
      </c>
      <c r="X42" s="1809"/>
      <c r="Y42" s="3179"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2703</v>
      </c>
      <c r="B46" s="2698"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2652</v>
      </c>
      <c r="B47" s="680"/>
      <c r="C47" s="487">
        <f>R48</f>
        <v>1932</v>
      </c>
      <c r="D47" s="486"/>
      <c r="E47" s="487">
        <f>R47</f>
        <v>1932</v>
      </c>
      <c r="F47" s="488"/>
      <c r="G47" s="485">
        <f>T47</f>
        <v>1932</v>
      </c>
      <c r="H47" s="486"/>
      <c r="I47" s="487">
        <f>V47</f>
        <v>1932</v>
      </c>
      <c r="J47" s="486"/>
      <c r="K47" s="781"/>
      <c r="L47" s="1139"/>
      <c r="M47" s="1140"/>
      <c r="N47" s="1140"/>
      <c r="O47" s="1140"/>
      <c r="P47" s="3172" t="str">
        <f>A47</f>
        <v>比较价值（元/平方米）</v>
      </c>
      <c r="Q47" s="3172"/>
      <c r="R47" s="3215">
        <f>ROUND(PRODUCT(R46,AA7:AA45),0)</f>
        <v>1932</v>
      </c>
      <c r="S47" s="3215"/>
      <c r="T47" s="3215">
        <f>ROUND(PRODUCT(T46,AB7:AB45),0)</f>
        <v>1932</v>
      </c>
      <c r="U47" s="3215"/>
      <c r="V47" s="3215">
        <f>ROUND(PRODUCT(V46,AC7:AC45),0)</f>
        <v>1932</v>
      </c>
      <c r="W47" s="3215"/>
      <c r="X47" s="756"/>
      <c r="Y47" s="756"/>
      <c r="Z47" s="756"/>
      <c r="AA47" s="756"/>
      <c r="AB47" s="756"/>
      <c r="AC47" s="756"/>
    </row>
    <row r="48" spans="1:29" ht="15.75" thickBot="1">
      <c r="A48" s="489" t="s">
        <v>2738</v>
      </c>
      <c r="B48" s="490"/>
      <c r="C48" s="491">
        <f>R48</f>
        <v>1932</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1932</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0.17236024844720488</v>
      </c>
      <c r="F51" s="497" t="str">
        <f>IF(OR(E51&gt;=0.3,E51&lt;=-0.3),"超过30%","")</f>
        <v/>
      </c>
      <c r="G51" s="496">
        <f>IF(G46&lt;G47,G47/G46-1,G46/G47-1)</f>
        <v>0.17236024844720488</v>
      </c>
      <c r="H51" s="497" t="str">
        <f>IF(OR(G51&gt;=0.3,G51&lt;=-0.3),"超过30%","")</f>
        <v/>
      </c>
      <c r="I51" s="496">
        <f>IF(I46&lt;I47,I47/I46-1,I46/I47-1)</f>
        <v>0.17236024844720488</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9" t="s">
        <v>3057</v>
      </c>
      <c r="D55" s="2700" t="s">
        <v>2742</v>
      </c>
      <c r="E55" s="683" t="s">
        <v>2743</v>
      </c>
      <c r="F55" s="1103" t="s">
        <v>2744</v>
      </c>
      <c r="G55" s="3187" t="s">
        <v>2745</v>
      </c>
      <c r="H55" s="3217"/>
      <c r="I55" s="141" t="s">
        <v>2746</v>
      </c>
      <c r="J55" s="2701" t="str">
        <f>项目基本情况!F35</f>
        <v>河北省秦皇岛市北戴河新区</v>
      </c>
      <c r="K55" s="2702" t="s">
        <v>2747</v>
      </c>
      <c r="L55" s="1102"/>
      <c r="M55" s="1140"/>
      <c r="N55" s="1140"/>
      <c r="O55" s="1140"/>
    </row>
    <row r="56" spans="1:15" s="689" customFormat="1">
      <c r="A56" s="685" t="s">
        <v>2748</v>
      </c>
      <c r="B56" s="686">
        <f>C48</f>
        <v>1932</v>
      </c>
      <c r="C56" s="687">
        <v>1</v>
      </c>
      <c r="D56" s="1159">
        <v>1</v>
      </c>
      <c r="E56" s="687">
        <f>'数据-汇总表'!E8+'数据-汇总表'!E9</f>
        <v>2646.3</v>
      </c>
      <c r="F56" s="1099">
        <f t="shared" ref="F56:F65" si="15">ROUND(B56*E56/10000,0)</f>
        <v>511</v>
      </c>
      <c r="G56" s="3183"/>
      <c r="H56" s="3172"/>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8"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3"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3"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4"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3528.41</v>
      </c>
      <c r="F66" s="694">
        <f>IF(B46="楼面地价",SUM(F56:F65),ROUND(C48*E66/10000,0))</f>
        <v>682</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5"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6"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4" t="s">
        <v>3165</v>
      </c>
      <c r="D106" s="2974" t="s">
        <v>3166</v>
      </c>
      <c r="E106" s="2974" t="s">
        <v>3167</v>
      </c>
      <c r="F106" s="2974" t="s">
        <v>3169</v>
      </c>
      <c r="G106" s="2974"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5"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4"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3061</v>
      </c>
      <c r="B1" s="2952" t="s">
        <v>3062</v>
      </c>
      <c r="C1" s="2952" t="s">
        <v>3063</v>
      </c>
      <c r="D1" s="2952" t="s">
        <v>3064</v>
      </c>
      <c r="E1" s="2952" t="s">
        <v>3065</v>
      </c>
      <c r="F1" s="2952" t="s">
        <v>3066</v>
      </c>
      <c r="G1" s="2952" t="s">
        <v>3067</v>
      </c>
      <c r="H1" s="2952" t="s">
        <v>3068</v>
      </c>
      <c r="I1" s="2952" t="s">
        <v>3069</v>
      </c>
      <c r="J1" s="2952" t="s">
        <v>3070</v>
      </c>
      <c r="K1" s="2952" t="s">
        <v>3071</v>
      </c>
      <c r="L1" s="2952" t="s">
        <v>3072</v>
      </c>
      <c r="M1" s="2952" t="s">
        <v>3073</v>
      </c>
      <c r="N1" s="2952" t="s">
        <v>3074</v>
      </c>
      <c r="O1" s="2953" t="s">
        <v>3075</v>
      </c>
    </row>
    <row r="2" spans="1:15" s="2954" customFormat="1">
      <c r="A2" s="2954" t="s">
        <v>3076</v>
      </c>
      <c r="B2" s="2954" t="s">
        <v>3077</v>
      </c>
      <c r="C2" s="2954" t="s">
        <v>3078</v>
      </c>
      <c r="D2" s="2954" t="s">
        <v>3079</v>
      </c>
      <c r="E2" s="2954" t="s">
        <v>3080</v>
      </c>
      <c r="F2" s="2954">
        <v>32273.06</v>
      </c>
      <c r="G2" s="2954">
        <v>35500.370000000003</v>
      </c>
      <c r="H2" s="2954" t="s">
        <v>3081</v>
      </c>
      <c r="I2" s="2954" t="s">
        <v>3082</v>
      </c>
      <c r="J2" s="2954" t="s">
        <v>3083</v>
      </c>
      <c r="K2" s="2954">
        <v>7309.85</v>
      </c>
      <c r="L2" s="2954">
        <v>2059.09</v>
      </c>
      <c r="M2" s="2954">
        <v>0.67</v>
      </c>
      <c r="N2" s="2954" t="s">
        <v>3084</v>
      </c>
      <c r="O2" s="2954">
        <f>ROUND(K2*10000/F2,0)</f>
        <v>2265</v>
      </c>
    </row>
    <row r="3" spans="1:15" s="2952" customFormat="1">
      <c r="A3" s="2952" t="s">
        <v>3076</v>
      </c>
      <c r="B3" s="2952" t="s">
        <v>3077</v>
      </c>
      <c r="C3" s="2952" t="s">
        <v>3078</v>
      </c>
      <c r="D3" s="2952" t="s">
        <v>3079</v>
      </c>
      <c r="E3" s="2952" t="s">
        <v>3080</v>
      </c>
      <c r="F3" s="2952">
        <v>54453.81</v>
      </c>
      <c r="G3" s="2952">
        <v>70789.95</v>
      </c>
      <c r="H3" s="2952" t="s">
        <v>3085</v>
      </c>
      <c r="I3" s="2952" t="s">
        <v>3082</v>
      </c>
      <c r="J3" s="2952" t="s">
        <v>3083</v>
      </c>
      <c r="K3" s="2952">
        <v>12987.22</v>
      </c>
      <c r="L3" s="2952">
        <v>1834.6</v>
      </c>
      <c r="M3" s="2952">
        <v>0.63</v>
      </c>
      <c r="N3" s="2952" t="s">
        <v>3084</v>
      </c>
      <c r="O3" s="2952">
        <f t="shared" ref="O3:O33" si="0">ROUND(K3*10000/F3,0)</f>
        <v>2385</v>
      </c>
    </row>
    <row r="4" spans="1:15" s="2952" customFormat="1">
      <c r="A4" s="2952" t="s">
        <v>3076</v>
      </c>
      <c r="B4" s="2952" t="s">
        <v>3077</v>
      </c>
      <c r="C4" s="2952" t="s">
        <v>3078</v>
      </c>
      <c r="D4" s="2952" t="s">
        <v>3079</v>
      </c>
      <c r="E4" s="2952" t="s">
        <v>3080</v>
      </c>
      <c r="F4" s="2952">
        <v>68947.710000000006</v>
      </c>
      <c r="G4" s="2952">
        <v>89632.02</v>
      </c>
      <c r="H4" s="2952" t="s">
        <v>3085</v>
      </c>
      <c r="I4" s="2952" t="s">
        <v>3082</v>
      </c>
      <c r="J4" s="2952" t="s">
        <v>3083</v>
      </c>
      <c r="K4" s="2952">
        <v>16444.02</v>
      </c>
      <c r="L4" s="2952">
        <v>1834.61</v>
      </c>
      <c r="M4" s="2952">
        <v>0.63</v>
      </c>
      <c r="N4" s="2952" t="s">
        <v>3084</v>
      </c>
      <c r="O4" s="2952">
        <f t="shared" si="0"/>
        <v>2385</v>
      </c>
    </row>
    <row r="5" spans="1:15" s="2954" customFormat="1">
      <c r="A5" s="2954" t="s">
        <v>3076</v>
      </c>
      <c r="B5" s="2954" t="s">
        <v>3077</v>
      </c>
      <c r="C5" s="2954" t="s">
        <v>3078</v>
      </c>
      <c r="D5" s="2954" t="s">
        <v>3079</v>
      </c>
      <c r="E5" s="2954" t="s">
        <v>3080</v>
      </c>
      <c r="F5" s="2954">
        <v>19273.46</v>
      </c>
      <c r="G5" s="2954">
        <v>21200.81</v>
      </c>
      <c r="H5" s="2954" t="s">
        <v>3081</v>
      </c>
      <c r="I5" s="2954" t="s">
        <v>3082</v>
      </c>
      <c r="J5" s="2954" t="s">
        <v>3083</v>
      </c>
      <c r="K5" s="2954">
        <v>4365.43</v>
      </c>
      <c r="L5" s="2954">
        <v>2059.09</v>
      </c>
      <c r="M5" s="2954">
        <v>0.67</v>
      </c>
      <c r="N5" s="2954" t="s">
        <v>3084</v>
      </c>
      <c r="O5" s="2954">
        <f t="shared" si="0"/>
        <v>2265</v>
      </c>
    </row>
    <row r="6" spans="1:15" s="2952" customFormat="1">
      <c r="A6" s="2952" t="s">
        <v>3076</v>
      </c>
      <c r="B6" s="2952" t="s">
        <v>3077</v>
      </c>
      <c r="C6" s="2952" t="s">
        <v>3078</v>
      </c>
      <c r="D6" s="2952" t="s">
        <v>3079</v>
      </c>
      <c r="E6" s="2952" t="s">
        <v>3080</v>
      </c>
      <c r="F6" s="2952">
        <v>61852.36</v>
      </c>
      <c r="G6" s="2952">
        <v>68037.600000000006</v>
      </c>
      <c r="H6" s="2952" t="s">
        <v>3081</v>
      </c>
      <c r="I6" s="2952" t="s">
        <v>3082</v>
      </c>
      <c r="J6" s="2952" t="s">
        <v>3083</v>
      </c>
      <c r="K6" s="2952">
        <v>14009.55</v>
      </c>
      <c r="L6" s="2952">
        <v>2059.09</v>
      </c>
      <c r="M6" s="2952">
        <v>0.67</v>
      </c>
      <c r="N6" s="2952" t="s">
        <v>3084</v>
      </c>
      <c r="O6" s="2952">
        <f t="shared" si="0"/>
        <v>2265</v>
      </c>
    </row>
    <row r="7" spans="1:15" s="2952" customFormat="1">
      <c r="A7" s="2952" t="s">
        <v>3076</v>
      </c>
      <c r="B7" s="2952" t="s">
        <v>3077</v>
      </c>
      <c r="C7" s="2952" t="s">
        <v>3078</v>
      </c>
      <c r="D7" s="2952" t="s">
        <v>3079</v>
      </c>
      <c r="E7" s="2952" t="s">
        <v>3080</v>
      </c>
      <c r="F7" s="2952">
        <v>99336.66</v>
      </c>
      <c r="G7" s="2952">
        <v>129137.7</v>
      </c>
      <c r="H7" s="2952" t="s">
        <v>3085</v>
      </c>
      <c r="I7" s="2952" t="s">
        <v>3082</v>
      </c>
      <c r="J7" s="2952" t="s">
        <v>3083</v>
      </c>
      <c r="K7" s="2952">
        <v>23691.79</v>
      </c>
      <c r="L7" s="2952">
        <v>1834.6</v>
      </c>
      <c r="M7" s="2952">
        <v>0.63</v>
      </c>
      <c r="N7" s="2952" t="s">
        <v>3084</v>
      </c>
      <c r="O7" s="2952">
        <f t="shared" si="0"/>
        <v>2385</v>
      </c>
    </row>
    <row r="8" spans="1:15" s="2952" customFormat="1">
      <c r="A8" s="2952" t="s">
        <v>3076</v>
      </c>
      <c r="B8" s="2952" t="s">
        <v>3077</v>
      </c>
      <c r="C8" s="2952" t="s">
        <v>3078</v>
      </c>
      <c r="D8" s="2952" t="s">
        <v>3079</v>
      </c>
      <c r="E8" s="2952" t="s">
        <v>3080</v>
      </c>
      <c r="F8" s="2952">
        <v>59427.16</v>
      </c>
      <c r="G8" s="2952">
        <v>77255.31</v>
      </c>
      <c r="H8" s="2952" t="s">
        <v>3085</v>
      </c>
      <c r="I8" s="2952" t="s">
        <v>3082</v>
      </c>
      <c r="J8" s="2952" t="s">
        <v>3083</v>
      </c>
      <c r="K8" s="2952">
        <v>14173.37</v>
      </c>
      <c r="L8" s="2952">
        <v>1834.61</v>
      </c>
      <c r="M8" s="2952">
        <v>0.63</v>
      </c>
      <c r="N8" s="2952" t="s">
        <v>3084</v>
      </c>
      <c r="O8" s="2952">
        <f t="shared" si="0"/>
        <v>2385</v>
      </c>
    </row>
    <row r="9" spans="1:15" s="2954" customFormat="1">
      <c r="A9" s="2954" t="s">
        <v>3076</v>
      </c>
      <c r="B9" s="2954" t="s">
        <v>3077</v>
      </c>
      <c r="C9" s="2954" t="s">
        <v>3078</v>
      </c>
      <c r="D9" s="2954" t="s">
        <v>3079</v>
      </c>
      <c r="E9" s="2954" t="s">
        <v>3080</v>
      </c>
      <c r="F9" s="2954">
        <v>37341.760000000002</v>
      </c>
      <c r="G9" s="2954">
        <v>41075.94</v>
      </c>
      <c r="H9" s="2954" t="s">
        <v>3081</v>
      </c>
      <c r="I9" s="2954" t="s">
        <v>3082</v>
      </c>
      <c r="J9" s="2954" t="s">
        <v>3083</v>
      </c>
      <c r="K9" s="2954">
        <v>8457.9</v>
      </c>
      <c r="L9" s="2954">
        <v>2059.09</v>
      </c>
      <c r="M9" s="2954">
        <v>0.67</v>
      </c>
      <c r="N9" s="2954" t="s">
        <v>3084</v>
      </c>
      <c r="O9" s="2954">
        <f t="shared" si="0"/>
        <v>2265</v>
      </c>
    </row>
    <row r="10" spans="1:15" s="2952" customFormat="1" hidden="1">
      <c r="A10" s="2952" t="s">
        <v>3086</v>
      </c>
      <c r="B10" s="2952" t="s">
        <v>3077</v>
      </c>
      <c r="C10" s="2952" t="s">
        <v>3078</v>
      </c>
      <c r="D10" s="2952" t="s">
        <v>3079</v>
      </c>
      <c r="E10" s="2952" t="s">
        <v>3087</v>
      </c>
      <c r="F10" s="2952">
        <v>27398.62</v>
      </c>
      <c r="G10" s="2952">
        <v>32878.339999999997</v>
      </c>
      <c r="H10" s="2952" t="s">
        <v>3088</v>
      </c>
      <c r="I10" s="2952" t="s">
        <v>3089</v>
      </c>
      <c r="J10" s="2952" t="s">
        <v>3090</v>
      </c>
      <c r="K10" s="2952">
        <v>4150.8900000000003</v>
      </c>
      <c r="L10" s="2952">
        <v>1262.5</v>
      </c>
      <c r="M10" s="2952">
        <v>1</v>
      </c>
      <c r="N10" s="2952" t="s">
        <v>3084</v>
      </c>
      <c r="O10" s="2952">
        <f t="shared" si="0"/>
        <v>1515</v>
      </c>
    </row>
    <row r="11" spans="1:15" s="2952" customFormat="1" hidden="1">
      <c r="A11" s="2952" t="s">
        <v>3091</v>
      </c>
      <c r="B11" s="2952" t="s">
        <v>3077</v>
      </c>
      <c r="C11" s="2952" t="s">
        <v>3078</v>
      </c>
      <c r="D11" s="2952" t="s">
        <v>3079</v>
      </c>
      <c r="E11" s="2952" t="s">
        <v>3087</v>
      </c>
      <c r="F11" s="2952">
        <v>5351.07</v>
      </c>
      <c r="G11" s="2952">
        <v>8026.6</v>
      </c>
      <c r="H11" s="2952" t="s">
        <v>3092</v>
      </c>
      <c r="I11" s="2952" t="s">
        <v>3093</v>
      </c>
      <c r="J11" s="2952" t="s">
        <v>3094</v>
      </c>
      <c r="K11" s="2952">
        <v>2408.09</v>
      </c>
      <c r="L11" s="2952">
        <v>3000.15</v>
      </c>
      <c r="M11" s="2952">
        <v>15.39</v>
      </c>
      <c r="N11" s="2952" t="s">
        <v>3084</v>
      </c>
      <c r="O11" s="2952">
        <f t="shared" si="0"/>
        <v>4500</v>
      </c>
    </row>
    <row r="12" spans="1:15" s="2952" customFormat="1">
      <c r="A12" s="2952" t="s">
        <v>3095</v>
      </c>
      <c r="B12" s="2952" t="s">
        <v>3077</v>
      </c>
      <c r="C12" s="2952" t="s">
        <v>3078</v>
      </c>
      <c r="D12" s="2952" t="s">
        <v>3079</v>
      </c>
      <c r="E12" s="2952" t="s">
        <v>3080</v>
      </c>
      <c r="F12" s="2952">
        <v>71791.460000000006</v>
      </c>
      <c r="G12" s="2952">
        <v>21537.439999999999</v>
      </c>
      <c r="H12" s="2952" t="s">
        <v>3096</v>
      </c>
      <c r="I12" s="2952" t="s">
        <v>3097</v>
      </c>
      <c r="J12" s="2952" t="s">
        <v>3098</v>
      </c>
      <c r="K12" s="2952">
        <v>12491.7</v>
      </c>
      <c r="L12" s="2952">
        <v>5800</v>
      </c>
      <c r="M12" s="2952">
        <v>0.87</v>
      </c>
      <c r="N12" s="2952" t="s">
        <v>3084</v>
      </c>
      <c r="O12" s="2952">
        <f t="shared" si="0"/>
        <v>1740</v>
      </c>
    </row>
    <row r="13" spans="1:15" s="2952" customFormat="1" hidden="1">
      <c r="A13" s="2952" t="s">
        <v>3099</v>
      </c>
      <c r="B13" s="2952" t="s">
        <v>3077</v>
      </c>
      <c r="C13" s="2952" t="s">
        <v>3078</v>
      </c>
      <c r="D13" s="2952" t="s">
        <v>3079</v>
      </c>
      <c r="E13" s="2952" t="s">
        <v>3080</v>
      </c>
      <c r="F13" s="2952">
        <v>142557</v>
      </c>
      <c r="G13" s="2952">
        <v>299369.7</v>
      </c>
      <c r="H13" s="2952" t="s">
        <v>3100</v>
      </c>
      <c r="I13" s="2952" t="s">
        <v>3101</v>
      </c>
      <c r="J13" s="2952" t="s">
        <v>3102</v>
      </c>
      <c r="K13" s="2952">
        <v>10691.78</v>
      </c>
      <c r="L13" s="2952">
        <v>357.13</v>
      </c>
      <c r="M13" s="2952">
        <v>2.04</v>
      </c>
      <c r="N13" s="2952" t="s">
        <v>3084</v>
      </c>
      <c r="O13" s="2952">
        <f t="shared" si="0"/>
        <v>750</v>
      </c>
    </row>
    <row r="14" spans="1:15" s="2955" customFormat="1">
      <c r="A14" s="2955" t="s">
        <v>3103</v>
      </c>
      <c r="B14" s="2955" t="s">
        <v>3077</v>
      </c>
      <c r="C14" s="2955" t="s">
        <v>3078</v>
      </c>
      <c r="D14" s="2955" t="s">
        <v>3079</v>
      </c>
      <c r="E14" s="2955" t="s">
        <v>3080</v>
      </c>
      <c r="F14" s="2955">
        <v>11724.93</v>
      </c>
      <c r="G14" s="2955">
        <v>8207.4500000000007</v>
      </c>
      <c r="H14" s="2955" t="s">
        <v>3104</v>
      </c>
      <c r="I14" s="2955" t="s">
        <v>3105</v>
      </c>
      <c r="J14" s="2956" t="s">
        <v>3106</v>
      </c>
      <c r="K14" s="2955">
        <v>1530.09</v>
      </c>
      <c r="L14" s="2955">
        <v>1864.27</v>
      </c>
      <c r="M14" s="2955">
        <v>1.1599999999999999</v>
      </c>
      <c r="N14" s="2955" t="s">
        <v>3084</v>
      </c>
      <c r="O14" s="2955">
        <f t="shared" si="0"/>
        <v>1305</v>
      </c>
    </row>
    <row r="15" spans="1:15" s="2952" customFormat="1">
      <c r="A15" s="2952" t="s">
        <v>3107</v>
      </c>
      <c r="B15" s="2952" t="s">
        <v>3077</v>
      </c>
      <c r="C15" s="2952" t="s">
        <v>3078</v>
      </c>
      <c r="D15" s="2952" t="s">
        <v>3079</v>
      </c>
      <c r="E15" s="2952" t="s">
        <v>3080</v>
      </c>
      <c r="F15" s="2952">
        <v>25190.26</v>
      </c>
      <c r="G15" s="2952">
        <v>8816.59</v>
      </c>
      <c r="H15" s="2952" t="s">
        <v>3108</v>
      </c>
      <c r="I15" s="2952" t="s">
        <v>3105</v>
      </c>
      <c r="J15" s="2952" t="s">
        <v>3109</v>
      </c>
      <c r="K15" s="2952">
        <v>2326.21</v>
      </c>
      <c r="L15" s="2952">
        <v>2638.44</v>
      </c>
      <c r="M15" s="2952">
        <v>2.61</v>
      </c>
      <c r="N15" s="2952" t="s">
        <v>3084</v>
      </c>
      <c r="O15" s="2952">
        <f t="shared" si="0"/>
        <v>923</v>
      </c>
    </row>
    <row r="16" spans="1:15" s="2957" customFormat="1">
      <c r="A16" s="2957" t="s">
        <v>3107</v>
      </c>
      <c r="B16" s="2957" t="s">
        <v>3077</v>
      </c>
      <c r="C16" s="2957" t="s">
        <v>3078</v>
      </c>
      <c r="D16" s="2957" t="s">
        <v>3079</v>
      </c>
      <c r="E16" s="2957" t="s">
        <v>3080</v>
      </c>
      <c r="F16" s="2957">
        <v>18244.79</v>
      </c>
      <c r="G16" s="2957">
        <v>13683.59</v>
      </c>
      <c r="H16" s="2957" t="s">
        <v>3110</v>
      </c>
      <c r="I16" s="2957" t="s">
        <v>3105</v>
      </c>
      <c r="J16" s="2957" t="s">
        <v>3109</v>
      </c>
      <c r="K16" s="2957">
        <v>2304.9</v>
      </c>
      <c r="L16" s="2957">
        <v>1684.43</v>
      </c>
      <c r="M16" s="2957">
        <v>0.26</v>
      </c>
      <c r="N16" s="2957" t="s">
        <v>3084</v>
      </c>
      <c r="O16" s="2957">
        <f>ROUND(K16*10000/F16,0)</f>
        <v>1263</v>
      </c>
    </row>
    <row r="17" spans="1:15" s="2957" customFormat="1">
      <c r="A17" s="2957" t="s">
        <v>3111</v>
      </c>
      <c r="B17" s="2957" t="s">
        <v>3077</v>
      </c>
      <c r="C17" s="2957" t="s">
        <v>3078</v>
      </c>
      <c r="D17" s="2957" t="s">
        <v>3079</v>
      </c>
      <c r="E17" s="2957" t="s">
        <v>3080</v>
      </c>
      <c r="F17" s="2957">
        <v>8962.4599999999991</v>
      </c>
      <c r="G17" s="2957">
        <v>10754.95</v>
      </c>
      <c r="H17" s="2957" t="s">
        <v>3088</v>
      </c>
      <c r="I17" s="2957" t="s">
        <v>3112</v>
      </c>
      <c r="J17" s="2957" t="s">
        <v>3113</v>
      </c>
      <c r="K17" s="2957">
        <v>1156.1600000000001</v>
      </c>
      <c r="L17" s="2957">
        <v>1075</v>
      </c>
      <c r="M17" s="2957">
        <v>0</v>
      </c>
      <c r="N17" s="2957" t="s">
        <v>3084</v>
      </c>
      <c r="O17" s="2957">
        <f t="shared" si="0"/>
        <v>1290</v>
      </c>
    </row>
    <row r="18" spans="1:15" s="2952" customFormat="1">
      <c r="A18" s="2952" t="s">
        <v>3111</v>
      </c>
      <c r="B18" s="2952" t="s">
        <v>3077</v>
      </c>
      <c r="C18" s="2952" t="s">
        <v>3078</v>
      </c>
      <c r="D18" s="2952" t="s">
        <v>3079</v>
      </c>
      <c r="E18" s="2952" t="s">
        <v>3080</v>
      </c>
      <c r="F18" s="2952">
        <v>5055.51</v>
      </c>
      <c r="G18" s="2952">
        <v>5561.06</v>
      </c>
      <c r="H18" s="2952" t="s">
        <v>3081</v>
      </c>
      <c r="I18" s="2952" t="s">
        <v>3112</v>
      </c>
      <c r="J18" s="2952" t="s">
        <v>3113</v>
      </c>
      <c r="K18" s="2952">
        <v>326.07</v>
      </c>
      <c r="L18" s="2952">
        <v>586.36</v>
      </c>
      <c r="M18" s="2952">
        <v>0</v>
      </c>
      <c r="N18" s="2952" t="s">
        <v>3084</v>
      </c>
      <c r="O18" s="2952">
        <f t="shared" si="0"/>
        <v>645</v>
      </c>
    </row>
    <row r="19" spans="1:15" s="2955" customFormat="1">
      <c r="A19" s="2955" t="s">
        <v>3114</v>
      </c>
      <c r="B19" s="2955" t="s">
        <v>3077</v>
      </c>
      <c r="C19" s="2955" t="s">
        <v>3078</v>
      </c>
      <c r="D19" s="2955" t="s">
        <v>3079</v>
      </c>
      <c r="E19" s="2955" t="s">
        <v>3080</v>
      </c>
      <c r="F19" s="2955">
        <v>128890.9</v>
      </c>
      <c r="G19" s="2955">
        <v>51556.37</v>
      </c>
      <c r="H19" s="2955" t="s">
        <v>3115</v>
      </c>
      <c r="I19" s="2955" t="s">
        <v>3116</v>
      </c>
      <c r="J19" s="2955" t="s">
        <v>3034</v>
      </c>
      <c r="K19" s="2955">
        <v>21267</v>
      </c>
      <c r="L19" s="2955">
        <v>4125</v>
      </c>
      <c r="M19" s="2955">
        <v>0</v>
      </c>
      <c r="N19" s="2955" t="s">
        <v>3084</v>
      </c>
      <c r="O19" s="2955">
        <f t="shared" si="0"/>
        <v>1650</v>
      </c>
    </row>
    <row r="20" spans="1:15" s="2952" customFormat="1">
      <c r="A20" s="2952" t="s">
        <v>3117</v>
      </c>
      <c r="B20" s="2952" t="s">
        <v>3077</v>
      </c>
      <c r="C20" s="2952" t="s">
        <v>3078</v>
      </c>
      <c r="D20" s="2952" t="s">
        <v>3079</v>
      </c>
      <c r="E20" s="2952" t="s">
        <v>3080</v>
      </c>
      <c r="F20" s="2952">
        <v>6964.4</v>
      </c>
      <c r="G20" s="2952">
        <v>3482.2</v>
      </c>
      <c r="H20" s="2952" t="s">
        <v>3118</v>
      </c>
      <c r="I20" s="2952" t="s">
        <v>3119</v>
      </c>
      <c r="J20" s="2952" t="s">
        <v>3120</v>
      </c>
      <c r="K20" s="2952">
        <v>658.13</v>
      </c>
      <c r="L20" s="2952">
        <v>1890</v>
      </c>
      <c r="M20" s="2952">
        <v>6.78</v>
      </c>
      <c r="N20" s="2952" t="s">
        <v>3084</v>
      </c>
      <c r="O20" s="2952">
        <f t="shared" si="0"/>
        <v>945</v>
      </c>
    </row>
    <row r="21" spans="1:15" s="2952" customFormat="1">
      <c r="A21" s="2952" t="s">
        <v>3117</v>
      </c>
      <c r="B21" s="2952" t="s">
        <v>3077</v>
      </c>
      <c r="C21" s="2952" t="s">
        <v>3078</v>
      </c>
      <c r="D21" s="2952" t="s">
        <v>3079</v>
      </c>
      <c r="E21" s="2952" t="s">
        <v>3080</v>
      </c>
      <c r="F21" s="2952">
        <v>181658.7</v>
      </c>
      <c r="G21" s="2952">
        <v>90829.35</v>
      </c>
      <c r="H21" s="2952" t="s">
        <v>3118</v>
      </c>
      <c r="I21" s="2952" t="s">
        <v>3119</v>
      </c>
      <c r="J21" s="2952" t="s">
        <v>3120</v>
      </c>
      <c r="K21" s="2952">
        <v>17166.75</v>
      </c>
      <c r="L21" s="2952">
        <v>1890</v>
      </c>
      <c r="M21" s="2952">
        <v>6.78</v>
      </c>
      <c r="N21" s="2952" t="s">
        <v>3084</v>
      </c>
      <c r="O21" s="2952">
        <f t="shared" si="0"/>
        <v>945</v>
      </c>
    </row>
    <row r="22" spans="1:15" s="2952" customFormat="1">
      <c r="A22" s="2952" t="s">
        <v>3117</v>
      </c>
      <c r="B22" s="2952" t="s">
        <v>3077</v>
      </c>
      <c r="C22" s="2952" t="s">
        <v>3078</v>
      </c>
      <c r="D22" s="2952" t="s">
        <v>3079</v>
      </c>
      <c r="E22" s="2952" t="s">
        <v>3080</v>
      </c>
      <c r="F22" s="2952">
        <v>201473.1</v>
      </c>
      <c r="G22" s="2952">
        <v>100736.55</v>
      </c>
      <c r="H22" s="2952" t="s">
        <v>3118</v>
      </c>
      <c r="I22" s="2952" t="s">
        <v>3119</v>
      </c>
      <c r="J22" s="2952" t="s">
        <v>3120</v>
      </c>
      <c r="K22" s="2952">
        <v>19039.2</v>
      </c>
      <c r="L22" s="2952">
        <v>1890</v>
      </c>
      <c r="M22" s="2952">
        <v>6.78</v>
      </c>
      <c r="N22" s="2952" t="s">
        <v>3084</v>
      </c>
      <c r="O22" s="2952">
        <f t="shared" si="0"/>
        <v>945</v>
      </c>
    </row>
    <row r="23" spans="1:15" s="2952" customFormat="1">
      <c r="A23" s="2952" t="s">
        <v>3121</v>
      </c>
      <c r="B23" s="2952" t="s">
        <v>3077</v>
      </c>
      <c r="C23" s="2952" t="s">
        <v>3078</v>
      </c>
      <c r="D23" s="2952" t="s">
        <v>3079</v>
      </c>
      <c r="E23" s="2952" t="s">
        <v>3080</v>
      </c>
      <c r="F23" s="2952">
        <v>2103.67</v>
      </c>
      <c r="G23" s="2952">
        <v>7362.85</v>
      </c>
      <c r="H23" s="2952" t="s">
        <v>3122</v>
      </c>
      <c r="I23" s="2952" t="s">
        <v>3123</v>
      </c>
      <c r="J23" s="2952" t="s">
        <v>3124</v>
      </c>
      <c r="K23" s="2952">
        <v>512.76</v>
      </c>
      <c r="L23" s="2952">
        <v>696.42</v>
      </c>
      <c r="M23" s="2952">
        <v>0.62</v>
      </c>
      <c r="N23" s="2952" t="s">
        <v>3125</v>
      </c>
      <c r="O23" s="2952">
        <f t="shared" si="0"/>
        <v>2437</v>
      </c>
    </row>
    <row r="24" spans="1:15" s="2952" customFormat="1">
      <c r="A24" s="2952" t="s">
        <v>3126</v>
      </c>
      <c r="B24" s="2952" t="s">
        <v>3077</v>
      </c>
      <c r="C24" s="2952" t="s">
        <v>3078</v>
      </c>
      <c r="D24" s="2952" t="s">
        <v>3079</v>
      </c>
      <c r="E24" s="2952" t="s">
        <v>3080</v>
      </c>
      <c r="F24" s="2952">
        <v>89810.880000000005</v>
      </c>
      <c r="G24" s="2952">
        <v>98791.97</v>
      </c>
      <c r="H24" s="2952" t="s">
        <v>3081</v>
      </c>
      <c r="I24" s="2952" t="s">
        <v>3127</v>
      </c>
      <c r="J24" s="2952" t="s">
        <v>3128</v>
      </c>
      <c r="K24" s="2952">
        <v>8756.5499999999993</v>
      </c>
      <c r="L24" s="2952">
        <v>886.36</v>
      </c>
      <c r="M24" s="2952">
        <v>0</v>
      </c>
      <c r="N24" s="2952" t="s">
        <v>3084</v>
      </c>
      <c r="O24" s="2952">
        <f t="shared" si="0"/>
        <v>975</v>
      </c>
    </row>
    <row r="25" spans="1:15" s="2957" customFormat="1">
      <c r="A25" s="2958" t="s">
        <v>3129</v>
      </c>
      <c r="B25" s="2957" t="s">
        <v>3077</v>
      </c>
      <c r="C25" s="2957" t="s">
        <v>3078</v>
      </c>
      <c r="D25" s="2957" t="s">
        <v>3079</v>
      </c>
      <c r="E25" s="2957" t="s">
        <v>3080</v>
      </c>
      <c r="F25" s="2957">
        <v>5423.51</v>
      </c>
      <c r="G25" s="2957">
        <v>2711.76</v>
      </c>
      <c r="H25" s="2957" t="s">
        <v>3118</v>
      </c>
      <c r="I25" s="2957" t="s">
        <v>3130</v>
      </c>
      <c r="J25" s="2957" t="s">
        <v>3131</v>
      </c>
      <c r="K25" s="2957">
        <v>622.35</v>
      </c>
      <c r="L25" s="2957">
        <v>2295</v>
      </c>
      <c r="M25" s="2957">
        <v>1.33</v>
      </c>
      <c r="N25" s="2957" t="s">
        <v>3084</v>
      </c>
      <c r="O25" s="2957">
        <f t="shared" si="0"/>
        <v>1148</v>
      </c>
    </row>
    <row r="26" spans="1:15" s="2955" customFormat="1">
      <c r="A26" s="2955" t="s">
        <v>3132</v>
      </c>
      <c r="B26" s="2955" t="s">
        <v>3077</v>
      </c>
      <c r="C26" s="2955" t="s">
        <v>3078</v>
      </c>
      <c r="D26" s="2955" t="s">
        <v>3079</v>
      </c>
      <c r="E26" s="2955" t="s">
        <v>3080</v>
      </c>
      <c r="F26" s="2955">
        <v>42522.46</v>
      </c>
      <c r="G26" s="2955">
        <v>8929.7199999999993</v>
      </c>
      <c r="H26" s="2955" t="s">
        <v>3133</v>
      </c>
      <c r="I26" s="2955" t="s">
        <v>3134</v>
      </c>
      <c r="J26" s="2955" t="s">
        <v>3034</v>
      </c>
      <c r="K26" s="2955">
        <v>5126.3</v>
      </c>
      <c r="L26" s="2955">
        <v>5740.72</v>
      </c>
      <c r="M26" s="2955">
        <v>1.26</v>
      </c>
      <c r="N26" s="2955" t="s">
        <v>3084</v>
      </c>
      <c r="O26" s="2955">
        <f t="shared" si="0"/>
        <v>1206</v>
      </c>
    </row>
    <row r="27" spans="1:15" s="2955" customFormat="1">
      <c r="A27" s="2955" t="s">
        <v>3132</v>
      </c>
      <c r="B27" s="2955" t="s">
        <v>3077</v>
      </c>
      <c r="C27" s="2955" t="s">
        <v>3078</v>
      </c>
      <c r="D27" s="2955" t="s">
        <v>3079</v>
      </c>
      <c r="E27" s="2955" t="s">
        <v>3080</v>
      </c>
      <c r="F27" s="2955">
        <v>138377.91</v>
      </c>
      <c r="G27" s="2955">
        <v>225555.99</v>
      </c>
      <c r="H27" s="2955" t="s">
        <v>3135</v>
      </c>
      <c r="I27" s="2955" t="s">
        <v>3134</v>
      </c>
      <c r="J27" s="2955" t="s">
        <v>3034</v>
      </c>
      <c r="K27" s="2955">
        <v>16682.150000000001</v>
      </c>
      <c r="L27" s="2955">
        <v>739.6</v>
      </c>
      <c r="M27" s="2955">
        <v>1.26</v>
      </c>
      <c r="N27" s="2955" t="s">
        <v>3084</v>
      </c>
      <c r="O27" s="2955">
        <f t="shared" si="0"/>
        <v>1206</v>
      </c>
    </row>
    <row r="28" spans="1:15" s="2955" customFormat="1">
      <c r="A28" s="2955" t="s">
        <v>3136</v>
      </c>
      <c r="B28" s="2955" t="s">
        <v>3077</v>
      </c>
      <c r="C28" s="2955" t="s">
        <v>3078</v>
      </c>
      <c r="D28" s="2955" t="s">
        <v>3079</v>
      </c>
      <c r="E28" s="2955" t="s">
        <v>3080</v>
      </c>
      <c r="F28" s="2955">
        <v>3528.41</v>
      </c>
      <c r="G28" s="2955">
        <v>2646.31</v>
      </c>
      <c r="H28" s="2955" t="s">
        <v>3137</v>
      </c>
      <c r="I28" s="2955" t="s">
        <v>3134</v>
      </c>
      <c r="J28" s="2955" t="s">
        <v>3034</v>
      </c>
      <c r="K28" s="2955">
        <v>425.37</v>
      </c>
      <c r="L28" s="2955">
        <v>1607.41</v>
      </c>
      <c r="M28" s="2955">
        <v>1.26</v>
      </c>
      <c r="N28" s="2955" t="s">
        <v>3084</v>
      </c>
      <c r="O28" s="2955">
        <f t="shared" si="0"/>
        <v>1206</v>
      </c>
    </row>
    <row r="29" spans="1:15" s="2952" customFormat="1">
      <c r="A29" s="2952" t="s">
        <v>3138</v>
      </c>
      <c r="B29" s="2952" t="s">
        <v>3077</v>
      </c>
      <c r="C29" s="2952" t="s">
        <v>3078</v>
      </c>
      <c r="D29" s="2952" t="s">
        <v>3079</v>
      </c>
      <c r="E29" s="2952" t="s">
        <v>3139</v>
      </c>
      <c r="F29" s="2952">
        <v>38056.370000000003</v>
      </c>
      <c r="G29" s="2952">
        <v>22833.82</v>
      </c>
      <c r="H29" s="2952" t="s">
        <v>3140</v>
      </c>
      <c r="I29" s="2952" t="s">
        <v>3141</v>
      </c>
      <c r="J29" s="2952" t="s">
        <v>3109</v>
      </c>
      <c r="K29" s="2952">
        <v>2397.5500000000002</v>
      </c>
      <c r="L29" s="2952">
        <v>1050</v>
      </c>
      <c r="M29" s="2952">
        <v>0</v>
      </c>
      <c r="N29" s="2952" t="s">
        <v>3084</v>
      </c>
      <c r="O29" s="2952">
        <f t="shared" si="0"/>
        <v>630</v>
      </c>
    </row>
    <row r="30" spans="1:15" s="2952" customFormat="1">
      <c r="A30" s="2952" t="s">
        <v>3142</v>
      </c>
      <c r="B30" s="2952" t="s">
        <v>3077</v>
      </c>
      <c r="C30" s="2952" t="s">
        <v>3078</v>
      </c>
      <c r="D30" s="2952" t="s">
        <v>3079</v>
      </c>
      <c r="E30" s="2952" t="s">
        <v>3080</v>
      </c>
      <c r="F30" s="2952">
        <v>5305.51</v>
      </c>
      <c r="G30" s="2952">
        <v>7958.27</v>
      </c>
      <c r="H30" s="2952" t="s">
        <v>3143</v>
      </c>
      <c r="I30" s="2952" t="s">
        <v>3144</v>
      </c>
      <c r="J30" s="2952" t="s">
        <v>3145</v>
      </c>
      <c r="K30" s="2952">
        <v>1830.33</v>
      </c>
      <c r="L30" s="2952">
        <v>2299.92</v>
      </c>
      <c r="M30" s="2952">
        <v>0</v>
      </c>
      <c r="N30" s="2952" t="s">
        <v>3084</v>
      </c>
      <c r="O30" s="2952">
        <f t="shared" si="0"/>
        <v>3450</v>
      </c>
    </row>
    <row r="31" spans="1:15" s="2952" customFormat="1">
      <c r="A31" s="2952" t="s">
        <v>3146</v>
      </c>
      <c r="B31" s="2952" t="s">
        <v>3077</v>
      </c>
      <c r="C31" s="2952" t="s">
        <v>3078</v>
      </c>
      <c r="D31" s="2952" t="s">
        <v>3079</v>
      </c>
      <c r="E31" s="2952" t="s">
        <v>3147</v>
      </c>
      <c r="F31" s="2952">
        <v>323346.5</v>
      </c>
      <c r="G31" s="2952">
        <v>80836.63</v>
      </c>
      <c r="H31" s="2952" t="s">
        <v>3148</v>
      </c>
      <c r="I31" s="2952" t="s">
        <v>3149</v>
      </c>
      <c r="J31" s="2952" t="s">
        <v>3150</v>
      </c>
      <c r="K31" s="2952">
        <v>20370.830000000002</v>
      </c>
      <c r="L31" s="2952">
        <v>2520</v>
      </c>
      <c r="M31" s="2952">
        <v>0</v>
      </c>
      <c r="N31" s="2952" t="s">
        <v>3084</v>
      </c>
      <c r="O31" s="2952">
        <f t="shared" si="0"/>
        <v>630</v>
      </c>
    </row>
    <row r="32" spans="1:15" s="2952" customFormat="1">
      <c r="A32" s="2952" t="s">
        <v>3151</v>
      </c>
      <c r="B32" s="2952" t="s">
        <v>3077</v>
      </c>
      <c r="C32" s="2952" t="s">
        <v>3078</v>
      </c>
      <c r="D32" s="2952" t="s">
        <v>3079</v>
      </c>
      <c r="E32" s="2952" t="s">
        <v>3080</v>
      </c>
      <c r="F32" s="2952">
        <v>94662.69</v>
      </c>
      <c r="G32" s="2952">
        <v>56797.61</v>
      </c>
      <c r="H32" s="2952" t="s">
        <v>3140</v>
      </c>
      <c r="I32" s="2952" t="s">
        <v>3152</v>
      </c>
      <c r="J32" s="2952" t="s">
        <v>3153</v>
      </c>
      <c r="K32" s="2952">
        <v>7099.69</v>
      </c>
      <c r="L32" s="2952">
        <v>1250</v>
      </c>
      <c r="M32" s="2952">
        <v>0</v>
      </c>
      <c r="N32" s="2952" t="s">
        <v>3084</v>
      </c>
      <c r="O32" s="2952">
        <f t="shared" si="0"/>
        <v>750</v>
      </c>
    </row>
    <row r="33" spans="1:15" s="2952" customFormat="1" hidden="1">
      <c r="A33" s="2952" t="s">
        <v>3121</v>
      </c>
      <c r="B33" s="2952" t="s">
        <v>3077</v>
      </c>
      <c r="C33" s="2952" t="s">
        <v>3078</v>
      </c>
      <c r="D33" s="2952" t="s">
        <v>3079</v>
      </c>
      <c r="E33" s="2952" t="s">
        <v>3080</v>
      </c>
      <c r="F33" s="2952">
        <v>17092.61</v>
      </c>
      <c r="G33" s="2952">
        <v>59824.14</v>
      </c>
      <c r="H33" s="2952" t="s">
        <v>3122</v>
      </c>
      <c r="I33" s="2952" t="s">
        <v>3154</v>
      </c>
      <c r="J33" s="2952" t="s">
        <v>3124</v>
      </c>
      <c r="K33" s="2952">
        <v>4512.4399999999996</v>
      </c>
      <c r="L33" s="2952">
        <v>754.28</v>
      </c>
      <c r="M33" s="2952">
        <v>0.56999999999999995</v>
      </c>
      <c r="N33" s="2952" t="s">
        <v>3084</v>
      </c>
      <c r="O33" s="2952">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20" t="s">
        <v>3155</v>
      </c>
      <c r="B1" s="3220"/>
      <c r="C1" s="3220"/>
      <c r="D1" s="3220"/>
    </row>
    <row r="2" spans="1:10" ht="14.25" thickBot="1">
      <c r="A2" s="2960" t="s">
        <v>3156</v>
      </c>
      <c r="B2" s="2961" t="s">
        <v>3157</v>
      </c>
      <c r="C2" s="2961" t="s">
        <v>3158</v>
      </c>
      <c r="D2" s="2961" t="s">
        <v>3159</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37" sqref="E37"/>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2712</v>
      </c>
      <c r="C2" s="317" t="s">
        <v>2446</v>
      </c>
      <c r="D2" s="317"/>
      <c r="E2" s="317"/>
      <c r="F2" s="317"/>
      <c r="G2" s="317"/>
      <c r="H2" s="317"/>
      <c r="I2" s="317"/>
      <c r="J2" s="317"/>
      <c r="K2" s="317"/>
    </row>
    <row r="3" spans="1:33" ht="18" customHeight="1" thickBot="1">
      <c r="A3" s="244" t="s">
        <v>2315</v>
      </c>
      <c r="B3" s="245">
        <f ca="1">ROUND(B2*10000/IF(C1="",'数据-汇总表'!E3,INDIRECT("'数据-取费表'!K"&amp;$K$1)),0)</f>
        <v>10248</v>
      </c>
      <c r="C3" s="317" t="s">
        <v>2447</v>
      </c>
      <c r="D3" s="317"/>
      <c r="E3" s="317"/>
      <c r="F3" s="317"/>
      <c r="G3" s="317"/>
      <c r="H3" s="317"/>
      <c r="I3" s="317"/>
      <c r="J3" s="317"/>
      <c r="K3" s="317"/>
    </row>
    <row r="4" spans="1:33" s="952" customFormat="1" ht="16.5" customHeight="1">
      <c r="A4" s="949" t="s">
        <v>2448</v>
      </c>
      <c r="B4" s="950"/>
      <c r="C4" s="992">
        <f ca="1">SUM(C8:K8)</f>
        <v>6770</v>
      </c>
      <c r="D4" s="950"/>
      <c r="E4" s="950"/>
      <c r="F4" s="950"/>
      <c r="G4" s="950"/>
      <c r="H4" s="950"/>
      <c r="I4" s="950"/>
      <c r="J4" s="950"/>
      <c r="K4" s="951"/>
    </row>
    <row r="5" spans="1:33" s="956" customFormat="1" ht="15">
      <c r="A5" s="953" t="s">
        <v>2449</v>
      </c>
      <c r="B5" s="954" t="s">
        <v>2450</v>
      </c>
      <c r="C5" s="2548" t="s">
        <v>3039</v>
      </c>
      <c r="D5" s="2548" t="s">
        <v>3040</v>
      </c>
      <c r="E5" s="2548" t="s">
        <v>3042</v>
      </c>
      <c r="F5" s="2548" t="s">
        <v>3043</v>
      </c>
      <c r="G5" s="2548" t="s">
        <v>3044</v>
      </c>
      <c r="H5" s="2548" t="s">
        <v>3045</v>
      </c>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25583</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2646.3</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2454</v>
      </c>
      <c r="B8" s="174" t="s">
        <v>2455</v>
      </c>
      <c r="C8" s="993">
        <f ca="1">'收益法 (独栋)'!B2</f>
        <v>0</v>
      </c>
      <c r="D8" s="993">
        <f ca="1">'收益法 (小院)'!B2</f>
        <v>0</v>
      </c>
      <c r="E8" s="993">
        <f ca="1">'收益法 (联排)'!B2</f>
        <v>6770</v>
      </c>
      <c r="F8" s="994">
        <f ca="1">'收益法 (洋房)'!B2</f>
        <v>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1323</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66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132</v>
      </c>
      <c r="D14" s="1029">
        <f ca="1">IF(C1="",'数据-汇总表'!E3,INDIRECT("'数据-取费表'!K"&amp;$K$1)+INDIRECT("'数据-取费表'!S"&amp;$K$1))</f>
        <v>2646.3</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20</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1541</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53</v>
      </c>
      <c r="D17" s="1029">
        <f ca="1">D14</f>
        <v>2646.3</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26</v>
      </c>
      <c r="D18" s="1029"/>
      <c r="E18" s="24"/>
      <c r="F18" s="972"/>
      <c r="G18" s="2550"/>
      <c r="H18" s="1573"/>
      <c r="I18" s="2551"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26</v>
      </c>
      <c r="D20" s="1029">
        <f ca="1">IF(C1="",'数据-汇总表'!E6,IF(INDIRECT("'数据-取费表'!c"&amp;$K$1)="住宅",INDIRECT("'数据-取费表'!s"&amp;$K$1),INDIRECT("'数据-取费表'!k"&amp;$K$1)+INDIRECT("'数据-取费表'!s"&amp;$K$1)))</f>
        <v>2646.3</v>
      </c>
      <c r="E20" s="24">
        <f>'数据-取费表'!B28</f>
        <v>97</v>
      </c>
      <c r="F20" s="972"/>
      <c r="G20" s="15"/>
      <c r="H20" s="977"/>
      <c r="I20" s="977"/>
      <c r="J20" s="977"/>
      <c r="K20" s="978"/>
    </row>
    <row r="21" spans="1:33" s="971" customFormat="1" ht="13.5" customHeight="1">
      <c r="A21" s="957" t="s">
        <v>802</v>
      </c>
      <c r="B21" s="981" t="s">
        <v>2479</v>
      </c>
      <c r="C21" s="982">
        <f ca="1">C16+C17+C18</f>
        <v>1620</v>
      </c>
      <c r="D21" s="983"/>
      <c r="E21" s="322"/>
      <c r="F21" s="322"/>
      <c r="G21" s="137" t="s">
        <v>2480</v>
      </c>
      <c r="H21" s="975"/>
      <c r="I21" s="975"/>
      <c r="J21" s="975"/>
      <c r="K21" s="976"/>
    </row>
    <row r="22" spans="1:33" s="971" customFormat="1" ht="13.5" customHeight="1">
      <c r="A22" s="957" t="s">
        <v>2452</v>
      </c>
      <c r="B22" s="981" t="s">
        <v>2481</v>
      </c>
      <c r="C22" s="982">
        <f ca="1">ROUND(C21*F22,0)</f>
        <v>32</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339</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43</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43</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2492</v>
      </c>
      <c r="B28" s="2553" t="s">
        <v>2493</v>
      </c>
      <c r="C28" s="328">
        <f ca="1">C30</f>
        <v>597</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597</v>
      </c>
      <c r="D30" s="325"/>
      <c r="E30" s="326"/>
      <c r="F30" s="331"/>
      <c r="G30" s="137"/>
      <c r="H30" s="975"/>
      <c r="I30" s="975"/>
      <c r="J30" s="975"/>
      <c r="K30" s="976"/>
    </row>
    <row r="31" spans="1:33" s="971" customFormat="1" ht="13.5" customHeight="1" thickBot="1">
      <c r="A31" s="2554" t="s">
        <v>2497</v>
      </c>
      <c r="B31" s="1001" t="s">
        <v>2498</v>
      </c>
      <c r="C31" s="1002">
        <f ca="1">ROUND(C4*F31/(1+'数据-取费表'!C42),0)</f>
        <v>355</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2712</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2509</v>
      </c>
      <c r="B1" s="2556"/>
      <c r="C1" s="2556"/>
      <c r="D1" s="2556"/>
      <c r="E1" s="2557"/>
    </row>
    <row r="2" spans="1:6" ht="15.75">
      <c r="A2" s="2558" t="s">
        <v>2313</v>
      </c>
      <c r="B2" s="2559">
        <f ca="1">SUMIF(B6:B13,"&lt;&gt;#ref!",B6:B13)</f>
        <v>6770</v>
      </c>
      <c r="C2" s="2560" t="s">
        <v>2502</v>
      </c>
      <c r="D2" s="2561" t="s">
        <v>2503</v>
      </c>
      <c r="E2" s="2562">
        <f>SUM(E6:E13)</f>
        <v>2646.3</v>
      </c>
    </row>
    <row r="3" spans="1:6" ht="15.75">
      <c r="A3" s="2558" t="s">
        <v>1396</v>
      </c>
      <c r="B3" s="2559">
        <f ca="1">ROUND(B2*10000/E2,0)</f>
        <v>25583</v>
      </c>
      <c r="C3" s="2560" t="s">
        <v>2510</v>
      </c>
      <c r="D3" s="2563"/>
      <c r="E3" s="2564"/>
    </row>
    <row r="4" spans="1:6" ht="15.75">
      <c r="A4" s="2565"/>
      <c r="B4" s="2563"/>
      <c r="C4" s="2563"/>
      <c r="D4" s="2563"/>
      <c r="E4" s="2564"/>
    </row>
    <row r="5" spans="1:6" ht="15">
      <c r="A5" s="2566" t="s">
        <v>2504</v>
      </c>
      <c r="B5" s="3221" t="s">
        <v>2505</v>
      </c>
      <c r="C5" s="3221"/>
      <c r="D5" s="2567"/>
      <c r="E5" s="2568" t="s">
        <v>2506</v>
      </c>
      <c r="F5" s="2569" t="s">
        <v>2507</v>
      </c>
    </row>
    <row r="6" spans="1:6">
      <c r="A6" s="2570" t="str">
        <f>'数据-取费表'!AN6</f>
        <v>收益法 (独栋)</v>
      </c>
      <c r="B6" s="2569">
        <f ca="1">IF(F6="是",'数据-取费表'!AO6,0)</f>
        <v>0</v>
      </c>
      <c r="C6" s="2560" t="s">
        <v>2502</v>
      </c>
      <c r="D6" s="2563"/>
      <c r="E6" s="2571">
        <f>IF(OR(A6=0,F6="否"),0,'数据-取费表'!K6+'数据-取费表'!S6)</f>
        <v>0</v>
      </c>
      <c r="F6" s="2572" t="s">
        <v>2508</v>
      </c>
    </row>
    <row r="7" spans="1:6">
      <c r="A7" s="2570" t="str">
        <f>'数据-取费表'!AN7</f>
        <v>收益法 (小院)</v>
      </c>
      <c r="B7" s="2569">
        <f ca="1">IF(F7="是",'数据-取费表'!AO7,0)</f>
        <v>0</v>
      </c>
      <c r="C7" s="2560" t="s">
        <v>2502</v>
      </c>
      <c r="D7" s="2563"/>
      <c r="E7" s="2571">
        <f>IF(OR(A7=0,F7="否"),0,'数据-取费表'!K7+'数据-取费表'!S7)</f>
        <v>0</v>
      </c>
      <c r="F7" s="2572" t="s">
        <v>2508</v>
      </c>
    </row>
    <row r="8" spans="1:6">
      <c r="A8" s="2570" t="str">
        <f>'数据-取费表'!AN8</f>
        <v>收益法 (联排)</v>
      </c>
      <c r="B8" s="2569">
        <f ca="1">IF(F8="是",'数据-取费表'!AO8,0)</f>
        <v>6770</v>
      </c>
      <c r="C8" s="2560" t="s">
        <v>2502</v>
      </c>
      <c r="D8" s="2563"/>
      <c r="E8" s="2571">
        <f>IF(OR(A8=0,F8="否"),0,'数据-取费表'!K8+'数据-取费表'!S8)</f>
        <v>2646.3</v>
      </c>
      <c r="F8" s="2572" t="s">
        <v>2508</v>
      </c>
    </row>
    <row r="9" spans="1:6">
      <c r="A9" s="2570" t="str">
        <f>'数据-取费表'!AN9</f>
        <v>收益法 (洋房)</v>
      </c>
      <c r="B9" s="2569">
        <f ca="1">IF(F9="是",'数据-取费表'!AO9,0)</f>
        <v>0</v>
      </c>
      <c r="C9" s="2560" t="s">
        <v>2502</v>
      </c>
      <c r="D9" s="2563"/>
      <c r="E9" s="2571">
        <f>IF(OR(A9=0,F9="否"),0,'数据-取费表'!K9+'数据-取费表'!S9)</f>
        <v>0</v>
      </c>
      <c r="F9" s="2572" t="s">
        <v>2508</v>
      </c>
    </row>
    <row r="10" spans="1:6">
      <c r="A10" s="2570" t="str">
        <f>'数据-取费表'!AN10</f>
        <v>收益法 (公寓)</v>
      </c>
      <c r="B10" s="2569">
        <f ca="1">IF(F10="是",'数据-取费表'!AO10,0)</f>
        <v>0</v>
      </c>
      <c r="C10" s="2560" t="s">
        <v>2502</v>
      </c>
      <c r="D10" s="2563"/>
      <c r="E10" s="2571">
        <f>IF(OR(A10=0,F10="否"),0,'数据-取费表'!K10+'数据-取费表'!S10)</f>
        <v>0</v>
      </c>
      <c r="F10" s="2572" t="s">
        <v>2508</v>
      </c>
    </row>
    <row r="11" spans="1:6">
      <c r="A11" s="2570" t="str">
        <f>'数据-取费表'!AN11</f>
        <v>收益法 (配套商业)</v>
      </c>
      <c r="B11" s="2569">
        <f ca="1">IF(F11="是",'数据-取费表'!AO11,0)</f>
        <v>0</v>
      </c>
      <c r="C11" s="2560" t="s">
        <v>2502</v>
      </c>
      <c r="D11" s="2563"/>
      <c r="E11" s="2571">
        <f>IF(OR(A11=0,F11="否"),0,'数据-取费表'!K11+'数据-取费表'!S11)</f>
        <v>0</v>
      </c>
      <c r="F11" s="2572" t="s">
        <v>2508</v>
      </c>
    </row>
    <row r="12" spans="1:6">
      <c r="A12" s="2570">
        <f>'数据-取费表'!AN12</f>
        <v>0</v>
      </c>
      <c r="B12" s="2569">
        <f>IF(F12="是",'数据-取费表'!AO12,0)</f>
        <v>0</v>
      </c>
      <c r="C12" s="2560" t="s">
        <v>2502</v>
      </c>
      <c r="D12" s="2563"/>
      <c r="E12" s="2571">
        <f>IF(OR(A12=0,F12="否"),0,'数据-取费表'!K12+'数据-取费表'!S12)</f>
        <v>0</v>
      </c>
      <c r="F12" s="2572"/>
    </row>
    <row r="13" spans="1:6" ht="15" thickBot="1">
      <c r="A13" s="2573">
        <f>'数据-取费表'!AN13</f>
        <v>0</v>
      </c>
      <c r="B13" s="2569">
        <f>IF(F13="是",'数据-取费表'!AO13,0)</f>
        <v>0</v>
      </c>
      <c r="C13" s="2574" t="s">
        <v>2502</v>
      </c>
      <c r="D13" s="2575"/>
      <c r="E13" s="2571">
        <f>IF(OR(A13=0,F13="否"),0,'数据-取费表'!K13+'数据-取费表'!S13)</f>
        <v>0</v>
      </c>
      <c r="F13" s="2572"/>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12.5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9</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6770</v>
      </c>
      <c r="C2" s="1841" t="s">
        <v>1518</v>
      </c>
      <c r="D2" s="1841"/>
      <c r="E2" s="1842"/>
      <c r="F2" s="1843"/>
      <c r="G2" s="1844"/>
      <c r="H2" s="1836"/>
      <c r="I2" s="1836"/>
      <c r="J2" s="1836"/>
      <c r="K2" s="1837"/>
      <c r="L2" s="1836"/>
      <c r="M2" s="1836"/>
    </row>
    <row r="3" spans="1:37" ht="18" customHeight="1" thickBot="1">
      <c r="A3" s="1845" t="s">
        <v>1519</v>
      </c>
      <c r="B3" s="1846">
        <f ca="1">IF(ISERROR(B2*10000/F43),0,ROUND(B2*10000/F43,0))</f>
        <v>25583</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411</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411</v>
      </c>
      <c r="D6" s="161" t="s">
        <v>3016</v>
      </c>
      <c r="E6" s="344" t="s">
        <v>1406</v>
      </c>
      <c r="F6" s="345">
        <f ca="1">INDIRECT("'数据-取费表'!u"&amp;$G$1)</f>
        <v>8.5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2646.3</v>
      </c>
      <c r="G7" s="1847"/>
      <c r="H7" s="346"/>
      <c r="I7" s="3223"/>
      <c r="J7" s="348"/>
      <c r="K7" s="349"/>
      <c r="L7" s="344" t="s">
        <v>1407</v>
      </c>
      <c r="M7" s="345">
        <f ca="1">F7</f>
        <v>2646.3</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2358</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1323</v>
      </c>
      <c r="D14" s="1796" t="s">
        <v>1420</v>
      </c>
      <c r="E14" s="1790"/>
      <c r="F14" s="361"/>
      <c r="G14" s="1847"/>
      <c r="H14" s="1197" t="s">
        <v>1035</v>
      </c>
      <c r="I14" s="344" t="s">
        <v>1421</v>
      </c>
      <c r="J14" s="24">
        <f ca="1">C29</f>
        <v>2358</v>
      </c>
      <c r="K14" s="15"/>
      <c r="L14" s="975"/>
      <c r="M14" s="976"/>
    </row>
    <row r="15" spans="1:37" s="1854" customFormat="1" ht="18" customHeight="1" thickBot="1">
      <c r="A15" s="1197" t="s">
        <v>1036</v>
      </c>
      <c r="B15" s="344" t="s">
        <v>1422</v>
      </c>
      <c r="C15" s="24">
        <f ca="1">ROUND(C14*F15,0)</f>
        <v>66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80</v>
      </c>
      <c r="K16" s="1333" t="s">
        <v>1427</v>
      </c>
      <c r="L16" s="1334"/>
      <c r="M16" s="1290"/>
    </row>
    <row r="17" spans="1:37" s="1854" customFormat="1" ht="18" customHeight="1">
      <c r="A17" s="1197" t="s">
        <v>1391</v>
      </c>
      <c r="B17" s="344" t="s">
        <v>1428</v>
      </c>
      <c r="C17" s="24">
        <f ca="1">ROUND(F17*(F43+INDIRECT("'数据-取费表'!S"&amp;$G$1))/10000,0)</f>
        <v>132</v>
      </c>
      <c r="D17" s="344" t="s">
        <v>1429</v>
      </c>
      <c r="E17" s="344" t="s">
        <v>1430</v>
      </c>
      <c r="F17" s="26">
        <f>'数据-取费表'!B35</f>
        <v>500</v>
      </c>
      <c r="G17" s="1850"/>
      <c r="H17" s="1197" t="s">
        <v>1035</v>
      </c>
      <c r="I17" s="344" t="s">
        <v>1431</v>
      </c>
      <c r="J17" s="24">
        <f ca="1">ROUND(IF(项目基本情况!B11="自然人",J5*M17,J18+J19+J20),1)</f>
        <v>21.2</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1541</v>
      </c>
      <c r="D19" s="137" t="s">
        <v>1438</v>
      </c>
      <c r="E19" s="1814"/>
      <c r="F19" s="26"/>
      <c r="G19" s="1847"/>
      <c r="H19" s="1197" t="s">
        <v>1036</v>
      </c>
      <c r="I19" s="344" t="s">
        <v>1439</v>
      </c>
      <c r="J19" s="24">
        <f ca="1">IF(K19="按租金收入计税",ROUND(J5*M19,2),ROUND(C29*M19*0.7,2))</f>
        <v>19.809999999999999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31</v>
      </c>
      <c r="D20" s="366" t="s">
        <v>1442</v>
      </c>
      <c r="E20" s="344" t="s">
        <v>1424</v>
      </c>
      <c r="F20" s="364">
        <f>'数据-取费表'!B37</f>
        <v>0.02</v>
      </c>
      <c r="G20" s="1850"/>
      <c r="H20" s="1197" t="s">
        <v>1390</v>
      </c>
      <c r="I20" s="161" t="s">
        <v>1443</v>
      </c>
      <c r="J20" s="25">
        <f ca="1">ROUND(M20*M21/10000,2)</f>
        <v>1.41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3528.41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59</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35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-80</v>
      </c>
      <c r="K25" s="1341" t="s">
        <v>1466</v>
      </c>
      <c r="L25" s="1342"/>
      <c r="M25" s="1343"/>
    </row>
    <row r="26" spans="1:37">
      <c r="A26" s="1197" t="s">
        <v>1034</v>
      </c>
      <c r="B26" s="344" t="s">
        <v>1467</v>
      </c>
      <c r="C26" s="24">
        <f ca="1">ROUND((C19+C20)*F26,0)</f>
        <v>472</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2358</v>
      </c>
      <c r="D29" s="1338"/>
      <c r="E29" s="1336"/>
      <c r="F29" s="1339"/>
      <c r="G29" s="1850"/>
      <c r="H29" s="377" t="s">
        <v>1033</v>
      </c>
      <c r="I29" s="378" t="s">
        <v>1481</v>
      </c>
      <c r="J29" s="379">
        <f ca="1">ROUND(J26/(1+F40)^F41,0)</f>
        <v>0</v>
      </c>
      <c r="K29" s="380" t="s">
        <v>1482</v>
      </c>
      <c r="L29" s="381"/>
      <c r="M29" s="382">
        <f ca="1">INDIRECT("'数据-取费表'!k"&amp;$G$1)</f>
        <v>2646.3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121</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42.8</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21.53</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19.809999999999999</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3528.41</v>
      </c>
      <c r="G35" s="1847"/>
      <c r="H35" s="742"/>
      <c r="I35" s="1856"/>
      <c r="J35" s="1857"/>
      <c r="K35" s="1858"/>
      <c r="L35" s="1855"/>
      <c r="M35" s="1855"/>
    </row>
    <row r="36" spans="1:18" ht="18" customHeight="1">
      <c r="A36" s="1348" t="s">
        <v>1039</v>
      </c>
      <c r="B36" s="344" t="s">
        <v>1451</v>
      </c>
      <c r="C36" s="24">
        <f ca="1">ROUND(C29*F36,1)</f>
        <v>59</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7.1</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12.3</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290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6770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25583</v>
      </c>
      <c r="D43" s="380" t="s">
        <v>1490</v>
      </c>
      <c r="E43" s="381" t="s">
        <v>1491</v>
      </c>
      <c r="F43" s="382">
        <f ca="1">INDIRECT("'数据-取费表'!k"&amp;$G$1)</f>
        <v>2646.3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-8128</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6770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2358</v>
      </c>
      <c r="R49" s="1882" t="s">
        <v>1531</v>
      </c>
    </row>
    <row r="50" spans="1:18" s="1838" customFormat="1" ht="13.5" thickBot="1">
      <c r="A50" s="1191"/>
      <c r="B50" s="1194"/>
      <c r="C50" s="1364"/>
      <c r="D50" s="1168"/>
      <c r="E50" s="1273" t="s">
        <v>1407</v>
      </c>
      <c r="F50" s="1274">
        <f ca="1">F7</f>
        <v>2646.3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1490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6770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2358</v>
      </c>
      <c r="D56" s="1910"/>
      <c r="E56" s="1911"/>
      <c r="F56" s="1903"/>
      <c r="I56" s="1912" t="s">
        <v>1556</v>
      </c>
      <c r="J56" s="1913" t="s">
        <v>3024</v>
      </c>
      <c r="K56" s="1883" t="s">
        <v>1557</v>
      </c>
      <c r="L56" s="1886" t="str">
        <f ca="1">IF(L48&lt;J51,"——",L48-J53)</f>
        <v>——</v>
      </c>
      <c r="O56" s="1880" t="s">
        <v>1040</v>
      </c>
      <c r="P56" s="1881" t="s">
        <v>1530</v>
      </c>
      <c r="Q56" s="1882">
        <f ca="1">C40+J29</f>
        <v>6770</v>
      </c>
      <c r="R56" s="1882" t="s">
        <v>1531</v>
      </c>
    </row>
    <row r="57" spans="1:18" s="1838" customFormat="1" ht="24.75" thickBot="1">
      <c r="A57" s="1914"/>
      <c r="B57" s="1165" t="s">
        <v>1480</v>
      </c>
      <c r="C57" s="279">
        <f ca="1">C29</f>
        <v>2358</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87</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21.2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19.809999999999999</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1.41</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6770</v>
      </c>
      <c r="R62" s="1882" t="s">
        <v>1047</v>
      </c>
    </row>
    <row r="63" spans="1:18" s="1838" customFormat="1" ht="13.5" thickBot="1">
      <c r="A63" s="369"/>
      <c r="B63" s="1171"/>
      <c r="C63" s="29"/>
      <c r="D63" s="1181"/>
      <c r="E63" s="1165" t="s">
        <v>1501</v>
      </c>
      <c r="F63" s="345">
        <f t="shared" ca="1" si="0"/>
        <v>3528.41</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59</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7.1</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6770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-87</v>
      </c>
      <c r="D67" s="1178" t="s">
        <v>1466</v>
      </c>
      <c r="E67" s="1183"/>
      <c r="F67" s="1184"/>
      <c r="O67" s="1890" t="s">
        <v>1042</v>
      </c>
      <c r="P67" s="1881" t="s">
        <v>1564</v>
      </c>
      <c r="Q67" s="1929">
        <f ca="1">L51</f>
        <v>1490</v>
      </c>
      <c r="R67" s="1882" t="s">
        <v>1584</v>
      </c>
    </row>
    <row r="68" spans="1:18" s="1838" customFormat="1" ht="16.5" thickBot="1">
      <c r="A68" s="1162" t="s">
        <v>1032</v>
      </c>
      <c r="B68" s="1163" t="s">
        <v>1487</v>
      </c>
      <c r="C68" s="343">
        <f ca="1">ROUND(C67*(1-((1+F70)/(1+F68))^F69)/(F68-F70),0)</f>
        <v>-1358</v>
      </c>
      <c r="D68" s="1180" t="s">
        <v>1471</v>
      </c>
      <c r="E68" s="1165" t="s">
        <v>1472</v>
      </c>
      <c r="F68" s="354">
        <f ca="1">F40</f>
        <v>5.5E-2</v>
      </c>
      <c r="O68" s="1890" t="s">
        <v>1043</v>
      </c>
      <c r="P68" s="1930" t="s">
        <v>1585</v>
      </c>
      <c r="Q68" s="1882">
        <f ca="1">ROUND(Q69-Q70*Q71,0)</f>
        <v>90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290</v>
      </c>
      <c r="R69" s="1882" t="s">
        <v>1531</v>
      </c>
    </row>
    <row r="70" spans="1:18" s="1838" customFormat="1" ht="13.5" thickBot="1">
      <c r="A70" s="1169"/>
      <c r="B70" s="1170"/>
      <c r="C70" s="352"/>
      <c r="D70" s="1181"/>
      <c r="E70" s="1165" t="s">
        <v>1479</v>
      </c>
      <c r="F70" s="1271"/>
      <c r="O70" s="1890" t="s">
        <v>1049</v>
      </c>
      <c r="P70" s="1930" t="s">
        <v>1587</v>
      </c>
      <c r="Q70" s="1882">
        <f ca="1">C13</f>
        <v>2358</v>
      </c>
      <c r="R70" s="1882" t="s">
        <v>1531</v>
      </c>
    </row>
    <row r="71" spans="1:18" s="1838" customFormat="1" ht="13.5" thickBot="1">
      <c r="A71" s="1186" t="s">
        <v>1033</v>
      </c>
      <c r="B71" s="1187" t="s">
        <v>1489</v>
      </c>
      <c r="C71" s="379">
        <f ca="1">ROUND(C68*10000/F71,0)</f>
        <v>-5132</v>
      </c>
      <c r="D71" s="1188" t="s">
        <v>1490</v>
      </c>
      <c r="E71" s="1189" t="s">
        <v>1491</v>
      </c>
      <c r="F71" s="382">
        <f ca="1">F43</f>
        <v>2646.3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200</v>
      </c>
      <c r="D75" s="1838"/>
      <c r="E75" s="1838"/>
      <c r="F75" s="1838"/>
      <c r="K75" s="1864"/>
      <c r="L75" s="1838"/>
      <c r="O75" s="1880" t="s">
        <v>1046</v>
      </c>
      <c r="P75" s="1881" t="s">
        <v>1551</v>
      </c>
      <c r="Q75" s="1882">
        <f ca="1">Q65+Q66</f>
        <v>6770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0.31000000000000005</v>
      </c>
    </row>
    <row r="80" spans="1:18">
      <c r="B80" s="383" t="s">
        <v>1513</v>
      </c>
      <c r="C80" s="315">
        <f ca="1">ROUND(C75/C39,3)</f>
        <v>0.69</v>
      </c>
    </row>
    <row r="81" spans="2:3">
      <c r="B81" s="311" t="s">
        <v>1514</v>
      </c>
      <c r="C81" s="279"/>
    </row>
    <row r="82" spans="2:3">
      <c r="B82" s="314" t="s">
        <v>1515</v>
      </c>
      <c r="C82" s="316">
        <f ca="1">1-C83</f>
        <v>0.65200000000000002</v>
      </c>
    </row>
    <row r="83" spans="2:3">
      <c r="B83" s="314" t="s">
        <v>1516</v>
      </c>
      <c r="C83" s="315">
        <f ca="1">ROUND(C13/C40,3)</f>
        <v>0.34799999999999998</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2625</v>
      </c>
      <c r="C1" s="1630" t="s">
        <v>2513</v>
      </c>
      <c r="D1" s="1617"/>
      <c r="E1" s="2651"/>
      <c r="F1" s="2578"/>
      <c r="G1" s="1627" t="s">
        <v>2626</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2313</v>
      </c>
      <c r="B2" s="1414" t="e">
        <f ca="1">IF(C2="——",ROUND(C49*D3/10000,0),ROUND(C49*D3/10000,0)-D2)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2315</v>
      </c>
      <c r="B3" s="606" t="e">
        <f ca="1">IF(C2="——",C49,ROUND(B2*10000/D3,0))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203"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2542</v>
      </c>
      <c r="B15" s="69" t="s">
        <v>2636</v>
      </c>
      <c r="C15" s="2597"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2543</v>
      </c>
      <c r="Q15" s="1806" t="str">
        <f t="shared" si="6"/>
        <v>商业繁华度</v>
      </c>
      <c r="R15" s="771" t="s">
        <v>17</v>
      </c>
      <c r="S15" s="772">
        <f t="shared" si="0"/>
        <v>100</v>
      </c>
      <c r="T15" s="771" t="s">
        <v>17</v>
      </c>
      <c r="U15" s="772">
        <f t="shared" si="1"/>
        <v>100</v>
      </c>
      <c r="V15" s="771" t="s">
        <v>17</v>
      </c>
      <c r="W15" s="772">
        <f t="shared" si="2"/>
        <v>100</v>
      </c>
      <c r="X15" s="1809"/>
      <c r="Y15" s="3174"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2637</v>
      </c>
      <c r="C19" s="2601"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2638</v>
      </c>
      <c r="C21" s="2601"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8"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599"/>
      <c r="F24" s="446"/>
      <c r="G24" s="2598"/>
      <c r="H24" s="445"/>
      <c r="I24" s="2599"/>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2641</v>
      </c>
      <c r="C27" s="2659"/>
      <c r="D27" s="459">
        <v>100</v>
      </c>
      <c r="E27" s="2659"/>
      <c r="F27" s="461">
        <f>SUMIF(90:90,E27,91:91)-SUMIF(90:90,C27,91:91)+100</f>
        <v>100</v>
      </c>
      <c r="G27" s="2659"/>
      <c r="H27" s="459">
        <f>SUMIF(90:90,G27,91:91)-SUMIF(90:90,C27,91:91)+100</f>
        <v>100</v>
      </c>
      <c r="I27" s="2659"/>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2546</v>
      </c>
      <c r="B32" s="71" t="s">
        <v>2643</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6"/>
      <c r="M32" s="1127"/>
      <c r="N32" s="1127"/>
      <c r="O32" s="1127"/>
      <c r="P32" s="3176" t="s">
        <v>2548</v>
      </c>
      <c r="Q32" s="1806" t="str">
        <f t="shared" si="11"/>
        <v>商业类型</v>
      </c>
      <c r="R32" s="771" t="s">
        <v>17</v>
      </c>
      <c r="S32" s="772">
        <f t="shared" si="12"/>
        <v>100</v>
      </c>
      <c r="T32" s="771" t="s">
        <v>17</v>
      </c>
      <c r="U32" s="772">
        <f t="shared" si="13"/>
        <v>100</v>
      </c>
      <c r="V32" s="771" t="s">
        <v>17</v>
      </c>
      <c r="W32" s="772">
        <f t="shared" si="14"/>
        <v>100</v>
      </c>
      <c r="X32" s="1809"/>
      <c r="Y32" s="3179"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2644</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2646</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2647</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6"/>
      <c r="M38" s="1127"/>
      <c r="N38" s="1127"/>
      <c r="O38" s="1127"/>
      <c r="P38" s="3177" t="s">
        <v>2548</v>
      </c>
      <c r="Q38" s="1806" t="str">
        <f t="shared" si="11"/>
        <v>业态</v>
      </c>
      <c r="R38" s="771" t="s">
        <v>17</v>
      </c>
      <c r="S38" s="772">
        <f t="shared" si="12"/>
        <v>100</v>
      </c>
      <c r="T38" s="771" t="s">
        <v>17</v>
      </c>
      <c r="U38" s="772">
        <f t="shared" si="13"/>
        <v>100</v>
      </c>
      <c r="V38" s="771" t="s">
        <v>17</v>
      </c>
      <c r="W38" s="772">
        <f t="shared" si="14"/>
        <v>100</v>
      </c>
      <c r="X38" s="1809"/>
      <c r="Y38" s="3179" t="s">
        <v>2548</v>
      </c>
      <c r="Z38" s="1810" t="str">
        <f t="shared" si="15"/>
        <v>业态</v>
      </c>
      <c r="AA38" s="1807">
        <f t="shared" si="3"/>
        <v>1</v>
      </c>
      <c r="AB38" s="1807">
        <f t="shared" si="4"/>
        <v>1</v>
      </c>
      <c r="AC38" s="1807">
        <f t="shared" si="5"/>
        <v>1</v>
      </c>
    </row>
    <row r="39" spans="1:29" ht="15">
      <c r="A39" s="469"/>
      <c r="B39" s="419" t="s">
        <v>2648</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2651</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2559</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0"/>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0"/>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1"/>
      <c r="Q57" s="2662"/>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2533</v>
      </c>
      <c r="B61" s="507"/>
      <c r="C61" s="519" t="s">
        <v>2635</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4"/>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2663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7"/>
      <c r="O88" s="1147"/>
      <c r="P88" s="2624"/>
      <c r="Q88" s="501"/>
    </row>
    <row r="89" spans="1:17" s="114" customFormat="1" ht="15.75" thickBot="1">
      <c r="A89" s="576"/>
      <c r="B89" s="540"/>
      <c r="C89" s="557"/>
      <c r="D89" s="533"/>
      <c r="E89" s="533"/>
      <c r="F89" s="533"/>
      <c r="G89" s="533"/>
      <c r="H89" s="533"/>
      <c r="I89" s="533"/>
      <c r="J89" s="533"/>
      <c r="K89" s="533"/>
      <c r="L89" s="533"/>
      <c r="M89" s="533"/>
      <c r="N89" s="1149"/>
      <c r="O89" s="1149"/>
      <c r="P89" s="2624"/>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5"/>
      <c r="Q91" s="556"/>
    </row>
    <row r="92" spans="1:17" ht="15.75" thickTop="1">
      <c r="A92" s="531"/>
      <c r="B92" s="535" t="str">
        <f>B28</f>
        <v>楼层</v>
      </c>
      <c r="C92" s="551"/>
      <c r="D92" s="551"/>
      <c r="E92" s="551"/>
      <c r="F92" s="551"/>
      <c r="G92" s="551"/>
      <c r="H92" s="551"/>
      <c r="I92" s="551"/>
      <c r="J92" s="551"/>
      <c r="K92" s="551"/>
      <c r="L92" s="577"/>
      <c r="M92" s="578"/>
      <c r="N92" s="1148"/>
      <c r="O92" s="1148"/>
      <c r="P92" s="2624"/>
      <c r="Q92" s="501"/>
    </row>
    <row r="93" spans="1:17" ht="15.75" thickBot="1">
      <c r="A93" s="531"/>
      <c r="B93" s="540"/>
      <c r="C93" s="533"/>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2546</v>
      </c>
      <c r="B100" s="525" t="s">
        <v>2664</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4"/>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4"/>
      <c r="Q106" s="501"/>
    </row>
    <row r="107" spans="1:17" ht="15" thickTop="1">
      <c r="A107" s="596"/>
      <c r="B107" s="535" t="s">
        <v>2599</v>
      </c>
      <c r="C107" s="551"/>
      <c r="D107" s="551"/>
      <c r="E107" s="551"/>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4"/>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4"/>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5"/>
      <c r="Q113" s="556"/>
    </row>
    <row r="114" spans="1:17" ht="15" thickTop="1">
      <c r="A114" s="596"/>
      <c r="B114" s="535" t="s">
        <v>2665</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4"/>
      <c r="Q115" s="501"/>
    </row>
    <row r="116" spans="1:17" ht="15" thickTop="1">
      <c r="A116" s="596"/>
      <c r="B116" s="535" t="s">
        <v>2666</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2667</v>
      </c>
      <c r="C118" s="624"/>
      <c r="D118" s="624"/>
      <c r="E118" s="624"/>
      <c r="F118" s="624"/>
      <c r="G118" s="624"/>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2669</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58" t="s">
        <v>2630</v>
      </c>
      <c r="S4" s="3259"/>
      <c r="T4" s="3258" t="s">
        <v>2631</v>
      </c>
      <c r="U4" s="3259"/>
      <c r="V4" s="3260" t="s">
        <v>2632</v>
      </c>
      <c r="W4" s="3260"/>
      <c r="X4" s="2664"/>
      <c r="Y4" s="3258" t="s">
        <v>2634</v>
      </c>
      <c r="Z4" s="3259"/>
      <c r="AA4" s="3262" t="s">
        <v>2630</v>
      </c>
      <c r="AB4" s="3262" t="s">
        <v>2631</v>
      </c>
      <c r="AC4" s="3251" t="s">
        <v>2632</v>
      </c>
    </row>
    <row r="5" spans="1:29" ht="15">
      <c r="A5" s="401"/>
      <c r="B5" s="402"/>
      <c r="C5" s="3206" t="s">
        <v>2525</v>
      </c>
      <c r="D5" s="3207"/>
      <c r="E5" s="3213" t="s">
        <v>2526</v>
      </c>
      <c r="F5" s="3214"/>
      <c r="G5" s="3206" t="s">
        <v>2527</v>
      </c>
      <c r="H5" s="3207"/>
      <c r="I5" s="3206" t="s">
        <v>2528</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2665"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2535</v>
      </c>
      <c r="Q8" s="3209"/>
      <c r="R8" s="767" t="s">
        <v>17</v>
      </c>
      <c r="S8" s="768">
        <f t="shared" si="0"/>
        <v>0</v>
      </c>
      <c r="T8" s="767" t="s">
        <v>17</v>
      </c>
      <c r="U8" s="768">
        <f t="shared" si="1"/>
        <v>0</v>
      </c>
      <c r="V8" s="767" t="s">
        <v>17</v>
      </c>
      <c r="W8" s="768">
        <f t="shared" si="2"/>
        <v>0</v>
      </c>
      <c r="X8" s="769"/>
      <c r="Y8" s="3208" t="s">
        <v>2535</v>
      </c>
      <c r="Z8" s="3209"/>
      <c r="AA8" s="770" t="e">
        <f t="shared" ref="AA8:AA47" si="3">D8/F8</f>
        <v>#DIV/0!</v>
      </c>
      <c r="AB8" s="770" t="e">
        <f t="shared" ref="AB8:AB47" si="4">D8/H8</f>
        <v>#DIV/0!</v>
      </c>
      <c r="AC8" s="2665"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2665">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5">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5">
        <f t="shared" si="5"/>
        <v>1</v>
      </c>
    </row>
    <row r="15" spans="1:29" ht="71.25">
      <c r="A15" s="437" t="s">
        <v>2542</v>
      </c>
      <c r="B15" s="626" t="s">
        <v>2670</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2543</v>
      </c>
      <c r="Q15" s="1806" t="str">
        <f t="shared" si="6"/>
        <v>办公集聚程度</v>
      </c>
      <c r="R15" s="771" t="s">
        <v>17</v>
      </c>
      <c r="S15" s="772">
        <f t="shared" si="0"/>
        <v>100</v>
      </c>
      <c r="T15" s="771" t="s">
        <v>17</v>
      </c>
      <c r="U15" s="772">
        <f t="shared" si="1"/>
        <v>100</v>
      </c>
      <c r="V15" s="771" t="s">
        <v>17</v>
      </c>
      <c r="W15" s="772">
        <f t="shared" si="2"/>
        <v>100</v>
      </c>
      <c r="X15" s="1809"/>
      <c r="Y15" s="3174" t="s">
        <v>2543</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8">
        <v>1</v>
      </c>
    </row>
    <row r="17" spans="1:29" ht="71.25">
      <c r="A17" s="425"/>
      <c r="B17" s="628" t="s">
        <v>2082</v>
      </c>
      <c r="C17" s="2669"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6"/>
      <c r="M18" s="1127"/>
      <c r="N18" s="1127"/>
      <c r="O18" s="1127"/>
      <c r="P18" s="3182"/>
      <c r="Q18" s="1806"/>
      <c r="R18" s="771"/>
      <c r="S18" s="772"/>
      <c r="T18" s="771"/>
      <c r="U18" s="772"/>
      <c r="V18" s="771"/>
      <c r="W18" s="772"/>
      <c r="X18" s="1809"/>
      <c r="Y18" s="3175"/>
      <c r="Z18" s="1810"/>
      <c r="AA18" s="1807">
        <v>1</v>
      </c>
      <c r="AB18" s="1807">
        <v>1</v>
      </c>
      <c r="AC18" s="2668">
        <v>1</v>
      </c>
    </row>
    <row r="19" spans="1:29" ht="42.75">
      <c r="A19" s="425"/>
      <c r="B19" s="628" t="s">
        <v>2671</v>
      </c>
      <c r="C19" s="2669"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6"/>
      <c r="M20" s="1127"/>
      <c r="N20" s="1127"/>
      <c r="O20" s="1127"/>
      <c r="P20" s="3182"/>
      <c r="Q20" s="1806"/>
      <c r="R20" s="771"/>
      <c r="S20" s="772"/>
      <c r="T20" s="771"/>
      <c r="U20" s="772"/>
      <c r="V20" s="771"/>
      <c r="W20" s="772"/>
      <c r="X20" s="1809"/>
      <c r="Y20" s="3175"/>
      <c r="Z20" s="1810"/>
      <c r="AA20" s="1807">
        <v>1</v>
      </c>
      <c r="AB20" s="1807">
        <v>1</v>
      </c>
      <c r="AC20" s="2668">
        <v>1</v>
      </c>
    </row>
    <row r="21" spans="1:29" ht="28.5">
      <c r="A21" s="425"/>
      <c r="B21" s="630" t="s">
        <v>2672</v>
      </c>
      <c r="C21" s="2669"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8">
        <f t="shared" ref="AC21" si="10">D21/J21</f>
        <v>1</v>
      </c>
    </row>
    <row r="22" spans="1:29" ht="15">
      <c r="A22" s="425"/>
      <c r="B22" s="630"/>
      <c r="C22" s="2670"/>
      <c r="D22" s="445"/>
      <c r="E22" s="444"/>
      <c r="F22" s="445"/>
      <c r="G22" s="2605"/>
      <c r="H22" s="445"/>
      <c r="I22" s="2605"/>
      <c r="J22" s="445"/>
      <c r="K22" s="1379"/>
      <c r="L22" s="1136"/>
      <c r="M22" s="1127"/>
      <c r="N22" s="1127"/>
      <c r="O22" s="1127"/>
      <c r="P22" s="3182"/>
      <c r="Q22" s="1806"/>
      <c r="R22" s="771"/>
      <c r="S22" s="772"/>
      <c r="T22" s="771"/>
      <c r="U22" s="772"/>
      <c r="V22" s="771"/>
      <c r="W22" s="772"/>
      <c r="X22" s="1809"/>
      <c r="Y22" s="3175"/>
      <c r="Z22" s="1810"/>
      <c r="AA22" s="1807">
        <v>1</v>
      </c>
      <c r="AB22" s="1807">
        <v>1</v>
      </c>
      <c r="AC22" s="2668">
        <v>1</v>
      </c>
    </row>
    <row r="23" spans="1:29" ht="42.75">
      <c r="A23" s="425"/>
      <c r="B23" s="628" t="s">
        <v>2673</v>
      </c>
      <c r="C23" s="2669"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6"/>
      <c r="M24" s="1127"/>
      <c r="N24" s="1127"/>
      <c r="O24" s="1127"/>
      <c r="P24" s="3182"/>
      <c r="Q24" s="1806"/>
      <c r="R24" s="771"/>
      <c r="S24" s="772"/>
      <c r="T24" s="771"/>
      <c r="U24" s="772"/>
      <c r="V24" s="771"/>
      <c r="W24" s="772"/>
      <c r="X24" s="1809"/>
      <c r="Y24" s="3175"/>
      <c r="Z24" s="1810"/>
      <c r="AA24" s="1807">
        <v>1</v>
      </c>
      <c r="AB24" s="1807">
        <v>1</v>
      </c>
      <c r="AC24" s="2668">
        <v>1</v>
      </c>
    </row>
    <row r="25" spans="1:29" ht="27">
      <c r="A25" s="401"/>
      <c r="B25" s="628" t="s">
        <v>2674</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8">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8">
        <f t="shared" si="5"/>
        <v>1</v>
      </c>
    </row>
    <row r="28" spans="1:29" s="114" customFormat="1" ht="15">
      <c r="A28" s="428"/>
      <c r="B28" s="628" t="s">
        <v>2675</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8">
        <f t="shared" si="5"/>
        <v>1</v>
      </c>
    </row>
    <row r="33" spans="1:29" ht="15">
      <c r="A33" s="437" t="s">
        <v>2546</v>
      </c>
      <c r="B33" s="71" t="s">
        <v>2676</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176" t="s">
        <v>2548</v>
      </c>
      <c r="Q33" s="1806" t="str">
        <f t="shared" si="11"/>
        <v>建筑类型</v>
      </c>
      <c r="R33" s="771" t="s">
        <v>17</v>
      </c>
      <c r="S33" s="772">
        <f t="shared" si="12"/>
        <v>100</v>
      </c>
      <c r="T33" s="771" t="s">
        <v>17</v>
      </c>
      <c r="U33" s="772">
        <f t="shared" si="13"/>
        <v>100</v>
      </c>
      <c r="V33" s="771" t="s">
        <v>17</v>
      </c>
      <c r="W33" s="772">
        <f t="shared" si="14"/>
        <v>100</v>
      </c>
      <c r="X33" s="1809"/>
      <c r="Y33" s="3179" t="s">
        <v>2548</v>
      </c>
      <c r="Z33" s="1810" t="str">
        <f t="shared" si="15"/>
        <v>建筑类型</v>
      </c>
      <c r="AA33" s="1807">
        <f t="shared" si="3"/>
        <v>1</v>
      </c>
      <c r="AB33" s="1807">
        <f t="shared" si="4"/>
        <v>1</v>
      </c>
      <c r="AC33" s="2668">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8"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8">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8">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8"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5">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2548</v>
      </c>
      <c r="Q39" s="1806" t="str">
        <f t="shared" si="11"/>
        <v>物业管理</v>
      </c>
      <c r="R39" s="771" t="s">
        <v>17</v>
      </c>
      <c r="S39" s="772">
        <f t="shared" si="12"/>
        <v>100</v>
      </c>
      <c r="T39" s="771" t="s">
        <v>17</v>
      </c>
      <c r="U39" s="772">
        <f t="shared" si="13"/>
        <v>100</v>
      </c>
      <c r="V39" s="771" t="s">
        <v>17</v>
      </c>
      <c r="W39" s="772">
        <f t="shared" si="14"/>
        <v>100</v>
      </c>
      <c r="X39" s="1809"/>
      <c r="Y39" s="3179" t="s">
        <v>2548</v>
      </c>
      <c r="Z39" s="1810" t="str">
        <f t="shared" si="15"/>
        <v>物业管理</v>
      </c>
      <c r="AA39" s="1807">
        <f t="shared" si="3"/>
        <v>1</v>
      </c>
      <c r="AB39" s="1807">
        <f t="shared" si="4"/>
        <v>1</v>
      </c>
      <c r="AC39" s="2668">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8">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8">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8">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8">
        <f t="shared" si="5"/>
        <v>1</v>
      </c>
    </row>
    <row r="44" spans="1:29" ht="15">
      <c r="A44" s="469"/>
      <c r="B44" s="419" t="s">
        <v>2559</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8">
        <f t="shared" si="5"/>
        <v>1</v>
      </c>
    </row>
    <row r="48" spans="1:29" ht="15">
      <c r="A48" s="476" t="s">
        <v>2560</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5"/>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2568</v>
      </c>
      <c r="B61" s="513"/>
      <c r="C61" s="514"/>
      <c r="D61" s="515"/>
      <c r="E61" s="515"/>
      <c r="F61" s="515"/>
      <c r="G61" s="515"/>
      <c r="H61" s="515"/>
      <c r="I61" s="515"/>
      <c r="J61" s="515"/>
      <c r="K61" s="515"/>
      <c r="L61" s="515"/>
      <c r="M61" s="516"/>
      <c r="N61" s="515"/>
      <c r="O61" s="516"/>
      <c r="P61" s="2676"/>
      <c r="Q61" s="501"/>
    </row>
    <row r="62" spans="1:29" s="114" customFormat="1" ht="15">
      <c r="A62" s="518" t="s">
        <v>2533</v>
      </c>
      <c r="B62" s="507"/>
      <c r="C62" s="519" t="s">
        <v>2635</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2571</v>
      </c>
      <c r="B64" s="525" t="s">
        <v>2537</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8"/>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2682</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2546</v>
      </c>
      <c r="B101" s="525" t="s">
        <v>2595</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2597</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2599</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2600</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2601</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3" t="s">
        <v>2684</v>
      </c>
      <c r="C119" s="580"/>
      <c r="D119" s="580"/>
      <c r="E119" s="580"/>
      <c r="F119" s="580"/>
      <c r="G119" s="580"/>
      <c r="H119" s="580"/>
      <c r="I119" s="580"/>
      <c r="J119" s="580"/>
      <c r="K119" s="580"/>
      <c r="L119" s="2683"/>
      <c r="M119" s="2684"/>
      <c r="N119" s="1149"/>
      <c r="O119" s="1149"/>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2603</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2685</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0"/>
      <c r="D2" s="1120"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2646.3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9" t="s">
        <v>2686</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2671</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2672</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2673</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2546</v>
      </c>
      <c r="B29" s="71" t="s">
        <v>2676</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19" t="s">
        <v>2548</v>
      </c>
      <c r="Q29" s="1806" t="str">
        <f t="shared" si="11"/>
        <v>建筑类型</v>
      </c>
      <c r="R29" s="771" t="s">
        <v>17</v>
      </c>
      <c r="S29" s="772">
        <f t="shared" si="12"/>
        <v>100</v>
      </c>
      <c r="T29" s="771" t="s">
        <v>17</v>
      </c>
      <c r="U29" s="772">
        <f t="shared" si="13"/>
        <v>100</v>
      </c>
      <c r="V29" s="771" t="s">
        <v>17</v>
      </c>
      <c r="W29" s="772">
        <f t="shared" si="14"/>
        <v>100</v>
      </c>
      <c r="X29" s="1809"/>
      <c r="Y29" s="3179"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2548</v>
      </c>
      <c r="Q35" s="1806" t="str">
        <f t="shared" si="11"/>
        <v>市政基础设施</v>
      </c>
      <c r="R35" s="771" t="s">
        <v>17</v>
      </c>
      <c r="S35" s="772">
        <f t="shared" si="12"/>
        <v>100</v>
      </c>
      <c r="T35" s="771" t="s">
        <v>17</v>
      </c>
      <c r="U35" s="772">
        <f t="shared" si="13"/>
        <v>100</v>
      </c>
      <c r="V35" s="771" t="s">
        <v>17</v>
      </c>
      <c r="W35" s="772">
        <f t="shared" si="14"/>
        <v>100</v>
      </c>
      <c r="X35" s="1809"/>
      <c r="Y35" s="3179"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0"/>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0"/>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97" t="s">
        <v>2520</v>
      </c>
      <c r="S4" s="3198"/>
      <c r="T4" s="3197" t="s">
        <v>2521</v>
      </c>
      <c r="U4" s="3198"/>
      <c r="V4" s="3203" t="s">
        <v>2522</v>
      </c>
      <c r="W4" s="3203"/>
      <c r="X4" s="2934"/>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1"/>
      <c r="L5" s="1126"/>
      <c r="M5" s="1127"/>
      <c r="N5" s="1127"/>
      <c r="O5" s="1127"/>
      <c r="P5" s="3193"/>
      <c r="Q5" s="3194"/>
      <c r="R5" s="3199"/>
      <c r="S5" s="3200"/>
      <c r="T5" s="3199"/>
      <c r="U5" s="3200"/>
      <c r="V5" s="3203"/>
      <c r="W5" s="3203"/>
      <c r="X5" s="2934"/>
      <c r="Y5" s="3199"/>
      <c r="Z5" s="3200"/>
      <c r="AA5" s="3185"/>
      <c r="AB5" s="3185"/>
      <c r="AC5" s="3185"/>
    </row>
    <row r="6" spans="1:29" ht="15.75" thickBot="1">
      <c r="A6" s="403"/>
      <c r="B6" s="404"/>
      <c r="C6" s="3204" t="s">
        <v>2529</v>
      </c>
      <c r="D6" s="3205"/>
      <c r="E6" s="3211" t="s">
        <v>2529</v>
      </c>
      <c r="F6" s="3212"/>
      <c r="G6" s="3204" t="s">
        <v>2529</v>
      </c>
      <c r="H6" s="3205"/>
      <c r="I6" s="3204" t="s">
        <v>2529</v>
      </c>
      <c r="J6" s="3205"/>
      <c r="K6" s="2591" t="s">
        <v>2530</v>
      </c>
      <c r="L6" s="1126"/>
      <c r="M6" s="1127"/>
      <c r="N6" s="1127"/>
      <c r="O6" s="1127"/>
      <c r="P6" s="3195"/>
      <c r="Q6" s="3196"/>
      <c r="R6" s="3199"/>
      <c r="S6" s="3200"/>
      <c r="T6" s="3201"/>
      <c r="U6" s="3202"/>
      <c r="V6" s="3203"/>
      <c r="W6" s="3203"/>
      <c r="X6" s="2934"/>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208" t="s">
        <v>2535</v>
      </c>
      <c r="Q8" s="3209"/>
      <c r="R8" s="767" t="s">
        <v>23</v>
      </c>
      <c r="S8" s="768">
        <f t="shared" si="0"/>
        <v>0</v>
      </c>
      <c r="T8" s="767" t="s">
        <v>23</v>
      </c>
      <c r="U8" s="768">
        <f t="shared" si="1"/>
        <v>0</v>
      </c>
      <c r="V8" s="767" t="s">
        <v>23</v>
      </c>
      <c r="W8" s="768">
        <f t="shared" si="2"/>
        <v>0</v>
      </c>
      <c r="X8" s="769"/>
      <c r="Y8" s="3208" t="s">
        <v>2535</v>
      </c>
      <c r="Z8" s="3209"/>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3" t="s">
        <v>2538</v>
      </c>
      <c r="Q9" s="2920" t="str">
        <f t="shared" ref="Q9:Q15" si="6">B9</f>
        <v>用途</v>
      </c>
      <c r="R9" s="767" t="s">
        <v>17</v>
      </c>
      <c r="S9" s="768">
        <f t="shared" si="0"/>
        <v>100</v>
      </c>
      <c r="T9" s="767" t="s">
        <v>17</v>
      </c>
      <c r="U9" s="768">
        <f t="shared" si="1"/>
        <v>100</v>
      </c>
      <c r="V9" s="767" t="s">
        <v>17</v>
      </c>
      <c r="W9" s="768">
        <f t="shared" si="2"/>
        <v>100</v>
      </c>
      <c r="X9" s="769"/>
      <c r="Y9" s="3024" t="s">
        <v>2539</v>
      </c>
      <c r="Z9" s="2921" t="str">
        <f t="shared" ref="Z9:Z15" si="7">Q9</f>
        <v>用途</v>
      </c>
      <c r="AA9" s="770">
        <f t="shared" si="3"/>
        <v>1</v>
      </c>
      <c r="AB9" s="770">
        <f t="shared" si="4"/>
        <v>1</v>
      </c>
      <c r="AC9" s="770">
        <f t="shared" si="5"/>
        <v>1</v>
      </c>
    </row>
    <row r="10" spans="1:29" s="424" customFormat="1" ht="27">
      <c r="A10" s="418"/>
      <c r="B10" s="2926"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20" t="str">
        <f t="shared" si="6"/>
        <v>土地使用年限（年）</v>
      </c>
      <c r="R10" s="767" t="s">
        <v>17</v>
      </c>
      <c r="S10" s="768">
        <f t="shared" si="0"/>
        <v>100</v>
      </c>
      <c r="T10" s="767" t="s">
        <v>17</v>
      </c>
      <c r="U10" s="768">
        <f t="shared" si="1"/>
        <v>100</v>
      </c>
      <c r="V10" s="767" t="s">
        <v>17</v>
      </c>
      <c r="W10" s="768">
        <f t="shared" si="2"/>
        <v>100</v>
      </c>
      <c r="X10" s="769"/>
      <c r="Y10" s="3024"/>
      <c r="Z10" s="2921" t="str">
        <f t="shared" si="7"/>
        <v>土地使用年限（年）</v>
      </c>
      <c r="AA10" s="770">
        <f t="shared" si="3"/>
        <v>1</v>
      </c>
      <c r="AB10" s="770">
        <f t="shared" si="4"/>
        <v>1</v>
      </c>
      <c r="AC10" s="770">
        <f t="shared" si="5"/>
        <v>1</v>
      </c>
    </row>
    <row r="11" spans="1:29" ht="15">
      <c r="A11" s="425"/>
      <c r="B11" s="2926"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20" t="str">
        <f t="shared" si="6"/>
        <v>容积率</v>
      </c>
      <c r="R11" s="767" t="s">
        <v>21</v>
      </c>
      <c r="S11" s="768" t="e">
        <f t="shared" si="0"/>
        <v>#N/A</v>
      </c>
      <c r="T11" s="767" t="s">
        <v>21</v>
      </c>
      <c r="U11" s="768" t="e">
        <f t="shared" si="1"/>
        <v>#N/A</v>
      </c>
      <c r="V11" s="767" t="s">
        <v>21</v>
      </c>
      <c r="W11" s="768" t="e">
        <f t="shared" si="2"/>
        <v>#N/A</v>
      </c>
      <c r="X11" s="769"/>
      <c r="Y11" s="3024"/>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3"/>
      <c r="Q12" s="2920">
        <f t="shared" si="6"/>
        <v>111</v>
      </c>
      <c r="R12" s="767" t="s">
        <v>21</v>
      </c>
      <c r="S12" s="768">
        <f t="shared" si="0"/>
        <v>100</v>
      </c>
      <c r="T12" s="767" t="s">
        <v>21</v>
      </c>
      <c r="U12" s="768">
        <f t="shared" si="1"/>
        <v>100</v>
      </c>
      <c r="V12" s="767" t="s">
        <v>21</v>
      </c>
      <c r="W12" s="768">
        <f t="shared" si="2"/>
        <v>100</v>
      </c>
      <c r="X12" s="769"/>
      <c r="Y12" s="3024"/>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3"/>
      <c r="Q13" s="2920">
        <f t="shared" si="6"/>
        <v>111</v>
      </c>
      <c r="R13" s="767" t="s">
        <v>21</v>
      </c>
      <c r="S13" s="768">
        <f t="shared" si="0"/>
        <v>100</v>
      </c>
      <c r="T13" s="767" t="s">
        <v>21</v>
      </c>
      <c r="U13" s="768">
        <f t="shared" si="1"/>
        <v>100</v>
      </c>
      <c r="V13" s="767" t="s">
        <v>21</v>
      </c>
      <c r="W13" s="768">
        <f t="shared" si="2"/>
        <v>100</v>
      </c>
      <c r="X13" s="769"/>
      <c r="Y13" s="3024"/>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3"/>
      <c r="Q14" s="2920">
        <f t="shared" si="6"/>
        <v>111</v>
      </c>
      <c r="R14" s="767" t="s">
        <v>21</v>
      </c>
      <c r="S14" s="768">
        <f t="shared" si="0"/>
        <v>100</v>
      </c>
      <c r="T14" s="767" t="s">
        <v>21</v>
      </c>
      <c r="U14" s="768">
        <f t="shared" si="1"/>
        <v>100</v>
      </c>
      <c r="V14" s="767" t="s">
        <v>21</v>
      </c>
      <c r="W14" s="768">
        <f t="shared" si="2"/>
        <v>100</v>
      </c>
      <c r="X14" s="769"/>
      <c r="Y14" s="3024"/>
      <c r="Z14" s="2921">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2932" t="str">
        <f t="shared" si="6"/>
        <v>居住社区成熟度</v>
      </c>
      <c r="R15" s="771" t="s">
        <v>21</v>
      </c>
      <c r="S15" s="772">
        <f t="shared" si="0"/>
        <v>100</v>
      </c>
      <c r="T15" s="771" t="s">
        <v>21</v>
      </c>
      <c r="U15" s="772">
        <f t="shared" si="1"/>
        <v>100</v>
      </c>
      <c r="V15" s="771" t="s">
        <v>21</v>
      </c>
      <c r="W15" s="772">
        <f t="shared" si="2"/>
        <v>100</v>
      </c>
      <c r="X15" s="2934"/>
      <c r="Y15" s="3174" t="s">
        <v>2543</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6"/>
      <c r="M16" s="1127"/>
      <c r="N16" s="1127"/>
      <c r="O16" s="1127"/>
      <c r="P16" s="3182"/>
      <c r="Q16" s="2932"/>
      <c r="R16" s="771"/>
      <c r="S16" s="772"/>
      <c r="T16" s="771"/>
      <c r="U16" s="772"/>
      <c r="V16" s="771"/>
      <c r="W16" s="772"/>
      <c r="X16" s="2934"/>
      <c r="Y16" s="3175"/>
      <c r="Z16" s="2935"/>
      <c r="AA16" s="2933">
        <v>1</v>
      </c>
      <c r="AB16" s="2933">
        <v>1</v>
      </c>
      <c r="AC16" s="2933">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2" t="str">
        <f>B17</f>
        <v>交通便捷度</v>
      </c>
      <c r="R17" s="771" t="s">
        <v>21</v>
      </c>
      <c r="S17" s="772">
        <f>F17</f>
        <v>100</v>
      </c>
      <c r="T17" s="771" t="s">
        <v>21</v>
      </c>
      <c r="U17" s="772">
        <f>H17</f>
        <v>100</v>
      </c>
      <c r="V17" s="771" t="s">
        <v>21</v>
      </c>
      <c r="W17" s="772">
        <f>J17</f>
        <v>100</v>
      </c>
      <c r="X17" s="2934"/>
      <c r="Y17" s="3175"/>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6"/>
      <c r="M18" s="1127"/>
      <c r="N18" s="1127"/>
      <c r="O18" s="1127"/>
      <c r="P18" s="3182"/>
      <c r="Q18" s="2932"/>
      <c r="R18" s="771"/>
      <c r="S18" s="772"/>
      <c r="T18" s="771"/>
      <c r="U18" s="772"/>
      <c r="V18" s="771"/>
      <c r="W18" s="772"/>
      <c r="X18" s="2934"/>
      <c r="Y18" s="3175"/>
      <c r="Z18" s="2935"/>
      <c r="AA18" s="2933">
        <v>1</v>
      </c>
      <c r="AB18" s="2933">
        <v>1</v>
      </c>
      <c r="AC18" s="2933">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2" t="str">
        <f>B19</f>
        <v>公共配套设施</v>
      </c>
      <c r="R19" s="771" t="s">
        <v>21</v>
      </c>
      <c r="S19" s="772">
        <f>F19</f>
        <v>100</v>
      </c>
      <c r="T19" s="771" t="s">
        <v>21</v>
      </c>
      <c r="U19" s="772">
        <f>H19</f>
        <v>100</v>
      </c>
      <c r="V19" s="771" t="s">
        <v>21</v>
      </c>
      <c r="W19" s="772">
        <f>J19</f>
        <v>100</v>
      </c>
      <c r="X19" s="2934"/>
      <c r="Y19" s="3175"/>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6"/>
      <c r="M20" s="1127"/>
      <c r="N20" s="1127"/>
      <c r="O20" s="1127"/>
      <c r="P20" s="3182"/>
      <c r="Q20" s="2932"/>
      <c r="R20" s="771"/>
      <c r="S20" s="772"/>
      <c r="T20" s="771"/>
      <c r="U20" s="772"/>
      <c r="V20" s="771"/>
      <c r="W20" s="772"/>
      <c r="X20" s="2934"/>
      <c r="Y20" s="3175"/>
      <c r="Z20" s="2935"/>
      <c r="AA20" s="2933">
        <v>1</v>
      </c>
      <c r="AB20" s="2933">
        <v>1</v>
      </c>
      <c r="AC20" s="2933">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2" t="str">
        <f>B21</f>
        <v>基础设施水平</v>
      </c>
      <c r="R21" s="771" t="s">
        <v>17</v>
      </c>
      <c r="S21" s="772">
        <f>F21</f>
        <v>100</v>
      </c>
      <c r="T21" s="771" t="s">
        <v>17</v>
      </c>
      <c r="U21" s="772">
        <f>H21</f>
        <v>100</v>
      </c>
      <c r="V21" s="771" t="s">
        <v>17</v>
      </c>
      <c r="W21" s="772">
        <f>J21</f>
        <v>100</v>
      </c>
      <c r="X21" s="2934"/>
      <c r="Y21" s="3175"/>
      <c r="Z21" s="2935" t="str">
        <f>Q21</f>
        <v>基础设施水平</v>
      </c>
      <c r="AA21" s="2933">
        <f t="shared" ref="AA21" si="8">D21/F21</f>
        <v>1</v>
      </c>
      <c r="AB21" s="2933">
        <f t="shared" ref="AB21" si="9">D21/H21</f>
        <v>1</v>
      </c>
      <c r="AC21" s="2933">
        <f t="shared" ref="AC21" si="10">D21/J21</f>
        <v>1</v>
      </c>
    </row>
    <row r="22" spans="1:29" ht="15">
      <c r="A22" s="425"/>
      <c r="B22" s="1380"/>
      <c r="C22" s="2602"/>
      <c r="D22" s="445"/>
      <c r="E22" s="444"/>
      <c r="F22" s="445"/>
      <c r="G22" s="2605"/>
      <c r="H22" s="445"/>
      <c r="I22" s="444"/>
      <c r="J22" s="445"/>
      <c r="K22" s="2606"/>
      <c r="L22" s="1136"/>
      <c r="M22" s="1127"/>
      <c r="N22" s="1127"/>
      <c r="O22" s="1127"/>
      <c r="P22" s="3182"/>
      <c r="Q22" s="2932"/>
      <c r="R22" s="771"/>
      <c r="S22" s="772"/>
      <c r="T22" s="771"/>
      <c r="U22" s="772"/>
      <c r="V22" s="771"/>
      <c r="W22" s="772"/>
      <c r="X22" s="2934"/>
      <c r="Y22" s="3175"/>
      <c r="Z22" s="2935"/>
      <c r="AA22" s="2933">
        <v>1</v>
      </c>
      <c r="AB22" s="2933">
        <v>1</v>
      </c>
      <c r="AC22" s="2933">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2" t="str">
        <f>B23</f>
        <v>自然及人文环境</v>
      </c>
      <c r="R23" s="771" t="s">
        <v>21</v>
      </c>
      <c r="S23" s="772">
        <f>F23</f>
        <v>100</v>
      </c>
      <c r="T23" s="771" t="s">
        <v>21</v>
      </c>
      <c r="U23" s="772">
        <f>H23</f>
        <v>100</v>
      </c>
      <c r="V23" s="771" t="s">
        <v>21</v>
      </c>
      <c r="W23" s="772">
        <f>J23</f>
        <v>100</v>
      </c>
      <c r="X23" s="2934"/>
      <c r="Y23" s="3175"/>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6"/>
      <c r="M24" s="1127"/>
      <c r="N24" s="1127"/>
      <c r="O24" s="1127"/>
      <c r="P24" s="3182"/>
      <c r="Q24" s="2932"/>
      <c r="R24" s="771"/>
      <c r="S24" s="772"/>
      <c r="T24" s="771"/>
      <c r="U24" s="772"/>
      <c r="V24" s="771"/>
      <c r="W24" s="772"/>
      <c r="X24" s="2934"/>
      <c r="Y24" s="3175"/>
      <c r="Z24" s="2935"/>
      <c r="AA24" s="2933">
        <v>1</v>
      </c>
      <c r="AB24" s="2933">
        <v>1</v>
      </c>
      <c r="AC24" s="2933">
        <v>1</v>
      </c>
    </row>
    <row r="25" spans="1:29" ht="15">
      <c r="A25" s="425"/>
      <c r="B25" s="2926"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2"/>
      <c r="Q25" s="2932" t="str">
        <f t="shared" ref="Q25:Q46" si="11">B25</f>
        <v>楼层-1</v>
      </c>
      <c r="R25" s="771" t="s">
        <v>21</v>
      </c>
      <c r="S25" s="772">
        <f t="shared" ref="S25:S46" si="12">F25</f>
        <v>100</v>
      </c>
      <c r="T25" s="771" t="s">
        <v>21</v>
      </c>
      <c r="U25" s="772">
        <f t="shared" ref="U25:U46" si="13">H25</f>
        <v>100</v>
      </c>
      <c r="V25" s="771" t="s">
        <v>21</v>
      </c>
      <c r="W25" s="772">
        <f t="shared" ref="W25:W46" si="14">J25</f>
        <v>100</v>
      </c>
      <c r="X25" s="2934"/>
      <c r="Y25" s="3175"/>
      <c r="Z25" s="2935" t="str">
        <f>Q25</f>
        <v>楼层-1</v>
      </c>
      <c r="AA25" s="2933">
        <f t="shared" ref="AA25:AA46" si="15">D25/F25</f>
        <v>1</v>
      </c>
      <c r="AB25" s="2933">
        <f t="shared" ref="AB25:AB46" si="16">D25/H25</f>
        <v>1</v>
      </c>
      <c r="AC25" s="2933">
        <f t="shared" ref="AC25:AC46" si="17">D25/J25</f>
        <v>1</v>
      </c>
    </row>
    <row r="26" spans="1:29" ht="15">
      <c r="A26" s="425"/>
      <c r="B26" s="2926"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2"/>
      <c r="Q26" s="2932" t="str">
        <f t="shared" si="11"/>
        <v>朝向</v>
      </c>
      <c r="R26" s="771" t="s">
        <v>21</v>
      </c>
      <c r="S26" s="772">
        <f t="shared" si="12"/>
        <v>100</v>
      </c>
      <c r="T26" s="771" t="s">
        <v>21</v>
      </c>
      <c r="U26" s="772">
        <f t="shared" si="13"/>
        <v>100</v>
      </c>
      <c r="V26" s="771" t="s">
        <v>21</v>
      </c>
      <c r="W26" s="772">
        <f t="shared" si="14"/>
        <v>100</v>
      </c>
      <c r="X26" s="2934"/>
      <c r="Y26" s="3175"/>
      <c r="Z26" s="2935" t="str">
        <f>Q26</f>
        <v>朝向</v>
      </c>
      <c r="AA26" s="2933">
        <f t="shared" si="15"/>
        <v>1</v>
      </c>
      <c r="AB26" s="2933">
        <f t="shared" si="16"/>
        <v>1</v>
      </c>
      <c r="AC26" s="2933">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2"/>
      <c r="Q27" s="2920">
        <f t="shared" si="11"/>
        <v>111</v>
      </c>
      <c r="R27" s="767" t="s">
        <v>21</v>
      </c>
      <c r="S27" s="768">
        <f t="shared" si="12"/>
        <v>100</v>
      </c>
      <c r="T27" s="767" t="s">
        <v>21</v>
      </c>
      <c r="U27" s="768">
        <f t="shared" si="13"/>
        <v>100</v>
      </c>
      <c r="V27" s="767" t="s">
        <v>21</v>
      </c>
      <c r="W27" s="768">
        <f t="shared" si="14"/>
        <v>100</v>
      </c>
      <c r="X27" s="769"/>
      <c r="Y27" s="3175"/>
      <c r="Z27" s="2921">
        <f>Q27</f>
        <v>111</v>
      </c>
      <c r="AA27" s="2933">
        <f t="shared" si="15"/>
        <v>1</v>
      </c>
      <c r="AB27" s="2933">
        <f t="shared" si="16"/>
        <v>1</v>
      </c>
      <c r="AC27" s="2933">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2"/>
      <c r="Q28" s="2932">
        <f t="shared" si="11"/>
        <v>111</v>
      </c>
      <c r="R28" s="771" t="s">
        <v>21</v>
      </c>
      <c r="S28" s="772">
        <f t="shared" si="12"/>
        <v>100</v>
      </c>
      <c r="T28" s="771" t="s">
        <v>21</v>
      </c>
      <c r="U28" s="772">
        <f t="shared" si="13"/>
        <v>100</v>
      </c>
      <c r="V28" s="771" t="s">
        <v>21</v>
      </c>
      <c r="W28" s="772">
        <f t="shared" si="14"/>
        <v>100</v>
      </c>
      <c r="X28" s="2934"/>
      <c r="Y28" s="3175"/>
      <c r="Z28" s="2935">
        <f t="shared" ref="Z28:Z46" si="18">Q28</f>
        <v>111</v>
      </c>
      <c r="AA28" s="2933">
        <f t="shared" si="15"/>
        <v>1</v>
      </c>
      <c r="AB28" s="2933">
        <f t="shared" si="16"/>
        <v>1</v>
      </c>
      <c r="AC28" s="2933">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2"/>
      <c r="Q29" s="2932">
        <f t="shared" si="11"/>
        <v>111</v>
      </c>
      <c r="R29" s="771" t="s">
        <v>21</v>
      </c>
      <c r="S29" s="772">
        <f t="shared" si="12"/>
        <v>100</v>
      </c>
      <c r="T29" s="771" t="s">
        <v>21</v>
      </c>
      <c r="U29" s="772">
        <f t="shared" si="13"/>
        <v>100</v>
      </c>
      <c r="V29" s="771" t="s">
        <v>21</v>
      </c>
      <c r="W29" s="772">
        <f t="shared" si="14"/>
        <v>100</v>
      </c>
      <c r="X29" s="2934"/>
      <c r="Y29" s="3175"/>
      <c r="Z29" s="2935">
        <f t="shared" si="18"/>
        <v>111</v>
      </c>
      <c r="AA29" s="2933">
        <f t="shared" si="15"/>
        <v>1</v>
      </c>
      <c r="AB29" s="2933">
        <f t="shared" si="16"/>
        <v>1</v>
      </c>
      <c r="AC29" s="2933">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2"/>
      <c r="Q30" s="2932">
        <f t="shared" si="11"/>
        <v>111</v>
      </c>
      <c r="R30" s="771" t="s">
        <v>21</v>
      </c>
      <c r="S30" s="772">
        <f t="shared" si="12"/>
        <v>100</v>
      </c>
      <c r="T30" s="771" t="s">
        <v>21</v>
      </c>
      <c r="U30" s="772">
        <f t="shared" si="13"/>
        <v>100</v>
      </c>
      <c r="V30" s="771" t="s">
        <v>21</v>
      </c>
      <c r="W30" s="772">
        <f t="shared" si="14"/>
        <v>100</v>
      </c>
      <c r="X30" s="2934"/>
      <c r="Y30" s="3175"/>
      <c r="Z30" s="2935">
        <f t="shared" si="18"/>
        <v>111</v>
      </c>
      <c r="AA30" s="2933">
        <f t="shared" si="15"/>
        <v>1</v>
      </c>
      <c r="AB30" s="2933">
        <f t="shared" si="16"/>
        <v>1</v>
      </c>
      <c r="AC30" s="2933">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2"/>
      <c r="Q31" s="2932">
        <f t="shared" si="11"/>
        <v>111</v>
      </c>
      <c r="R31" s="771" t="s">
        <v>21</v>
      </c>
      <c r="S31" s="772">
        <f t="shared" si="12"/>
        <v>100</v>
      </c>
      <c r="T31" s="771" t="s">
        <v>21</v>
      </c>
      <c r="U31" s="772">
        <f t="shared" si="13"/>
        <v>100</v>
      </c>
      <c r="V31" s="771" t="s">
        <v>21</v>
      </c>
      <c r="W31" s="772">
        <f t="shared" si="14"/>
        <v>100</v>
      </c>
      <c r="X31" s="2934"/>
      <c r="Y31" s="3175"/>
      <c r="Z31" s="2935">
        <f t="shared" si="18"/>
        <v>111</v>
      </c>
      <c r="AA31" s="2933">
        <f t="shared" si="15"/>
        <v>1</v>
      </c>
      <c r="AB31" s="2933">
        <f t="shared" si="16"/>
        <v>1</v>
      </c>
      <c r="AC31" s="2933">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6" t="s">
        <v>2548</v>
      </c>
      <c r="Q32" s="2932" t="str">
        <f t="shared" si="11"/>
        <v>建筑类型</v>
      </c>
      <c r="R32" s="771" t="s">
        <v>21</v>
      </c>
      <c r="S32" s="772">
        <f t="shared" si="12"/>
        <v>100</v>
      </c>
      <c r="T32" s="771" t="s">
        <v>21</v>
      </c>
      <c r="U32" s="772">
        <f t="shared" si="13"/>
        <v>100</v>
      </c>
      <c r="V32" s="771" t="s">
        <v>21</v>
      </c>
      <c r="W32" s="772">
        <f t="shared" si="14"/>
        <v>100</v>
      </c>
      <c r="X32" s="2934"/>
      <c r="Y32" s="3179" t="s">
        <v>2548</v>
      </c>
      <c r="Z32" s="2935" t="str">
        <f t="shared" si="18"/>
        <v>建筑类型</v>
      </c>
      <c r="AA32" s="2933">
        <f t="shared" si="15"/>
        <v>1</v>
      </c>
      <c r="AB32" s="2933">
        <f t="shared" si="16"/>
        <v>1</v>
      </c>
      <c r="AC32" s="2933">
        <f t="shared" si="17"/>
        <v>1</v>
      </c>
    </row>
    <row r="33" spans="1:29" s="468" customFormat="1" ht="15">
      <c r="A33" s="465"/>
      <c r="B33" s="2926"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3" t="e">
        <f t="shared" si="15"/>
        <v>#N/A</v>
      </c>
      <c r="AB33" s="2933" t="e">
        <f t="shared" si="16"/>
        <v>#N/A</v>
      </c>
      <c r="AC33" s="2933" t="e">
        <f t="shared" si="17"/>
        <v>#N/A</v>
      </c>
    </row>
    <row r="34" spans="1:29" ht="15">
      <c r="A34" s="469"/>
      <c r="B34" s="2926"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77"/>
      <c r="Q34" s="2932" t="str">
        <f t="shared" si="11"/>
        <v>建筑结构</v>
      </c>
      <c r="R34" s="771" t="s">
        <v>21</v>
      </c>
      <c r="S34" s="772">
        <f t="shared" si="12"/>
        <v>100</v>
      </c>
      <c r="T34" s="771" t="s">
        <v>21</v>
      </c>
      <c r="U34" s="772">
        <f t="shared" si="13"/>
        <v>100</v>
      </c>
      <c r="V34" s="771" t="s">
        <v>21</v>
      </c>
      <c r="W34" s="772">
        <f t="shared" si="14"/>
        <v>100</v>
      </c>
      <c r="X34" s="2934"/>
      <c r="Y34" s="3179"/>
      <c r="Z34" s="2935" t="str">
        <f t="shared" si="18"/>
        <v>建筑结构</v>
      </c>
      <c r="AA34" s="2933">
        <f t="shared" si="15"/>
        <v>1</v>
      </c>
      <c r="AB34" s="2933">
        <f t="shared" si="16"/>
        <v>1</v>
      </c>
      <c r="AC34" s="2933">
        <f t="shared" si="17"/>
        <v>1</v>
      </c>
    </row>
    <row r="35" spans="1:29" ht="15">
      <c r="A35" s="469"/>
      <c r="B35" s="2926"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77"/>
      <c r="Q35" s="2932" t="str">
        <f t="shared" si="11"/>
        <v>建筑品质</v>
      </c>
      <c r="R35" s="771" t="s">
        <v>21</v>
      </c>
      <c r="S35" s="772">
        <f t="shared" si="12"/>
        <v>100</v>
      </c>
      <c r="T35" s="771" t="s">
        <v>21</v>
      </c>
      <c r="U35" s="772">
        <f t="shared" si="13"/>
        <v>100</v>
      </c>
      <c r="V35" s="771" t="s">
        <v>21</v>
      </c>
      <c r="W35" s="772">
        <f t="shared" si="14"/>
        <v>100</v>
      </c>
      <c r="X35" s="2934"/>
      <c r="Y35" s="3179"/>
      <c r="Z35" s="2935" t="str">
        <f t="shared" si="18"/>
        <v>建筑品质</v>
      </c>
      <c r="AA35" s="2933">
        <f t="shared" si="15"/>
        <v>1</v>
      </c>
      <c r="AB35" s="2933">
        <f t="shared" si="16"/>
        <v>1</v>
      </c>
      <c r="AC35" s="2933">
        <f t="shared" si="17"/>
        <v>1</v>
      </c>
    </row>
    <row r="36" spans="1:29" ht="15">
      <c r="A36" s="469"/>
      <c r="B36" s="2926"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77"/>
      <c r="Q36" s="2932" t="str">
        <f t="shared" si="11"/>
        <v>公共部分装修</v>
      </c>
      <c r="R36" s="771" t="s">
        <v>21</v>
      </c>
      <c r="S36" s="772">
        <f t="shared" si="12"/>
        <v>100</v>
      </c>
      <c r="T36" s="771" t="s">
        <v>21</v>
      </c>
      <c r="U36" s="772">
        <f t="shared" si="13"/>
        <v>100</v>
      </c>
      <c r="V36" s="771" t="s">
        <v>21</v>
      </c>
      <c r="W36" s="772">
        <f t="shared" si="14"/>
        <v>100</v>
      </c>
      <c r="X36" s="2934"/>
      <c r="Y36" s="3179"/>
      <c r="Z36" s="2935" t="str">
        <f t="shared" si="18"/>
        <v>公共部分装修</v>
      </c>
      <c r="AA36" s="2933">
        <f t="shared" si="15"/>
        <v>1</v>
      </c>
      <c r="AB36" s="2933">
        <f t="shared" si="16"/>
        <v>1</v>
      </c>
      <c r="AC36" s="2933">
        <f t="shared" si="17"/>
        <v>1</v>
      </c>
    </row>
    <row r="37" spans="1:29" s="114" customFormat="1" ht="15">
      <c r="A37" s="470"/>
      <c r="B37" s="2926"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20" t="str">
        <f t="shared" si="11"/>
        <v>成新度</v>
      </c>
      <c r="R37" s="767" t="s">
        <v>21</v>
      </c>
      <c r="S37" s="768" t="e">
        <f t="shared" si="12"/>
        <v>#N/A</v>
      </c>
      <c r="T37" s="767" t="s">
        <v>21</v>
      </c>
      <c r="U37" s="768" t="e">
        <f t="shared" si="13"/>
        <v>#N/A</v>
      </c>
      <c r="V37" s="767" t="s">
        <v>21</v>
      </c>
      <c r="W37" s="768" t="e">
        <f t="shared" si="14"/>
        <v>#N/A</v>
      </c>
      <c r="X37" s="769"/>
      <c r="Y37" s="3179"/>
      <c r="Z37" s="2921" t="str">
        <f t="shared" si="18"/>
        <v>成新度</v>
      </c>
      <c r="AA37" s="770" t="e">
        <f t="shared" si="15"/>
        <v>#N/A</v>
      </c>
      <c r="AB37" s="770" t="e">
        <f t="shared" si="16"/>
        <v>#N/A</v>
      </c>
      <c r="AC37" s="770" t="e">
        <f t="shared" si="17"/>
        <v>#N/A</v>
      </c>
    </row>
    <row r="38" spans="1:29" ht="15">
      <c r="A38" s="469"/>
      <c r="B38" s="2926"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77" t="s">
        <v>2548</v>
      </c>
      <c r="Q38" s="2932" t="str">
        <f t="shared" si="11"/>
        <v>物业管理</v>
      </c>
      <c r="R38" s="771" t="s">
        <v>21</v>
      </c>
      <c r="S38" s="772">
        <f t="shared" si="12"/>
        <v>100</v>
      </c>
      <c r="T38" s="771" t="s">
        <v>21</v>
      </c>
      <c r="U38" s="772">
        <f t="shared" si="13"/>
        <v>100</v>
      </c>
      <c r="V38" s="771" t="s">
        <v>21</v>
      </c>
      <c r="W38" s="772">
        <f t="shared" si="14"/>
        <v>100</v>
      </c>
      <c r="X38" s="2934"/>
      <c r="Y38" s="3179" t="s">
        <v>2548</v>
      </c>
      <c r="Z38" s="2935" t="str">
        <f t="shared" si="18"/>
        <v>物业管理</v>
      </c>
      <c r="AA38" s="2933">
        <f t="shared" si="15"/>
        <v>1</v>
      </c>
      <c r="AB38" s="2933">
        <f t="shared" si="16"/>
        <v>1</v>
      </c>
      <c r="AC38" s="2933">
        <f t="shared" si="17"/>
        <v>1</v>
      </c>
    </row>
    <row r="39" spans="1:29" ht="15">
      <c r="A39" s="469"/>
      <c r="B39" s="2926"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77"/>
      <c r="Q39" s="2932" t="str">
        <f t="shared" si="11"/>
        <v>市政基础设施</v>
      </c>
      <c r="R39" s="771" t="s">
        <v>21</v>
      </c>
      <c r="S39" s="772">
        <f t="shared" si="12"/>
        <v>100</v>
      </c>
      <c r="T39" s="771" t="s">
        <v>21</v>
      </c>
      <c r="U39" s="772">
        <f t="shared" si="13"/>
        <v>100</v>
      </c>
      <c r="V39" s="771" t="s">
        <v>21</v>
      </c>
      <c r="W39" s="772">
        <f t="shared" si="14"/>
        <v>100</v>
      </c>
      <c r="X39" s="2934"/>
      <c r="Y39" s="3179"/>
      <c r="Z39" s="2935" t="str">
        <f t="shared" si="18"/>
        <v>市政基础设施</v>
      </c>
      <c r="AA39" s="2933">
        <f t="shared" si="15"/>
        <v>1</v>
      </c>
      <c r="AB39" s="2933">
        <f t="shared" si="16"/>
        <v>1</v>
      </c>
      <c r="AC39" s="2933">
        <f t="shared" si="17"/>
        <v>1</v>
      </c>
    </row>
    <row r="40" spans="1:29" ht="15">
      <c r="A40" s="469"/>
      <c r="B40" s="2926"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77"/>
      <c r="Q40" s="2932" t="str">
        <f t="shared" si="11"/>
        <v>房型</v>
      </c>
      <c r="R40" s="771" t="s">
        <v>21</v>
      </c>
      <c r="S40" s="772">
        <f t="shared" si="12"/>
        <v>100</v>
      </c>
      <c r="T40" s="771" t="s">
        <v>21</v>
      </c>
      <c r="U40" s="772">
        <f t="shared" si="13"/>
        <v>100</v>
      </c>
      <c r="V40" s="771" t="s">
        <v>21</v>
      </c>
      <c r="W40" s="772">
        <f t="shared" si="14"/>
        <v>100</v>
      </c>
      <c r="X40" s="2934"/>
      <c r="Y40" s="3179"/>
      <c r="Z40" s="2935" t="str">
        <f t="shared" si="18"/>
        <v>房型</v>
      </c>
      <c r="AA40" s="2933">
        <f t="shared" si="15"/>
        <v>1</v>
      </c>
      <c r="AB40" s="2933">
        <f t="shared" si="16"/>
        <v>1</v>
      </c>
      <c r="AC40" s="2933">
        <f t="shared" si="17"/>
        <v>1</v>
      </c>
    </row>
    <row r="41" spans="1:29" s="468" customFormat="1" ht="28.5">
      <c r="A41" s="465"/>
      <c r="B41" s="2926"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3">
        <f t="shared" si="15"/>
        <v>1</v>
      </c>
      <c r="AB41" s="2933">
        <f t="shared" si="16"/>
        <v>1</v>
      </c>
      <c r="AC41" s="2933">
        <f t="shared" si="17"/>
        <v>1</v>
      </c>
    </row>
    <row r="42" spans="1:29" ht="15">
      <c r="A42" s="469"/>
      <c r="B42" s="2926"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77"/>
      <c r="Q42" s="2932" t="str">
        <f t="shared" si="11"/>
        <v>内部装修</v>
      </c>
      <c r="R42" s="771" t="s">
        <v>21</v>
      </c>
      <c r="S42" s="772">
        <f t="shared" si="12"/>
        <v>100</v>
      </c>
      <c r="T42" s="771" t="s">
        <v>21</v>
      </c>
      <c r="U42" s="772">
        <f t="shared" si="13"/>
        <v>100</v>
      </c>
      <c r="V42" s="771" t="s">
        <v>21</v>
      </c>
      <c r="W42" s="772">
        <f t="shared" si="14"/>
        <v>100</v>
      </c>
      <c r="X42" s="2934"/>
      <c r="Y42" s="3179"/>
      <c r="Z42" s="2935" t="str">
        <f t="shared" si="18"/>
        <v>内部装修</v>
      </c>
      <c r="AA42" s="2933">
        <f t="shared" si="15"/>
        <v>1</v>
      </c>
      <c r="AB42" s="2933">
        <f t="shared" si="16"/>
        <v>1</v>
      </c>
      <c r="AC42" s="2933">
        <f t="shared" si="17"/>
        <v>1</v>
      </c>
    </row>
    <row r="43" spans="1:29" ht="15">
      <c r="A43" s="469"/>
      <c r="B43" s="2926"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77"/>
      <c r="Q43" s="2932" t="str">
        <f t="shared" si="11"/>
        <v>内部装修维护情况</v>
      </c>
      <c r="R43" s="771" t="s">
        <v>21</v>
      </c>
      <c r="S43" s="772">
        <f t="shared" si="12"/>
        <v>100</v>
      </c>
      <c r="T43" s="771" t="s">
        <v>21</v>
      </c>
      <c r="U43" s="772">
        <f t="shared" si="13"/>
        <v>100</v>
      </c>
      <c r="V43" s="771" t="s">
        <v>21</v>
      </c>
      <c r="W43" s="772">
        <f t="shared" si="14"/>
        <v>100</v>
      </c>
      <c r="X43" s="2934"/>
      <c r="Y43" s="3179"/>
      <c r="Z43" s="2935" t="str">
        <f t="shared" si="18"/>
        <v>内部装修维护情况</v>
      </c>
      <c r="AA43" s="2933">
        <f t="shared" si="15"/>
        <v>1</v>
      </c>
      <c r="AB43" s="2933">
        <f t="shared" si="16"/>
        <v>1</v>
      </c>
      <c r="AC43" s="2933">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77"/>
      <c r="Q44" s="2920">
        <f t="shared" si="11"/>
        <v>111</v>
      </c>
      <c r="R44" s="767" t="s">
        <v>21</v>
      </c>
      <c r="S44" s="768">
        <f t="shared" si="12"/>
        <v>100</v>
      </c>
      <c r="T44" s="767" t="s">
        <v>21</v>
      </c>
      <c r="U44" s="768">
        <f t="shared" si="13"/>
        <v>100</v>
      </c>
      <c r="V44" s="767" t="s">
        <v>21</v>
      </c>
      <c r="W44" s="768">
        <f t="shared" si="14"/>
        <v>100</v>
      </c>
      <c r="X44" s="769"/>
      <c r="Y44" s="3179"/>
      <c r="Z44" s="2921">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77"/>
      <c r="Q45" s="2932">
        <f t="shared" si="11"/>
        <v>111</v>
      </c>
      <c r="R45" s="771" t="s">
        <v>21</v>
      </c>
      <c r="S45" s="772">
        <f t="shared" si="12"/>
        <v>100</v>
      </c>
      <c r="T45" s="771" t="s">
        <v>21</v>
      </c>
      <c r="U45" s="772">
        <f t="shared" si="13"/>
        <v>100</v>
      </c>
      <c r="V45" s="771" t="s">
        <v>21</v>
      </c>
      <c r="W45" s="772">
        <f t="shared" si="14"/>
        <v>100</v>
      </c>
      <c r="X45" s="2934"/>
      <c r="Y45" s="3179"/>
      <c r="Z45" s="2935">
        <f t="shared" si="18"/>
        <v>111</v>
      </c>
      <c r="AA45" s="2933">
        <f t="shared" si="15"/>
        <v>1</v>
      </c>
      <c r="AB45" s="2933">
        <f t="shared" si="16"/>
        <v>1</v>
      </c>
      <c r="AC45" s="2933">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78"/>
      <c r="Q46" s="2932">
        <f t="shared" si="11"/>
        <v>111</v>
      </c>
      <c r="R46" s="771" t="s">
        <v>20</v>
      </c>
      <c r="S46" s="772">
        <f t="shared" si="12"/>
        <v>100</v>
      </c>
      <c r="T46" s="771" t="s">
        <v>20</v>
      </c>
      <c r="U46" s="772">
        <f t="shared" si="13"/>
        <v>100</v>
      </c>
      <c r="V46" s="771" t="s">
        <v>20</v>
      </c>
      <c r="W46" s="772">
        <f t="shared" si="14"/>
        <v>100</v>
      </c>
      <c r="X46" s="2934"/>
      <c r="Y46" s="3180"/>
      <c r="Z46" s="2935">
        <f t="shared" si="18"/>
        <v>111</v>
      </c>
      <c r="AA46" s="2933">
        <f t="shared" si="15"/>
        <v>1</v>
      </c>
      <c r="AB46" s="2933">
        <f t="shared" si="16"/>
        <v>1</v>
      </c>
      <c r="AC46" s="2933">
        <f t="shared" si="17"/>
        <v>1</v>
      </c>
    </row>
    <row r="47" spans="1:29" ht="15">
      <c r="A47" s="476" t="s">
        <v>2560</v>
      </c>
      <c r="B47" s="477"/>
      <c r="C47" s="1403" t="s">
        <v>19</v>
      </c>
      <c r="D47" s="1404"/>
      <c r="E47" s="1405"/>
      <c r="F47" s="1406"/>
      <c r="G47" s="1407"/>
      <c r="H47" s="1408"/>
      <c r="I47" s="1405"/>
      <c r="J47" s="1408"/>
      <c r="K47" s="2615"/>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8"/>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2542</v>
      </c>
      <c r="B14" s="626" t="s">
        <v>2692</v>
      </c>
      <c r="C14" s="2687"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2671</v>
      </c>
      <c r="C16" s="2601"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2672</v>
      </c>
      <c r="C18" s="2601"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2"/>
      <c r="D19" s="447"/>
      <c r="E19" s="2602"/>
      <c r="F19" s="450"/>
      <c r="G19" s="2602"/>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2693</v>
      </c>
      <c r="C20" s="2601"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2546</v>
      </c>
      <c r="B26" s="70" t="s">
        <v>2695</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2548</v>
      </c>
      <c r="Q32" s="1806" t="str">
        <f t="shared" si="11"/>
        <v>车位类型</v>
      </c>
      <c r="R32" s="771" t="s">
        <v>17</v>
      </c>
      <c r="S32" s="772">
        <f t="shared" si="12"/>
        <v>100</v>
      </c>
      <c r="T32" s="771" t="s">
        <v>17</v>
      </c>
      <c r="U32" s="772">
        <f t="shared" si="13"/>
        <v>100</v>
      </c>
      <c r="V32" s="771" t="s">
        <v>17</v>
      </c>
      <c r="W32" s="772">
        <f t="shared" si="14"/>
        <v>100</v>
      </c>
      <c r="X32" s="1809"/>
      <c r="Y32" s="3179"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2703</v>
      </c>
      <c r="B37" s="2689" t="s">
        <v>2704</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2542</v>
      </c>
      <c r="B14" s="69" t="s">
        <v>2692</v>
      </c>
      <c r="C14" s="2687"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2671</v>
      </c>
      <c r="C16" s="2601"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2672</v>
      </c>
      <c r="C18" s="2601"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2693</v>
      </c>
      <c r="C20" s="2601"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2546</v>
      </c>
      <c r="B26" s="71" t="s">
        <v>2697</v>
      </c>
      <c r="C26" s="2673"/>
      <c r="D26" s="464">
        <v>100</v>
      </c>
      <c r="E26" s="2673"/>
      <c r="F26" s="664">
        <f>SUMIF(77:77,E26,78:78)-SUMIF(77:77,C26,78:78)+100</f>
        <v>100</v>
      </c>
      <c r="G26" s="2673"/>
      <c r="H26" s="464">
        <f>SUMIF(77:77,G26,78:78)-SUMIF(77:77,C26,78:78)+100</f>
        <v>100</v>
      </c>
      <c r="I26" s="2673"/>
      <c r="J26" s="464">
        <f>SUMIF(77:77,I26,78:78)-SUMIF(77:77,C26,78:78)+100</f>
        <v>100</v>
      </c>
      <c r="K26" s="609"/>
      <c r="L26" s="1136"/>
      <c r="M26" s="1127"/>
      <c r="N26" s="1127"/>
      <c r="O26" s="1135"/>
      <c r="P26" s="3219"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2548</v>
      </c>
      <c r="Q32" s="1806">
        <f t="shared" si="11"/>
        <v>111</v>
      </c>
      <c r="R32" s="771" t="s">
        <v>17</v>
      </c>
      <c r="S32" s="772">
        <f t="shared" si="12"/>
        <v>100</v>
      </c>
      <c r="T32" s="771" t="s">
        <v>17</v>
      </c>
      <c r="U32" s="772">
        <f t="shared" si="13"/>
        <v>100</v>
      </c>
      <c r="V32" s="771" t="s">
        <v>17</v>
      </c>
      <c r="W32" s="772">
        <f t="shared" si="14"/>
        <v>100</v>
      </c>
      <c r="X32" s="1809"/>
      <c r="Y32" s="3179" t="s">
        <v>2548</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172"/>
      <c r="Q10" s="1791" t="str">
        <f t="shared" si="6"/>
        <v>土地使用年限（年）</v>
      </c>
      <c r="R10" s="767" t="s">
        <v>17</v>
      </c>
      <c r="S10" s="768">
        <f t="shared" si="0"/>
        <v>103</v>
      </c>
      <c r="T10" s="767" t="s">
        <v>17</v>
      </c>
      <c r="U10" s="768">
        <f t="shared" si="1"/>
        <v>103</v>
      </c>
      <c r="V10" s="767" t="s">
        <v>17</v>
      </c>
      <c r="W10" s="768">
        <f t="shared" si="2"/>
        <v>103</v>
      </c>
      <c r="X10" s="769"/>
      <c r="Y10" s="3024"/>
      <c r="Z10" s="55" t="str">
        <f t="shared" si="7"/>
        <v>土地使用年限（年）</v>
      </c>
      <c r="AA10" s="770">
        <f t="shared" si="3"/>
        <v>0.970873786407767</v>
      </c>
      <c r="AB10" s="770">
        <f t="shared" si="4"/>
        <v>0.970873786407767</v>
      </c>
      <c r="AC10" s="770">
        <f t="shared" si="5"/>
        <v>0.970873786407767</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26" t="s">
        <v>2778</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2692</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2730</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2779</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2637</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2638</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2674</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2548</v>
      </c>
      <c r="Q32" s="1806">
        <f t="shared" si="8"/>
        <v>111</v>
      </c>
      <c r="R32" s="771" t="s">
        <v>17</v>
      </c>
      <c r="S32" s="772">
        <f t="shared" si="10"/>
        <v>100</v>
      </c>
      <c r="T32" s="771" t="s">
        <v>17</v>
      </c>
      <c r="U32" s="772">
        <f t="shared" si="11"/>
        <v>100</v>
      </c>
      <c r="V32" s="771" t="s">
        <v>17</v>
      </c>
      <c r="W32" s="772">
        <f t="shared" si="12"/>
        <v>100</v>
      </c>
      <c r="X32" s="1809"/>
      <c r="Y32" s="3179" t="s">
        <v>2548</v>
      </c>
      <c r="Z32" s="1810">
        <f t="shared" si="13"/>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2734</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2736</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2737</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179" t="s">
        <v>2548</v>
      </c>
      <c r="Q37" s="1806" t="str">
        <f t="shared" si="14"/>
        <v>工程地质条件</v>
      </c>
      <c r="R37" s="771" t="s">
        <v>17</v>
      </c>
      <c r="S37" s="772">
        <f t="shared" si="10"/>
        <v>100</v>
      </c>
      <c r="T37" s="771" t="s">
        <v>17</v>
      </c>
      <c r="U37" s="772">
        <f t="shared" si="11"/>
        <v>100</v>
      </c>
      <c r="V37" s="771" t="s">
        <v>17</v>
      </c>
      <c r="W37" s="772">
        <f t="shared" si="12"/>
        <v>100</v>
      </c>
      <c r="X37" s="1809"/>
      <c r="Y37" s="3179"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2703</v>
      </c>
      <c r="B41" s="2698" t="s">
        <v>2780</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9" t="s">
        <v>2741</v>
      </c>
      <c r="D50" s="2700" t="s">
        <v>2742</v>
      </c>
      <c r="E50" s="683" t="s">
        <v>2743</v>
      </c>
      <c r="F50" s="684" t="s">
        <v>2744</v>
      </c>
      <c r="G50" s="3187" t="s">
        <v>2745</v>
      </c>
      <c r="H50" s="3217"/>
      <c r="I50" s="1810" t="s">
        <v>2781</v>
      </c>
      <c r="J50" s="1810" t="str">
        <f>项目基本情况!F35</f>
        <v>河北省秦皇岛市北戴河新区</v>
      </c>
      <c r="K50" s="2702" t="s">
        <v>2747</v>
      </c>
      <c r="L50" s="1102"/>
      <c r="M50" s="1140"/>
      <c r="N50" s="1140"/>
      <c r="O50" s="1140"/>
    </row>
    <row r="51" spans="1:17" s="689" customFormat="1">
      <c r="A51" s="685" t="s">
        <v>2748</v>
      </c>
      <c r="B51" s="686" t="e">
        <f>C43</f>
        <v>#DIV/0!</v>
      </c>
      <c r="C51" s="687">
        <v>1</v>
      </c>
      <c r="D51" s="1159">
        <v>1</v>
      </c>
      <c r="E51" s="687">
        <f>'数据-汇总表'!E8+'数据-汇总表'!E9</f>
        <v>2646.3</v>
      </c>
      <c r="F51" s="688" t="e">
        <f t="shared" ref="F51:F60" si="15">ROUND(B51*E51/10000,0)</f>
        <v>#DIV/0!</v>
      </c>
      <c r="G51" s="3183"/>
      <c r="H51" s="3172"/>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8"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3"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3"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4"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3528.41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5"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0"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8" customWidth="1"/>
    <col min="33" max="36" width="9.375" style="2790" customWidth="1"/>
    <col min="37" max="38" width="9.375" style="2714" customWidth="1"/>
    <col min="39" max="16384" width="12" style="2714"/>
  </cols>
  <sheetData>
    <row r="1" spans="1:36" ht="28.5">
      <c r="A1" s="237" t="s">
        <v>2784</v>
      </c>
      <c r="B1" s="238"/>
      <c r="C1" s="242" t="s">
        <v>2785</v>
      </c>
      <c r="D1" s="385">
        <f>SUM(D29:D30,D33:D39)</f>
        <v>0</v>
      </c>
      <c r="E1" s="2711"/>
      <c r="F1" s="2711"/>
      <c r="G1" s="2711"/>
      <c r="H1" s="2711"/>
      <c r="I1" s="2711"/>
      <c r="J1" s="2711"/>
      <c r="K1" s="1366"/>
      <c r="L1" s="2712" t="s">
        <v>2786</v>
      </c>
      <c r="M1" s="1076">
        <f>SUMPRODUCT((区片价!B5:B9=I2)*(区片价!C3:F3=E2)*(区片价!C5:F9))</f>
        <v>0</v>
      </c>
      <c r="N1" s="1079">
        <f>SUMPRODUCT((因素修正幅度!B5:B9=I2)*(因素修正幅度!C3:F3=E2)*(因素修正幅度!C5:F9))</f>
        <v>0</v>
      </c>
      <c r="O1" s="2713"/>
      <c r="P1" s="2713"/>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5" t="s">
        <v>2793</v>
      </c>
      <c r="D2" s="2716" t="s">
        <v>2794</v>
      </c>
      <c r="E2" s="2717"/>
      <c r="F2" s="2716" t="s">
        <v>2795</v>
      </c>
      <c r="G2" s="2718">
        <f>IF(E2="商业",项目基本情况!B37,IF(E2="办公",项目基本情况!C37,IF(E2="住宅",项目基本情况!D37,项目基本情况!E37)))</f>
        <v>0</v>
      </c>
      <c r="H2" s="2716" t="s">
        <v>2796</v>
      </c>
      <c r="I2" s="2718">
        <f>IF(E2="商业",项目基本情况!B38,IF(E2="办公",项目基本情况!C38,IF(E2="住宅",项目基本情况!D38,项目基本情况!E38)))</f>
        <v>0</v>
      </c>
      <c r="J2" s="2719"/>
      <c r="K2" s="1366"/>
      <c r="L2" s="2720"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5" t="s">
        <v>2799</v>
      </c>
      <c r="D3" s="2716" t="s">
        <v>2800</v>
      </c>
      <c r="E3" s="2721"/>
      <c r="F3" s="2722" t="s">
        <v>2801</v>
      </c>
      <c r="G3" s="909">
        <f>IF(F3="宗地容积率",'数据-汇总表'!I4,IF(F3="估价对象容积率",'数据-汇总表'!I6,'数据-汇总表'!I7))</f>
        <v>0.75</v>
      </c>
      <c r="H3" s="195" t="s">
        <v>2802</v>
      </c>
      <c r="I3" s="940"/>
      <c r="J3" s="2719" t="s">
        <v>2803</v>
      </c>
      <c r="K3" s="1366"/>
      <c r="L3" s="2720"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20"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2806</v>
      </c>
      <c r="C5" s="910" t="e">
        <f>ROUND(IF(E2="商业",IF(F16="增加",C6*C7+C16,C6*C7-C16),IF(E2="住宅",IF(F16="增加",C6*C12+C16,C6*C12-C16),IF(F16="增加",C6+C16,C6-C16))),0)</f>
        <v>#DIV/0!</v>
      </c>
      <c r="D5" s="1783">
        <f>ROUND(IF(E2="商业",IF(F16="增加",C6+C16,C6-C16)),0)</f>
        <v>0</v>
      </c>
      <c r="E5" s="2725"/>
      <c r="F5" s="2725"/>
      <c r="G5" s="2726"/>
      <c r="H5" s="2726"/>
      <c r="I5" s="2726"/>
      <c r="J5" s="2727"/>
      <c r="K5" s="2728"/>
      <c r="L5" s="2720"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2808</v>
      </c>
      <c r="B6" s="2734" t="s">
        <v>2809</v>
      </c>
      <c r="C6" s="911">
        <f>SUMIF(L1:L12,G2,M1:M12)</f>
        <v>0</v>
      </c>
      <c r="D6" s="2735" t="s">
        <v>2810</v>
      </c>
      <c r="E6" s="2736"/>
      <c r="F6" s="2736"/>
      <c r="G6" s="2737"/>
      <c r="H6" s="2737"/>
      <c r="I6" s="2737"/>
      <c r="J6" s="2738"/>
      <c r="K6" s="1838"/>
      <c r="L6" s="2720"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274" t="str">
        <f>IF(E2="商业",IF(C8="不临58条商业街","",2),"")</f>
        <v/>
      </c>
      <c r="B7" s="2739" t="s">
        <v>2812</v>
      </c>
      <c r="C7" s="912" t="e">
        <f>IF(C8="不临58条商业街",1,ROUND(1+(1.6*E8+1.2*E9+0.8*E10+0.4*E11)*C9,4))</f>
        <v>#DIV/0!</v>
      </c>
      <c r="D7" s="2740" t="s">
        <v>2813</v>
      </c>
      <c r="E7" s="941"/>
      <c r="F7" s="2741"/>
      <c r="G7" s="2742"/>
      <c r="H7" s="2742"/>
      <c r="I7" s="2742"/>
      <c r="J7" s="2743"/>
      <c r="K7" s="1838"/>
      <c r="L7" s="2720"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0.75</v>
      </c>
      <c r="AA7" s="1602"/>
      <c r="AB7" s="1602"/>
      <c r="AC7" s="1603"/>
      <c r="AD7" s="1604"/>
      <c r="AE7" s="1604"/>
      <c r="AF7" s="1604"/>
      <c r="AG7" s="1604"/>
      <c r="AH7" s="1604"/>
      <c r="AI7" s="1604"/>
      <c r="AJ7" s="1605"/>
    </row>
    <row r="8" spans="1:36" ht="15">
      <c r="A8" s="3275"/>
      <c r="B8" s="195" t="s">
        <v>2817</v>
      </c>
      <c r="C8" s="2744"/>
      <c r="D8" s="913" t="s">
        <v>139</v>
      </c>
      <c r="E8" s="914" t="e">
        <f>ROUND(C11/E7,4)</f>
        <v>#DIV/0!</v>
      </c>
      <c r="F8" s="2745" t="s">
        <v>2818</v>
      </c>
      <c r="G8" s="2746"/>
      <c r="H8" s="2746"/>
      <c r="I8" s="2746"/>
      <c r="J8" s="2747"/>
      <c r="K8" s="1366"/>
      <c r="L8" s="2720"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2820</v>
      </c>
      <c r="X8" s="3268"/>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45" t="s">
        <v>2834</v>
      </c>
      <c r="G9" s="2746"/>
      <c r="H9" s="2746"/>
      <c r="I9" s="2746"/>
      <c r="J9" s="2747"/>
      <c r="K9" s="1366"/>
      <c r="L9" s="2720"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45" t="s">
        <v>2839</v>
      </c>
      <c r="G10" s="2746"/>
      <c r="H10" s="2746"/>
      <c r="I10" s="2746"/>
      <c r="J10" s="2747"/>
      <c r="K10" s="1366"/>
      <c r="L10" s="2720"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8" t="s">
        <v>2841</v>
      </c>
      <c r="C11" s="916">
        <f>C10/4</f>
        <v>0</v>
      </c>
      <c r="D11" s="916" t="s">
        <v>142</v>
      </c>
      <c r="E11" s="916" t="e">
        <f>ROUND(C11/E7,4)</f>
        <v>#DIV/0!</v>
      </c>
      <c r="F11" s="2749" t="s">
        <v>2842</v>
      </c>
      <c r="G11" s="2750"/>
      <c r="H11" s="2750"/>
      <c r="I11" s="2750"/>
      <c r="J11" s="2751"/>
      <c r="K11" s="1366"/>
      <c r="L11" s="2720"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2844</v>
      </c>
      <c r="X11" s="1610" t="s">
        <v>2845</v>
      </c>
      <c r="Y11" s="1611">
        <f>$G$3</f>
        <v>0.75</v>
      </c>
      <c r="Z11" s="1611">
        <f t="shared" ref="Z11:AJ11" si="3">$G$3</f>
        <v>0.75</v>
      </c>
      <c r="AA11" s="1611">
        <f t="shared" si="3"/>
        <v>0.75</v>
      </c>
      <c r="AB11" s="1611">
        <f t="shared" si="3"/>
        <v>0.75</v>
      </c>
      <c r="AC11" s="1611">
        <f t="shared" si="3"/>
        <v>0.75</v>
      </c>
      <c r="AD11" s="1611">
        <f t="shared" si="3"/>
        <v>0.75</v>
      </c>
      <c r="AE11" s="1611">
        <f t="shared" si="3"/>
        <v>0.75</v>
      </c>
      <c r="AF11" s="1611">
        <f t="shared" si="3"/>
        <v>0.75</v>
      </c>
      <c r="AG11" s="1611">
        <f t="shared" si="3"/>
        <v>0.75</v>
      </c>
      <c r="AH11" s="1611">
        <f t="shared" si="3"/>
        <v>0.75</v>
      </c>
      <c r="AI11" s="1611">
        <f t="shared" si="3"/>
        <v>0.75</v>
      </c>
      <c r="AJ11" s="1611">
        <f t="shared" si="3"/>
        <v>0.75</v>
      </c>
    </row>
    <row r="12" spans="1:36" ht="25.5" thickBot="1">
      <c r="A12" s="3274" t="s">
        <v>2846</v>
      </c>
      <c r="B12" s="2752" t="s">
        <v>2847</v>
      </c>
      <c r="C12" s="912">
        <f>ROUND(C15*D15*E15*F15*G15*H15*I15*J15,4)</f>
        <v>1</v>
      </c>
      <c r="D12" s="2753" t="s">
        <v>2848</v>
      </c>
      <c r="E12" s="2754"/>
      <c r="F12" s="2754"/>
      <c r="G12" s="2755"/>
      <c r="H12" s="2755"/>
      <c r="I12" s="2755"/>
      <c r="J12" s="2756"/>
      <c r="K12" s="1366"/>
      <c r="L12" s="2757"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8" t="s">
        <v>2851</v>
      </c>
      <c r="C13" s="2759" t="s">
        <v>2852</v>
      </c>
      <c r="D13" s="1804" t="s">
        <v>2853</v>
      </c>
      <c r="E13" s="1804" t="s">
        <v>2854</v>
      </c>
      <c r="F13" s="30" t="s">
        <v>2855</v>
      </c>
      <c r="G13" s="2760" t="s">
        <v>2856</v>
      </c>
      <c r="H13" s="2760" t="s">
        <v>2856</v>
      </c>
      <c r="I13" s="2760" t="s">
        <v>2856</v>
      </c>
      <c r="J13" s="2761" t="s">
        <v>2856</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1.0156000000000001</v>
      </c>
      <c r="Z13" s="1609">
        <f t="shared" ref="Z13:AJ13" si="5">(-0.163*(Z12^2)-0.59*Z12+7617)*(10^(-4))/Z11</f>
        <v>1.0156000000000001</v>
      </c>
      <c r="AA13" s="1609">
        <f t="shared" si="5"/>
        <v>1.0156000000000001</v>
      </c>
      <c r="AB13" s="1609">
        <f t="shared" si="5"/>
        <v>1.0156000000000001</v>
      </c>
      <c r="AC13" s="1609">
        <f t="shared" si="5"/>
        <v>1.0156000000000001</v>
      </c>
      <c r="AD13" s="1609">
        <f t="shared" si="5"/>
        <v>1.0156000000000001</v>
      </c>
      <c r="AE13" s="1609">
        <f t="shared" si="5"/>
        <v>1.0156000000000001</v>
      </c>
      <c r="AF13" s="1609">
        <f t="shared" si="5"/>
        <v>1.0156000000000001</v>
      </c>
      <c r="AG13" s="1609">
        <f t="shared" si="5"/>
        <v>1.0156000000000001</v>
      </c>
      <c r="AH13" s="1609">
        <f t="shared" si="5"/>
        <v>1.0156000000000001</v>
      </c>
      <c r="AI13" s="1609">
        <f t="shared" si="5"/>
        <v>1.0156000000000001</v>
      </c>
      <c r="AJ13" s="1609">
        <f t="shared" si="5"/>
        <v>1.0156000000000001</v>
      </c>
    </row>
    <row r="14" spans="1:36" ht="15">
      <c r="A14" s="3276"/>
      <c r="B14" s="2762"/>
      <c r="C14" s="2763"/>
      <c r="D14" s="2764"/>
      <c r="E14" s="2764"/>
      <c r="F14" s="2765"/>
      <c r="G14" s="2766" t="s">
        <v>2857</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70" t="s">
        <v>2858</v>
      </c>
      <c r="C15" s="226">
        <f>IF(C14="有",1.1,1)</f>
        <v>1</v>
      </c>
      <c r="D15" s="226">
        <f>IF(D14="有",1.1,1)</f>
        <v>1</v>
      </c>
      <c r="E15" s="226">
        <f>IF(E14="有",1.1,1)</f>
        <v>1</v>
      </c>
      <c r="F15" s="226">
        <f>IF(F14="500米范围内",1.2,IF(F14="500-1000米",1.1,1))</f>
        <v>1</v>
      </c>
      <c r="G15" s="942">
        <v>1</v>
      </c>
      <c r="H15" s="942">
        <v>1</v>
      </c>
      <c r="I15" s="942">
        <v>1</v>
      </c>
      <c r="J15" s="943">
        <v>1</v>
      </c>
      <c r="K15" s="1366"/>
      <c r="L15" s="2771" t="s">
        <v>2794</v>
      </c>
      <c r="M15" s="913" t="s">
        <v>2859</v>
      </c>
      <c r="N15" s="913" t="s">
        <v>2860</v>
      </c>
      <c r="O15" s="913" t="s">
        <v>2861</v>
      </c>
      <c r="P15" s="2772"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39" t="s">
        <v>2864</v>
      </c>
      <c r="C16" s="1797" t="e">
        <f>ROUND(SUM(G17:J17)/C17,0)</f>
        <v>#DIV/0!</v>
      </c>
      <c r="D16" s="2773" t="s">
        <v>2865</v>
      </c>
      <c r="E16" s="2774"/>
      <c r="F16" s="2775"/>
      <c r="G16" s="2776"/>
      <c r="H16" s="2776"/>
      <c r="I16" s="2776"/>
      <c r="J16" s="2777"/>
      <c r="K16" s="1366"/>
      <c r="L16" s="2778"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9" t="s">
        <v>2867</v>
      </c>
      <c r="C17" s="917">
        <f>SUMPRODUCT((修正!A2:A5=E2)*(修正!B1:M1=G2)*(修正!B2:M5))</f>
        <v>0</v>
      </c>
      <c r="D17" s="2780"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1"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2"/>
      <c r="AF17" s="2782"/>
      <c r="AG17" s="2714"/>
      <c r="AH17" s="2714"/>
      <c r="AI17" s="2714"/>
      <c r="AJ17" s="2714"/>
    </row>
    <row r="18" spans="1:37" s="2732" customFormat="1" ht="15.75" thickBot="1">
      <c r="A18" s="2783" t="s">
        <v>808</v>
      </c>
      <c r="B18" s="2784" t="s">
        <v>2871</v>
      </c>
      <c r="C18" s="919">
        <f>SUMIF(修正!C18:C39,E3,修正!E18:E39)</f>
        <v>0</v>
      </c>
      <c r="D18" s="2785"/>
      <c r="E18" s="2786"/>
      <c r="F18" s="2787"/>
      <c r="G18" s="2788"/>
      <c r="H18" s="2788"/>
      <c r="I18" s="2788"/>
      <c r="J18" s="2789"/>
      <c r="K18" s="1373"/>
      <c r="O18" s="1371"/>
      <c r="P18" s="1371"/>
      <c r="Q18" s="1372"/>
      <c r="R18" s="1372"/>
      <c r="S18" s="1372"/>
      <c r="T18" s="1367"/>
      <c r="U18" s="1367"/>
      <c r="V18" s="1367"/>
      <c r="W18" s="1366"/>
      <c r="X18" s="1366"/>
      <c r="Y18" s="1366"/>
      <c r="Z18" s="1373"/>
      <c r="AA18" s="1374"/>
      <c r="AB18" s="1374"/>
      <c r="AC18" s="1374"/>
      <c r="AD18" s="1374"/>
      <c r="AE18" s="1368"/>
      <c r="AF18" s="1368"/>
      <c r="AG18" s="2790"/>
      <c r="AH18" s="2790"/>
      <c r="AI18" s="2790"/>
    </row>
    <row r="19" spans="1:37" s="2732" customFormat="1" ht="27.75" thickBot="1">
      <c r="A19" s="2783" t="s">
        <v>809</v>
      </c>
      <c r="B19" s="2784" t="s">
        <v>2872</v>
      </c>
      <c r="C19" s="920" t="e">
        <f>ROUND(IF(H19="按公示增长率计算",SUMPRODUCT((地价!A3:A20=YEAR(G19)&amp;"-"&amp;ROUNDUP(MONTH(G19)/3,0))*(地价!X2:AB2=E2)*(地价!X3:AB20)),IF(H19="地价指数",M20/M19,(1+I19)^O19)),4)</f>
        <v>#DIV/0!</v>
      </c>
      <c r="D19" s="2791" t="s">
        <v>2873</v>
      </c>
      <c r="E19" s="921">
        <v>41640</v>
      </c>
      <c r="F19" s="2791" t="s">
        <v>2874</v>
      </c>
      <c r="G19" s="922">
        <f>'数据-取费表'!B2</f>
        <v>43110</v>
      </c>
      <c r="H19" s="2792" t="s">
        <v>2875</v>
      </c>
      <c r="I19" s="923" t="str">
        <f>IF(H19="季度增幅（自定义）",SUMIF(N21:N24,E2,O21:O24),"")</f>
        <v/>
      </c>
      <c r="J19" s="2789"/>
      <c r="K19" s="1373"/>
      <c r="L19" s="2793" t="s">
        <v>2876</v>
      </c>
      <c r="M19" s="1730">
        <f>ROUND(SUMIF(地价!B2:F2,E2,地价!B20:F20),0)</f>
        <v>0</v>
      </c>
      <c r="N19" s="2794"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5"/>
      <c r="AG19" s="2796"/>
      <c r="AH19" s="2790"/>
      <c r="AI19" s="2797"/>
      <c r="AJ19" s="2797"/>
      <c r="AK19" s="2797"/>
    </row>
    <row r="20" spans="1:37" s="2732" customFormat="1" ht="27.75" thickBot="1">
      <c r="A20" s="2798" t="s">
        <v>810</v>
      </c>
      <c r="B20" s="2799" t="s">
        <v>2878</v>
      </c>
      <c r="C20" s="925" t="e">
        <f>ROUND(POWER(1+G20,J20-I20)*(POWER(1+G20,I20)-1)/(POWER(1+G20,J20)-1),4)</f>
        <v>#DIV/0!</v>
      </c>
      <c r="D20" s="2800" t="s">
        <v>2879</v>
      </c>
      <c r="E20" s="1764">
        <f ca="1">存贷款利率!D4/100</f>
        <v>4.3499999999999997E-2</v>
      </c>
      <c r="F20" s="2800" t="s">
        <v>2870</v>
      </c>
      <c r="G20" s="930">
        <f>SUMIF(M15:P15,E2,M17:P17)</f>
        <v>0</v>
      </c>
      <c r="H20" s="2800" t="s">
        <v>2880</v>
      </c>
      <c r="I20" s="931" t="e">
        <f>SUMIF('数据-取费表'!C6:C15,E2,'数据-取费表'!F6:F15)/COUNTIF('数据-取费表'!C6:C15,E2)</f>
        <v>#DIV/0!</v>
      </c>
      <c r="J20" s="932">
        <f>IF(E2="住宅",70,IF(E2="商业",40,50))</f>
        <v>50</v>
      </c>
      <c r="K20" s="1373"/>
      <c r="L20" s="2801" t="s">
        <v>2881</v>
      </c>
      <c r="M20" s="1731">
        <f>ROUND(SUMPRODUCT((地价!A5:A20=YEAR(G19)&amp;"-"&amp;ROUNDUP(MONTH(G19)/3,0))*(地价!B2:F2=E2)*(地价!B5:F20)),0)</f>
        <v>0</v>
      </c>
      <c r="N20" s="2802" t="s">
        <v>2882</v>
      </c>
      <c r="O20" s="2803" t="s">
        <v>2883</v>
      </c>
      <c r="P20" s="2804" t="s">
        <v>2884</v>
      </c>
      <c r="R20" s="1372"/>
      <c r="S20" s="1372"/>
      <c r="T20" s="1367"/>
      <c r="U20" s="1367"/>
      <c r="V20" s="1367"/>
      <c r="W20" s="1366"/>
      <c r="X20" s="1366"/>
      <c r="Y20" s="1366"/>
      <c r="Z20" s="1373"/>
      <c r="AA20" s="1374"/>
      <c r="AB20" s="1374"/>
      <c r="AC20" s="1374"/>
      <c r="AD20" s="1374"/>
      <c r="AE20" s="1374"/>
      <c r="AF20" s="1374"/>
    </row>
    <row r="21" spans="1:37" s="2732" customFormat="1" ht="15">
      <c r="A21" s="2805" t="s">
        <v>811</v>
      </c>
      <c r="B21" s="2806" t="s">
        <v>2885</v>
      </c>
      <c r="C21" s="933">
        <f>IF(B21="容积率修正",IF(G3&lt;=10,D22,J22),C23)</f>
        <v>0</v>
      </c>
      <c r="D21" s="2807"/>
      <c r="E21" s="2807"/>
      <c r="F21" s="2807"/>
      <c r="G21" s="2807"/>
      <c r="H21" s="2807"/>
      <c r="I21" s="2807"/>
      <c r="J21" s="2808"/>
      <c r="K21" s="1373"/>
      <c r="N21" s="2809"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2" customFormat="1" ht="14.25">
      <c r="A22" s="2658" t="s">
        <v>2887</v>
      </c>
      <c r="B22" s="2810" t="s">
        <v>2888</v>
      </c>
      <c r="C22" s="1806" t="s">
        <v>2889</v>
      </c>
      <c r="D22" s="1806">
        <f>IF(E22=G22,F22,IF(G3&lt;=10,ROUND(F22+(H22-F22)*(G3-E22)/(G22-E22),4),"——"))</f>
        <v>0</v>
      </c>
      <c r="E22" s="909">
        <f>ROUNDDOWN(G3,1)</f>
        <v>0.7</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0.79999999999999993</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9"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8" t="s">
        <v>2891</v>
      </c>
      <c r="B23" s="2811" t="s">
        <v>2892</v>
      </c>
      <c r="C23" s="1009">
        <f>ROUND(IF(G3&gt;1,IF(I3&lt;7,SUMPRODUCT((B93:B98=I3)*(C92:N92=G2)*(C93:N98)),SUMIF(C92:N92,G2,C100:N100)),IF(I3&lt;7,SUMPRODUCT((B102:B107=I3)*(C92:N92=G2)*(C102:N107)),SUMIF(C92:N92,G2,C109:N109))),4)</f>
        <v>0</v>
      </c>
      <c r="D23" s="2767"/>
      <c r="E23" s="2767"/>
      <c r="F23" s="2812"/>
      <c r="G23" s="2813"/>
      <c r="H23" s="2814"/>
      <c r="I23" s="2815"/>
      <c r="J23" s="2816"/>
      <c r="K23" s="1366"/>
      <c r="N23" s="2809"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0"/>
    </row>
    <row r="24" spans="1:37" s="2732" customFormat="1" ht="15.75" thickBot="1">
      <c r="A24" s="2798" t="s">
        <v>812</v>
      </c>
      <c r="B24" s="2784" t="s">
        <v>2894</v>
      </c>
      <c r="C24" s="920">
        <f>SUMIF(A45:A88,E2,B45:B88)</f>
        <v>0</v>
      </c>
      <c r="D24" s="2787"/>
      <c r="E24" s="2817"/>
      <c r="F24" s="2817"/>
      <c r="G24" s="2817"/>
      <c r="H24" s="2817"/>
      <c r="I24" s="2817"/>
      <c r="J24" s="2818"/>
      <c r="K24" s="1373"/>
      <c r="N24" s="2819"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8" t="s">
        <v>813</v>
      </c>
      <c r="B25" s="2820" t="s">
        <v>2896</v>
      </c>
      <c r="C25" s="926"/>
      <c r="D25" s="2742"/>
      <c r="E25" s="2742"/>
      <c r="F25" s="2821"/>
      <c r="G25" s="2742"/>
      <c r="H25" s="2742"/>
      <c r="I25" s="2742"/>
      <c r="J25" s="2743"/>
      <c r="K25" s="1366"/>
      <c r="N25" s="2822"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3"/>
      <c r="B26" s="2810" t="s">
        <v>2898</v>
      </c>
      <c r="C26" s="203" t="e">
        <f>E29+SUM(E33:E39)</f>
        <v>#DIV/0!</v>
      </c>
      <c r="D26" s="2824"/>
      <c r="E26" s="2767"/>
      <c r="F26" s="2825"/>
      <c r="G26" s="2767"/>
      <c r="H26" s="2767"/>
      <c r="I26" s="2767"/>
      <c r="J26" s="2826"/>
      <c r="K26" s="1366"/>
      <c r="R26" s="1372"/>
      <c r="S26" s="1372"/>
      <c r="T26" s="1367"/>
      <c r="U26" s="1367"/>
      <c r="V26" s="1367"/>
      <c r="W26" s="1366"/>
      <c r="X26" s="1366"/>
      <c r="Y26" s="1366"/>
      <c r="Z26" s="1373"/>
      <c r="AA26" s="1374"/>
      <c r="AB26" s="1374"/>
      <c r="AC26" s="1374"/>
      <c r="AD26" s="1374"/>
    </row>
    <row r="27" spans="1:37" ht="15.75" thickBot="1">
      <c r="A27" s="2823"/>
      <c r="B27" s="2827" t="s">
        <v>2899</v>
      </c>
      <c r="C27" s="927" t="e">
        <f>E30+SUM(I33:I39)</f>
        <v>#DIV/0!</v>
      </c>
      <c r="D27" s="2828"/>
      <c r="E27" s="2829"/>
      <c r="F27" s="2830"/>
      <c r="G27" s="2829"/>
      <c r="H27" s="2829"/>
      <c r="I27" s="2829"/>
      <c r="J27" s="2831"/>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2"/>
      <c r="B28" s="2833" t="s">
        <v>2900</v>
      </c>
      <c r="C28" s="2834" t="s">
        <v>2901</v>
      </c>
      <c r="D28" s="2834" t="s">
        <v>2902</v>
      </c>
      <c r="E28" s="2835" t="s">
        <v>2903</v>
      </c>
      <c r="F28" s="2836"/>
      <c r="G28" s="2755"/>
      <c r="H28" s="2755"/>
      <c r="I28" s="2755"/>
      <c r="J28" s="2756"/>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7"/>
      <c r="B29" s="2838" t="s">
        <v>2904</v>
      </c>
      <c r="C29" s="203" t="e">
        <f>ROUND(C5*C18*C19*C20*C21*C24,0)</f>
        <v>#DIV/0!</v>
      </c>
      <c r="D29" s="2839"/>
      <c r="E29" s="938" t="e">
        <f>ROUND(C29*D29/10000,0)</f>
        <v>#DIV/0!</v>
      </c>
      <c r="F29" s="2840" t="s">
        <v>2905</v>
      </c>
      <c r="G29" s="2841"/>
      <c r="H29" s="2841"/>
      <c r="I29" s="2841"/>
      <c r="J29" s="2842"/>
      <c r="K29" s="1366"/>
      <c r="L29" s="1366"/>
      <c r="M29" s="1366"/>
      <c r="N29" s="1366"/>
      <c r="O29" s="1371"/>
      <c r="P29" s="1371"/>
      <c r="Q29" s="1372"/>
      <c r="R29" s="1372"/>
      <c r="S29" s="1372"/>
      <c r="T29" s="1367"/>
      <c r="U29" s="1367"/>
      <c r="V29" s="1367"/>
      <c r="W29" s="1366"/>
      <c r="X29" s="1366"/>
      <c r="Y29" s="1366"/>
      <c r="Z29" s="1373"/>
      <c r="AA29" s="1374"/>
      <c r="AB29" s="1374"/>
      <c r="AC29" s="1374"/>
      <c r="AD29" s="1374"/>
      <c r="AE29" s="2782"/>
      <c r="AF29" s="2782"/>
      <c r="AG29" s="2714"/>
      <c r="AH29" s="2714"/>
      <c r="AI29" s="2714"/>
      <c r="AJ29" s="2714"/>
    </row>
    <row r="30" spans="1:37" ht="25.5" thickBot="1">
      <c r="A30" s="2843"/>
      <c r="B30" s="2844" t="s">
        <v>2906</v>
      </c>
      <c r="C30" s="226" t="e">
        <f>ROUND(IF(E2="工业",C29*M39,C29*M38),0)</f>
        <v>#DIV/0!</v>
      </c>
      <c r="D30" s="2845"/>
      <c r="E30" s="938" t="e">
        <f>ROUND(C30*D30/10000,0)</f>
        <v>#DIV/0!</v>
      </c>
      <c r="F30" s="2846" t="s">
        <v>2907</v>
      </c>
      <c r="G30" s="2847"/>
      <c r="H30" s="2847"/>
      <c r="I30" s="2847"/>
      <c r="J30" s="2848"/>
      <c r="K30" s="1366"/>
      <c r="L30" s="1366"/>
      <c r="M30" s="1366"/>
      <c r="N30" s="1366"/>
      <c r="O30" s="1371"/>
      <c r="P30" s="1371"/>
      <c r="Q30" s="1372"/>
      <c r="R30" s="1372"/>
      <c r="S30" s="1372"/>
      <c r="T30" s="1367"/>
      <c r="U30" s="1367"/>
      <c r="V30" s="1367"/>
      <c r="W30" s="1366"/>
      <c r="X30" s="1366"/>
      <c r="Y30" s="1366"/>
      <c r="Z30" s="1373"/>
      <c r="AA30" s="1374"/>
      <c r="AB30" s="1374"/>
      <c r="AC30" s="1374"/>
      <c r="AD30" s="1374"/>
      <c r="AE30" s="2782"/>
      <c r="AF30" s="2782"/>
      <c r="AG30" s="2714"/>
      <c r="AH30" s="2714"/>
      <c r="AI30" s="2714"/>
      <c r="AJ30" s="2714"/>
    </row>
    <row r="31" spans="1:37" ht="14.25">
      <c r="A31" s="2849"/>
      <c r="B31" s="2850" t="s">
        <v>2908</v>
      </c>
      <c r="C31" s="2851" t="s">
        <v>2909</v>
      </c>
      <c r="D31" s="2755"/>
      <c r="E31" s="2851"/>
      <c r="F31" s="2851"/>
      <c r="G31" s="2753" t="s">
        <v>2910</v>
      </c>
      <c r="H31" s="2755"/>
      <c r="I31" s="2852"/>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82"/>
      <c r="AF31" s="2782"/>
      <c r="AG31" s="2714"/>
      <c r="AH31" s="2714"/>
      <c r="AI31" s="2714"/>
      <c r="AJ31" s="2714"/>
    </row>
    <row r="32" spans="1:37" ht="24">
      <c r="A32" s="2837"/>
      <c r="B32" s="2853"/>
      <c r="C32" s="498" t="s">
        <v>2901</v>
      </c>
      <c r="D32" s="495" t="s">
        <v>2902</v>
      </c>
      <c r="E32" s="495" t="s">
        <v>2903</v>
      </c>
      <c r="F32" s="385" t="s">
        <v>2911</v>
      </c>
      <c r="G32" s="2854" t="s">
        <v>2901</v>
      </c>
      <c r="H32" s="2854" t="s">
        <v>2902</v>
      </c>
      <c r="I32" s="2854"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2"/>
      <c r="AF32" s="2782"/>
      <c r="AG32" s="2714"/>
      <c r="AH32" s="2714"/>
      <c r="AI32" s="2714"/>
      <c r="AJ32" s="2714"/>
    </row>
    <row r="33" spans="1:37" ht="36" customHeight="1">
      <c r="A33" s="3284" t="s">
        <v>2912</v>
      </c>
      <c r="B33" s="2855" t="s">
        <v>2913</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59" t="s">
        <v>2914</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59" t="s">
        <v>2915</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6"/>
      <c r="L35" s="1366"/>
      <c r="M35" s="1366"/>
      <c r="N35" s="1366"/>
      <c r="O35" s="1366"/>
      <c r="P35" s="1366"/>
      <c r="Q35" s="1366"/>
      <c r="R35" s="1366"/>
      <c r="S35" s="1366"/>
      <c r="T35" s="1366"/>
      <c r="U35" s="1366"/>
      <c r="V35" s="1366"/>
      <c r="W35" s="1366"/>
      <c r="X35" s="1366"/>
      <c r="Y35" s="1366"/>
      <c r="Z35" s="1367"/>
    </row>
    <row r="36" spans="1:37" ht="13.5" thickBot="1">
      <c r="A36" s="3286"/>
      <c r="B36" s="2759" t="s">
        <v>2916</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6"/>
      <c r="L36" s="2713"/>
      <c r="M36" s="2713"/>
      <c r="N36" s="1366"/>
      <c r="O36" s="1366"/>
      <c r="P36" s="1366"/>
      <c r="Q36" s="1366"/>
      <c r="R36" s="1366"/>
      <c r="S36" s="1366"/>
      <c r="T36" s="1366"/>
      <c r="U36" s="1366"/>
      <c r="V36" s="1366"/>
      <c r="W36" s="1366"/>
      <c r="X36" s="1366"/>
      <c r="Y36" s="1366"/>
      <c r="Z36" s="1367"/>
    </row>
    <row r="37" spans="1:37">
      <c r="A37" s="2857"/>
      <c r="B37" s="2759" t="s">
        <v>2917</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6"/>
      <c r="L37" s="2858" t="s">
        <v>2918</v>
      </c>
      <c r="M37" s="2859"/>
      <c r="N37" s="1366"/>
      <c r="O37" s="1366"/>
      <c r="P37" s="1366"/>
      <c r="Q37" s="1366"/>
      <c r="R37" s="1366"/>
      <c r="S37" s="1366"/>
      <c r="T37" s="1366"/>
      <c r="U37" s="1366"/>
      <c r="V37" s="1366"/>
      <c r="W37" s="1366"/>
      <c r="X37" s="1366"/>
      <c r="Y37" s="1366"/>
      <c r="Z37" s="1367"/>
    </row>
    <row r="38" spans="1:37">
      <c r="A38" s="2857"/>
      <c r="B38" s="2759" t="s">
        <v>2919</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6"/>
      <c r="L38" s="1883" t="s">
        <v>2920</v>
      </c>
      <c r="M38" s="2860">
        <v>0.25</v>
      </c>
      <c r="N38" s="1366"/>
      <c r="O38" s="1366"/>
      <c r="P38" s="1366"/>
      <c r="Q38" s="1366"/>
      <c r="R38" s="1366"/>
      <c r="S38" s="1366"/>
      <c r="T38" s="1366"/>
      <c r="U38" s="1366"/>
      <c r="V38" s="1366"/>
      <c r="W38" s="1366"/>
      <c r="X38" s="1366"/>
      <c r="Y38" s="1366"/>
      <c r="Z38" s="1367"/>
    </row>
    <row r="39" spans="1:37" ht="13.5" thickBot="1">
      <c r="A39" s="2843"/>
      <c r="B39" s="2861" t="s">
        <v>2921</v>
      </c>
      <c r="C39" s="226" t="e">
        <f>ROUND(C5*C19*C20*C24*F39,0)</f>
        <v>#DIV/0!</v>
      </c>
      <c r="D39" s="2845"/>
      <c r="E39" s="226" t="e">
        <f t="shared" si="7"/>
        <v>#DIV/0!</v>
      </c>
      <c r="F39" s="928">
        <f>SUMIF(修正!A45:A56,G2,修正!H45:H56)</f>
        <v>0</v>
      </c>
      <c r="G39" s="226" t="e">
        <f t="shared" si="6"/>
        <v>#DIV/0!</v>
      </c>
      <c r="H39" s="226">
        <f t="shared" si="8"/>
        <v>0</v>
      </c>
      <c r="I39" s="226" t="e">
        <f t="shared" si="9"/>
        <v>#DIV/0!</v>
      </c>
      <c r="J39" s="2862"/>
      <c r="K39" s="1366"/>
      <c r="L39" s="2863" t="s">
        <v>2862</v>
      </c>
      <c r="M39" s="2864">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5"/>
      <c r="Z41" s="1367"/>
      <c r="AA41" s="1367"/>
      <c r="AB41" s="1367"/>
      <c r="AC41" s="1367"/>
      <c r="AD41" s="1367"/>
      <c r="AE41" s="1367"/>
      <c r="AF41" s="1367"/>
      <c r="AG41" s="1367"/>
      <c r="AH41" s="1367"/>
      <c r="AI41" s="1367"/>
      <c r="AJ41" s="1367"/>
    </row>
    <row r="42" spans="1:37" s="1366" customFormat="1">
      <c r="A42" s="1367"/>
      <c r="B42" s="2865"/>
      <c r="Z42" s="1367"/>
      <c r="AA42" s="1367"/>
      <c r="AB42" s="1367"/>
      <c r="AC42" s="1367"/>
      <c r="AD42" s="1367"/>
      <c r="AE42" s="1367"/>
      <c r="AF42" s="1367"/>
      <c r="AG42" s="1367"/>
      <c r="AH42" s="1367"/>
      <c r="AI42" s="1367"/>
      <c r="AJ42" s="1367"/>
    </row>
    <row r="43" spans="1:37" s="1366" customFormat="1">
      <c r="A43" s="1367"/>
      <c r="B43" s="2865"/>
      <c r="Z43" s="1367"/>
      <c r="AA43" s="1367"/>
      <c r="AB43" s="1367"/>
      <c r="AC43" s="1367"/>
      <c r="AD43" s="1367"/>
      <c r="AE43" s="1367"/>
      <c r="AF43" s="1367"/>
      <c r="AG43" s="1367"/>
      <c r="AH43" s="1367"/>
      <c r="AI43" s="1367"/>
      <c r="AJ43" s="1367"/>
    </row>
    <row r="44" spans="1:37" s="1366" customFormat="1">
      <c r="A44" s="1367"/>
      <c r="B44" s="2865"/>
      <c r="Z44" s="1367"/>
      <c r="AA44" s="1367"/>
      <c r="AB44" s="1367"/>
      <c r="AC44" s="1367"/>
      <c r="AD44" s="1367"/>
      <c r="AE44" s="1367"/>
      <c r="AF44" s="1367"/>
      <c r="AG44" s="1367"/>
      <c r="AH44" s="1367"/>
      <c r="AI44" s="1367"/>
      <c r="AJ44" s="1367"/>
    </row>
    <row r="45" spans="1:37" s="1366" customFormat="1" ht="15.75" thickBot="1">
      <c r="A45" s="2866" t="s">
        <v>2922</v>
      </c>
      <c r="B45" s="2867"/>
      <c r="C45" s="7"/>
      <c r="D45" s="7"/>
      <c r="E45" s="7"/>
      <c r="F45" s="6"/>
      <c r="G45" s="6"/>
      <c r="H45" s="6"/>
      <c r="I45" s="7"/>
      <c r="J45" s="7"/>
      <c r="K45" s="7"/>
      <c r="L45" s="7"/>
      <c r="M45" s="7"/>
      <c r="N45" s="2782"/>
      <c r="Z45" s="1367"/>
      <c r="AA45" s="1367"/>
      <c r="AB45" s="1367"/>
      <c r="AC45" s="1367"/>
      <c r="AD45" s="1367"/>
      <c r="AE45" s="1367"/>
      <c r="AF45" s="1367"/>
      <c r="AG45" s="1367"/>
      <c r="AH45" s="1367"/>
      <c r="AI45" s="1367"/>
      <c r="AJ45" s="1367"/>
    </row>
    <row r="46" spans="1:37" s="1366" customFormat="1" ht="15">
      <c r="A46" s="2868" t="s">
        <v>2923</v>
      </c>
      <c r="B46" s="2869">
        <f>1+E48</f>
        <v>1</v>
      </c>
      <c r="C46" s="2870"/>
      <c r="D46" s="807"/>
      <c r="E46" s="808"/>
      <c r="F46" s="2871"/>
      <c r="G46" s="6"/>
      <c r="H46" s="7"/>
      <c r="I46" s="7"/>
      <c r="J46" s="7"/>
      <c r="K46" s="7"/>
      <c r="L46" s="7"/>
      <c r="M46" s="7"/>
      <c r="N46" s="2782"/>
      <c r="Z46" s="1367"/>
      <c r="AA46" s="1367"/>
      <c r="AB46" s="1367"/>
      <c r="AC46" s="1367"/>
      <c r="AD46" s="1367"/>
      <c r="AE46" s="1367"/>
      <c r="AF46" s="1367"/>
      <c r="AG46" s="1367"/>
      <c r="AH46" s="1367"/>
      <c r="AI46" s="1367"/>
      <c r="AJ46" s="1367"/>
    </row>
    <row r="47" spans="1:37" s="1366" customFormat="1" ht="24.75">
      <c r="A47" s="2872" t="s">
        <v>2924</v>
      </c>
      <c r="B47" s="1805" t="s">
        <v>2925</v>
      </c>
      <c r="C47" s="1805" t="s">
        <v>2926</v>
      </c>
      <c r="D47" s="1805" t="s">
        <v>2927</v>
      </c>
      <c r="E47" s="812" t="s">
        <v>2928</v>
      </c>
      <c r="F47" s="2873" t="s">
        <v>2929</v>
      </c>
      <c r="G47" s="1805" t="s">
        <v>754</v>
      </c>
      <c r="H47" s="2874"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2" t="s">
        <v>2932</v>
      </c>
      <c r="B48" s="2875" t="str">
        <f>估价对象房地状况!C4</f>
        <v>估价对象位于XX商圈，周边商业氛围成熟，人流量大，商业繁华度好</v>
      </c>
      <c r="C48" s="2764"/>
      <c r="D48" s="1282">
        <f t="shared" ref="D48:D56" si="10">SUMIF($J$47:$N$47,C48,J48:N48)</f>
        <v>0</v>
      </c>
      <c r="E48" s="814">
        <f>ROUND(SUM(D48:D56),4)</f>
        <v>0</v>
      </c>
      <c r="F48" s="2495"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2" t="s">
        <v>2933</v>
      </c>
      <c r="B49" s="2876" t="str">
        <f>估价对象房地状况!C18</f>
        <v>估价对象周边道路状况、公共交通通达情况、停车便捷程度，综合评价交通便捷度较好</v>
      </c>
      <c r="C49" s="2764"/>
      <c r="D49" s="1282">
        <f t="shared" si="10"/>
        <v>0</v>
      </c>
      <c r="E49" s="815"/>
      <c r="F49" s="2495"/>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2" t="s">
        <v>2934</v>
      </c>
      <c r="B50" s="2876">
        <f>估价对象房地状况!C19</f>
        <v>0</v>
      </c>
      <c r="C50" s="2764"/>
      <c r="D50" s="1282">
        <f t="shared" si="10"/>
        <v>0</v>
      </c>
      <c r="E50" s="815"/>
      <c r="F50" s="2495"/>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2" t="s">
        <v>2935</v>
      </c>
      <c r="B51" s="2877" t="s">
        <v>2936</v>
      </c>
      <c r="C51" s="2764"/>
      <c r="D51" s="1282">
        <f t="shared" si="10"/>
        <v>0</v>
      </c>
      <c r="E51" s="815"/>
      <c r="F51" s="2495"/>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2" t="s">
        <v>2937</v>
      </c>
      <c r="B52" s="2876">
        <f>估价对象房地状况!C24</f>
        <v>0</v>
      </c>
      <c r="C52" s="2764"/>
      <c r="D52" s="1282">
        <f t="shared" si="10"/>
        <v>0</v>
      </c>
      <c r="E52" s="815"/>
      <c r="F52" s="2495"/>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2" t="s">
        <v>2938</v>
      </c>
      <c r="B53" s="2878" t="s">
        <v>2939</v>
      </c>
      <c r="C53" s="2764"/>
      <c r="D53" s="1282">
        <f t="shared" si="10"/>
        <v>0</v>
      </c>
      <c r="E53" s="815"/>
      <c r="F53" s="2495"/>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9" t="s">
        <v>2940</v>
      </c>
      <c r="B54" s="1721" t="str">
        <f>估价对象房地状况!C21</f>
        <v>估价对象所在区域公共配套设施齐备情况</v>
      </c>
      <c r="C54" s="2764"/>
      <c r="D54" s="1282">
        <f t="shared" si="10"/>
        <v>0</v>
      </c>
      <c r="E54" s="815"/>
      <c r="F54" s="2495"/>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9" t="s">
        <v>2941</v>
      </c>
      <c r="B55" s="2876" t="str">
        <f>估价对象房地状况!C22</f>
        <v>估价对象所在区域基础设施水平</v>
      </c>
      <c r="C55" s="2764"/>
      <c r="D55" s="1282">
        <f t="shared" si="10"/>
        <v>0</v>
      </c>
      <c r="E55" s="815"/>
      <c r="F55" s="2495"/>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0" t="s">
        <v>2942</v>
      </c>
      <c r="B56" s="2881" t="str">
        <f>估价对象房地状况!C20</f>
        <v>区域自然环境：；人文环境；综合评价环境状况一般</v>
      </c>
      <c r="C56" s="2764"/>
      <c r="D56" s="1282">
        <f t="shared" si="10"/>
        <v>0</v>
      </c>
      <c r="E56" s="818"/>
      <c r="F56" s="2495"/>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8" t="s">
        <v>2943</v>
      </c>
      <c r="B57" s="2869">
        <f>1+E59</f>
        <v>1</v>
      </c>
      <c r="C57" s="807"/>
      <c r="D57" s="807"/>
      <c r="E57" s="808"/>
      <c r="F57" s="2871"/>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2" t="s">
        <v>2924</v>
      </c>
      <c r="B58" s="1805"/>
      <c r="C58" s="1805" t="s">
        <v>2926</v>
      </c>
      <c r="D58" s="1805" t="s">
        <v>2927</v>
      </c>
      <c r="E58" s="812" t="s">
        <v>2928</v>
      </c>
      <c r="F58" s="2873" t="s">
        <v>2944</v>
      </c>
      <c r="G58" s="1805" t="s">
        <v>754</v>
      </c>
      <c r="H58" s="2874"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2" t="s">
        <v>2945</v>
      </c>
      <c r="B59" s="2875" t="str">
        <f>估价对象房地状况!C17</f>
        <v>估价对象位于XX商圈，周边办公楼项目较多，入驻率高，办公集聚程度较好</v>
      </c>
      <c r="C59" s="2764"/>
      <c r="D59" s="1282">
        <f t="shared" ref="D59:D67" si="15">SUMIF($J$58:$N$58,C59,J59:N59)</f>
        <v>0</v>
      </c>
      <c r="E59" s="814">
        <f>ROUND(SUM(D59:D67),4)</f>
        <v>0</v>
      </c>
      <c r="F59" s="2495"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2" t="s">
        <v>2933</v>
      </c>
      <c r="B60" s="2876" t="str">
        <f>估价对象房地状况!C18</f>
        <v>估价对象周边道路状况、公共交通通达情况、停车便捷程度，综合评价交通便捷度较好</v>
      </c>
      <c r="C60" s="2764"/>
      <c r="D60" s="1282">
        <f t="shared" si="15"/>
        <v>0</v>
      </c>
      <c r="E60" s="815"/>
      <c r="F60" s="2495"/>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2" t="s">
        <v>2934</v>
      </c>
      <c r="B61" s="2876">
        <f>估价对象房地状况!C19</f>
        <v>0</v>
      </c>
      <c r="C61" s="2764"/>
      <c r="D61" s="1282">
        <f t="shared" si="15"/>
        <v>0</v>
      </c>
      <c r="E61" s="815"/>
      <c r="F61" s="2495"/>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2" t="s">
        <v>2935</v>
      </c>
      <c r="B62" s="2877" t="s">
        <v>2936</v>
      </c>
      <c r="C62" s="2764"/>
      <c r="D62" s="1282">
        <f t="shared" si="15"/>
        <v>0</v>
      </c>
      <c r="E62" s="815"/>
      <c r="F62" s="2495"/>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2" t="s">
        <v>2937</v>
      </c>
      <c r="B63" s="2876">
        <f>估价对象房地状况!C24</f>
        <v>0</v>
      </c>
      <c r="C63" s="2764"/>
      <c r="D63" s="1282">
        <f t="shared" si="15"/>
        <v>0</v>
      </c>
      <c r="E63" s="815"/>
      <c r="F63" s="2495"/>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2" t="s">
        <v>2938</v>
      </c>
      <c r="B64" s="2878" t="s">
        <v>2939</v>
      </c>
      <c r="C64" s="2764"/>
      <c r="D64" s="1282">
        <f t="shared" si="15"/>
        <v>0</v>
      </c>
      <c r="E64" s="815"/>
      <c r="F64" s="2495"/>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2" t="s">
        <v>2940</v>
      </c>
      <c r="B65" s="1721" t="str">
        <f>估价对象房地状况!C21</f>
        <v>估价对象所在区域公共配套设施齐备情况</v>
      </c>
      <c r="C65" s="2764"/>
      <c r="D65" s="1282">
        <f t="shared" si="15"/>
        <v>0</v>
      </c>
      <c r="E65" s="815"/>
      <c r="F65" s="2495"/>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2" t="s">
        <v>2941</v>
      </c>
      <c r="B66" s="1721" t="str">
        <f>估价对象房地状况!C22</f>
        <v>估价对象所在区域基础设施水平</v>
      </c>
      <c r="C66" s="2764"/>
      <c r="D66" s="1282">
        <f t="shared" si="15"/>
        <v>0</v>
      </c>
      <c r="E66" s="815"/>
      <c r="F66" s="2495"/>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0" t="s">
        <v>2942</v>
      </c>
      <c r="B67" s="2882" t="str">
        <f>估价对象房地状况!C20</f>
        <v>区域自然环境：；人文环境；综合评价环境状况一般</v>
      </c>
      <c r="C67" s="2764"/>
      <c r="D67" s="1282">
        <f t="shared" si="15"/>
        <v>0</v>
      </c>
      <c r="E67" s="818"/>
      <c r="F67" s="2495"/>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8" t="s">
        <v>2946</v>
      </c>
      <c r="B68" s="2869">
        <f>1+E70</f>
        <v>1</v>
      </c>
      <c r="C68" s="807"/>
      <c r="D68" s="807"/>
      <c r="E68" s="808"/>
      <c r="F68" s="2871"/>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2" t="s">
        <v>2924</v>
      </c>
      <c r="B69" s="1805"/>
      <c r="C69" s="1805" t="s">
        <v>2926</v>
      </c>
      <c r="D69" s="1805" t="s">
        <v>2927</v>
      </c>
      <c r="E69" s="812" t="s">
        <v>2928</v>
      </c>
      <c r="F69" s="2873" t="s">
        <v>2944</v>
      </c>
      <c r="G69" s="1805" t="s">
        <v>754</v>
      </c>
      <c r="H69" s="2874"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2" t="s">
        <v>2947</v>
      </c>
      <c r="B70" s="2875" t="str">
        <f>估价对象房地状况!C15</f>
        <v>估价对象周边居住用地比例、居住小区规模和社区发展完善程度，综合评价居住社区成熟度一般</v>
      </c>
      <c r="C70" s="2764"/>
      <c r="D70" s="1282">
        <f t="shared" ref="D70:D78" si="20">SUMIF($J$69:$N$69,C70,J70:N70)</f>
        <v>0</v>
      </c>
      <c r="E70" s="814">
        <f>ROUND(SUM(D70:D78),4)</f>
        <v>0</v>
      </c>
      <c r="F70" s="2495"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2" t="s">
        <v>2933</v>
      </c>
      <c r="B71" s="2876" t="str">
        <f>估价对象房地状况!C18</f>
        <v>估价对象周边道路状况、公共交通通达情况、停车便捷程度，综合评价交通便捷度较好</v>
      </c>
      <c r="C71" s="2764"/>
      <c r="D71" s="1282">
        <f t="shared" si="20"/>
        <v>0</v>
      </c>
      <c r="E71" s="819"/>
      <c r="F71" s="2495"/>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2" t="s">
        <v>2934</v>
      </c>
      <c r="B72" s="2876">
        <f>估价对象房地状况!C19</f>
        <v>0</v>
      </c>
      <c r="C72" s="2764"/>
      <c r="D72" s="1282">
        <f t="shared" si="20"/>
        <v>0</v>
      </c>
      <c r="E72" s="819"/>
      <c r="F72" s="2495"/>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2" t="s">
        <v>2948</v>
      </c>
      <c r="B73" s="2876">
        <f>估价对象房地状况!C24</f>
        <v>0</v>
      </c>
      <c r="C73" s="2764"/>
      <c r="D73" s="1282">
        <f t="shared" si="20"/>
        <v>0</v>
      </c>
      <c r="E73" s="819"/>
      <c r="F73" s="2495"/>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2" t="s">
        <v>2940</v>
      </c>
      <c r="B74" s="1721" t="str">
        <f>估价对象房地状况!C21</f>
        <v>估价对象所在区域公共配套设施齐备情况</v>
      </c>
      <c r="C74" s="2764"/>
      <c r="D74" s="1282">
        <f t="shared" si="20"/>
        <v>0</v>
      </c>
      <c r="E74" s="819"/>
      <c r="F74" s="2495"/>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2" t="s">
        <v>2941</v>
      </c>
      <c r="B75" s="1721" t="str">
        <f>估价对象房地状况!C22</f>
        <v>估价对象所在区域基础设施水平</v>
      </c>
      <c r="C75" s="2764"/>
      <c r="D75" s="1282">
        <f t="shared" si="20"/>
        <v>0</v>
      </c>
      <c r="E75" s="819"/>
      <c r="F75" s="2495"/>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24">
      <c r="A76" s="2872" t="s">
        <v>2938</v>
      </c>
      <c r="B76" s="2878" t="s">
        <v>2939</v>
      </c>
      <c r="C76" s="2764"/>
      <c r="D76" s="1282">
        <f t="shared" si="20"/>
        <v>0</v>
      </c>
      <c r="E76" s="819"/>
      <c r="F76" s="2495"/>
      <c r="G76" s="1280"/>
      <c r="H76" s="1284" t="str">
        <f t="shared" si="21"/>
        <v>——</v>
      </c>
      <c r="I76" s="813">
        <v>0.05</v>
      </c>
      <c r="J76" s="1281">
        <f t="shared" si="22"/>
        <v>0</v>
      </c>
      <c r="K76" s="1281">
        <f t="shared" si="23"/>
        <v>0</v>
      </c>
      <c r="L76" s="1281">
        <v>0</v>
      </c>
      <c r="M76" s="1281">
        <f t="shared" si="24"/>
        <v>0</v>
      </c>
      <c r="N76" s="1281">
        <f t="shared" si="24"/>
        <v>0</v>
      </c>
      <c r="AA76" s="2883"/>
      <c r="AB76" s="1367"/>
      <c r="AC76" s="1367"/>
      <c r="AD76" s="1367"/>
      <c r="AE76" s="1367"/>
      <c r="AF76" s="1367"/>
      <c r="AG76" s="1367"/>
      <c r="AH76" s="2883"/>
      <c r="AI76" s="2883"/>
      <c r="AJ76" s="2883"/>
      <c r="AK76" s="2883"/>
    </row>
    <row r="77" spans="1:37" ht="38.25">
      <c r="A77" s="2872" t="s">
        <v>2942</v>
      </c>
      <c r="B77" s="2875" t="str">
        <f>估价对象房地状况!C20</f>
        <v>区域自然环境：；人文环境；综合评价环境状况一般</v>
      </c>
      <c r="C77" s="2764"/>
      <c r="D77" s="1282">
        <f t="shared" si="20"/>
        <v>0</v>
      </c>
      <c r="E77" s="819"/>
      <c r="F77" s="2495"/>
      <c r="G77" s="1280"/>
      <c r="H77" s="1284" t="str">
        <f t="shared" si="21"/>
        <v>——</v>
      </c>
      <c r="I77" s="813">
        <v>0.15</v>
      </c>
      <c r="J77" s="1281">
        <f t="shared" si="22"/>
        <v>0</v>
      </c>
      <c r="K77" s="1281">
        <f t="shared" si="23"/>
        <v>0</v>
      </c>
      <c r="L77" s="1281">
        <v>0</v>
      </c>
      <c r="M77" s="1281">
        <f t="shared" si="24"/>
        <v>0</v>
      </c>
      <c r="N77" s="1281">
        <f t="shared" si="24"/>
        <v>0</v>
      </c>
      <c r="Z77" s="2714"/>
      <c r="AA77" s="2790"/>
      <c r="AG77" s="1368"/>
      <c r="AK77" s="2790"/>
    </row>
    <row r="78" spans="1:37" ht="24.75" thickBot="1">
      <c r="A78" s="2880" t="s">
        <v>2949</v>
      </c>
      <c r="B78" s="2884"/>
      <c r="C78" s="2764"/>
      <c r="D78" s="1282">
        <f t="shared" si="20"/>
        <v>0</v>
      </c>
      <c r="E78" s="820"/>
      <c r="F78" s="2495"/>
      <c r="G78" s="1280"/>
      <c r="H78" s="1284" t="str">
        <f t="shared" si="21"/>
        <v>——</v>
      </c>
      <c r="I78" s="817">
        <v>0.04</v>
      </c>
      <c r="J78" s="1281">
        <f t="shared" si="22"/>
        <v>0</v>
      </c>
      <c r="K78" s="1281">
        <f t="shared" si="23"/>
        <v>0</v>
      </c>
      <c r="L78" s="1281">
        <v>0</v>
      </c>
      <c r="M78" s="1281">
        <f t="shared" si="24"/>
        <v>0</v>
      </c>
      <c r="N78" s="1281">
        <f t="shared" si="24"/>
        <v>0</v>
      </c>
      <c r="Z78" s="2714"/>
      <c r="AA78" s="2790"/>
      <c r="AG78" s="1368"/>
      <c r="AK78" s="2790"/>
    </row>
    <row r="79" spans="1:37" ht="15">
      <c r="A79" s="2868" t="s">
        <v>2950</v>
      </c>
      <c r="B79" s="2869">
        <f>1+E81</f>
        <v>1</v>
      </c>
      <c r="C79" s="807"/>
      <c r="D79" s="807"/>
      <c r="E79" s="808"/>
      <c r="F79" s="2871"/>
      <c r="G79" s="6"/>
      <c r="H79" s="6"/>
      <c r="I79" s="6"/>
      <c r="J79" s="7"/>
      <c r="K79" s="7"/>
      <c r="L79" s="7"/>
      <c r="M79" s="7"/>
      <c r="N79" s="7"/>
      <c r="Z79" s="2714"/>
      <c r="AA79" s="2790"/>
      <c r="AG79" s="1368"/>
      <c r="AK79" s="2790"/>
    </row>
    <row r="80" spans="1:37" ht="24.75">
      <c r="A80" s="2872" t="s">
        <v>2924</v>
      </c>
      <c r="B80" s="1805"/>
      <c r="C80" s="1805" t="s">
        <v>2926</v>
      </c>
      <c r="D80" s="1805" t="s">
        <v>2927</v>
      </c>
      <c r="E80" s="812" t="s">
        <v>2928</v>
      </c>
      <c r="F80" s="2873" t="s">
        <v>2944</v>
      </c>
      <c r="G80" s="1805" t="s">
        <v>754</v>
      </c>
      <c r="H80" s="2874" t="s">
        <v>2930</v>
      </c>
      <c r="I80" s="1805" t="s">
        <v>2931</v>
      </c>
      <c r="J80" s="600" t="s">
        <v>2580</v>
      </c>
      <c r="K80" s="600" t="s">
        <v>2581</v>
      </c>
      <c r="L80" s="600" t="s">
        <v>2582</v>
      </c>
      <c r="M80" s="600" t="s">
        <v>2583</v>
      </c>
      <c r="N80" s="600" t="s">
        <v>2584</v>
      </c>
      <c r="Z80" s="2714"/>
      <c r="AA80" s="2790"/>
      <c r="AG80" s="1368"/>
      <c r="AK80" s="2790"/>
    </row>
    <row r="81" spans="1:37" ht="38.25">
      <c r="A81" s="2872" t="s">
        <v>2951</v>
      </c>
      <c r="B81" s="2876" t="str">
        <f>估价对象房地状况!G15</f>
        <v>估价对象位于XX开发区，园区建设成熟度XX，产业集聚程度XX</v>
      </c>
      <c r="C81" s="2764"/>
      <c r="D81" s="1282">
        <f t="shared" ref="D81:D88" si="25">SUMIF($J$80:$N$80,C81,J81:N81)</f>
        <v>0</v>
      </c>
      <c r="E81" s="814">
        <f>ROUND(SUM(D81:D88),4)</f>
        <v>0</v>
      </c>
      <c r="F81" s="2495"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4"/>
      <c r="AA81" s="2790"/>
      <c r="AG81" s="1368"/>
      <c r="AK81" s="2790"/>
    </row>
    <row r="82" spans="1:37" ht="51">
      <c r="A82" s="2872" t="s">
        <v>2933</v>
      </c>
      <c r="B82" s="2876" t="str">
        <f>估价对象房地状况!G16</f>
        <v>估价对象周边道路状况、公共交通通达情况、停车便捷程度，综合评价交通便捷度较好</v>
      </c>
      <c r="C82" s="2764"/>
      <c r="D82" s="1282">
        <f t="shared" si="25"/>
        <v>0</v>
      </c>
      <c r="E82" s="819"/>
      <c r="F82" s="2495"/>
      <c r="G82" s="1280"/>
      <c r="H82" s="1284" t="str">
        <f t="shared" si="26"/>
        <v>——</v>
      </c>
      <c r="I82" s="813">
        <v>0.33</v>
      </c>
      <c r="J82" s="1281">
        <f t="shared" si="27"/>
        <v>0</v>
      </c>
      <c r="K82" s="1281">
        <f t="shared" si="28"/>
        <v>0</v>
      </c>
      <c r="L82" s="1281">
        <v>0</v>
      </c>
      <c r="M82" s="1281">
        <f t="shared" si="29"/>
        <v>0</v>
      </c>
      <c r="N82" s="1281">
        <f t="shared" si="29"/>
        <v>0</v>
      </c>
      <c r="Z82" s="2714"/>
      <c r="AA82" s="2790"/>
      <c r="AG82" s="1368"/>
      <c r="AK82" s="2790"/>
    </row>
    <row r="83" spans="1:37" ht="24">
      <c r="A83" s="2872" t="s">
        <v>2934</v>
      </c>
      <c r="B83" s="2876">
        <f>估价对象房地状况!G17</f>
        <v>0</v>
      </c>
      <c r="C83" s="2764"/>
      <c r="D83" s="1282">
        <f t="shared" si="25"/>
        <v>0</v>
      </c>
      <c r="E83" s="819"/>
      <c r="F83" s="2495"/>
      <c r="G83" s="1280"/>
      <c r="H83" s="1284" t="str">
        <f t="shared" si="26"/>
        <v>——</v>
      </c>
      <c r="I83" s="813">
        <v>0.05</v>
      </c>
      <c r="J83" s="1281">
        <f t="shared" si="27"/>
        <v>0</v>
      </c>
      <c r="K83" s="1281">
        <f t="shared" si="28"/>
        <v>0</v>
      </c>
      <c r="L83" s="1281">
        <v>0</v>
      </c>
      <c r="M83" s="1281">
        <f t="shared" si="29"/>
        <v>0</v>
      </c>
      <c r="N83" s="1281">
        <f t="shared" si="29"/>
        <v>0</v>
      </c>
      <c r="Z83" s="2714"/>
      <c r="AA83" s="2790"/>
      <c r="AG83" s="1368"/>
      <c r="AK83" s="2790"/>
    </row>
    <row r="84" spans="1:37" ht="14.25">
      <c r="A84" s="2872" t="s">
        <v>2948</v>
      </c>
      <c r="B84" s="2876">
        <f>估价对象房地状况!G22</f>
        <v>0</v>
      </c>
      <c r="C84" s="2764"/>
      <c r="D84" s="1282">
        <f t="shared" si="25"/>
        <v>0</v>
      </c>
      <c r="E84" s="819"/>
      <c r="F84" s="2495"/>
      <c r="G84" s="1280"/>
      <c r="H84" s="1284" t="str">
        <f t="shared" si="26"/>
        <v>——</v>
      </c>
      <c r="I84" s="813">
        <v>0.04</v>
      </c>
      <c r="J84" s="1281">
        <f t="shared" si="27"/>
        <v>0</v>
      </c>
      <c r="K84" s="1281">
        <f t="shared" si="28"/>
        <v>0</v>
      </c>
      <c r="L84" s="1281">
        <v>0</v>
      </c>
      <c r="M84" s="1281">
        <f t="shared" si="29"/>
        <v>0</v>
      </c>
      <c r="N84" s="1281">
        <f t="shared" si="29"/>
        <v>0</v>
      </c>
      <c r="Z84" s="2714"/>
      <c r="AA84" s="2790"/>
      <c r="AG84" s="1368"/>
      <c r="AK84" s="2790"/>
    </row>
    <row r="85" spans="1:37" ht="25.5">
      <c r="A85" s="2872" t="s">
        <v>2940</v>
      </c>
      <c r="B85" s="1721" t="str">
        <f>估价对象房地状况!G19</f>
        <v>估价对象所在区域公共配套设施齐备情况</v>
      </c>
      <c r="C85" s="2764"/>
      <c r="D85" s="1282">
        <f t="shared" si="25"/>
        <v>0</v>
      </c>
      <c r="E85" s="819"/>
      <c r="F85" s="2495"/>
      <c r="G85" s="1280"/>
      <c r="H85" s="1284" t="str">
        <f t="shared" si="26"/>
        <v>——</v>
      </c>
      <c r="I85" s="813">
        <v>0.06</v>
      </c>
      <c r="J85" s="1281">
        <f t="shared" si="27"/>
        <v>0</v>
      </c>
      <c r="K85" s="1281">
        <f t="shared" si="28"/>
        <v>0</v>
      </c>
      <c r="L85" s="1281">
        <v>0</v>
      </c>
      <c r="M85" s="1281">
        <f t="shared" si="29"/>
        <v>0</v>
      </c>
      <c r="N85" s="1281">
        <f t="shared" si="29"/>
        <v>0</v>
      </c>
      <c r="Z85" s="2714"/>
      <c r="AA85" s="2790"/>
      <c r="AG85" s="1368"/>
      <c r="AK85" s="2790"/>
    </row>
    <row r="86" spans="1:37" ht="25.5">
      <c r="A86" s="2872" t="s">
        <v>2941</v>
      </c>
      <c r="B86" s="1721" t="str">
        <f>估价对象房地状况!G20</f>
        <v>估价对象所在区域基础设施水平</v>
      </c>
      <c r="C86" s="2764"/>
      <c r="D86" s="1282">
        <f t="shared" si="25"/>
        <v>0</v>
      </c>
      <c r="E86" s="819"/>
      <c r="F86" s="2495"/>
      <c r="G86" s="1280"/>
      <c r="H86" s="1284" t="str">
        <f t="shared" si="26"/>
        <v>——</v>
      </c>
      <c r="I86" s="813">
        <v>0.15</v>
      </c>
      <c r="J86" s="1281">
        <f t="shared" si="27"/>
        <v>0</v>
      </c>
      <c r="K86" s="1281">
        <f t="shared" si="28"/>
        <v>0</v>
      </c>
      <c r="L86" s="1281">
        <v>0</v>
      </c>
      <c r="M86" s="1281">
        <f t="shared" si="29"/>
        <v>0</v>
      </c>
      <c r="N86" s="1281">
        <f t="shared" si="29"/>
        <v>0</v>
      </c>
      <c r="Z86" s="2714"/>
      <c r="AA86" s="2790"/>
      <c r="AG86" s="1368"/>
      <c r="AK86" s="2790"/>
    </row>
    <row r="87" spans="1:37" ht="24">
      <c r="A87" s="2872" t="s">
        <v>2938</v>
      </c>
      <c r="B87" s="2878" t="s">
        <v>2952</v>
      </c>
      <c r="C87" s="2764"/>
      <c r="D87" s="1282">
        <f t="shared" si="25"/>
        <v>0</v>
      </c>
      <c r="E87" s="819"/>
      <c r="F87" s="2495"/>
      <c r="G87" s="1280"/>
      <c r="H87" s="1284" t="str">
        <f t="shared" si="26"/>
        <v>——</v>
      </c>
      <c r="I87" s="813">
        <v>0.05</v>
      </c>
      <c r="J87" s="1281">
        <f t="shared" si="27"/>
        <v>0</v>
      </c>
      <c r="K87" s="1281">
        <f t="shared" si="28"/>
        <v>0</v>
      </c>
      <c r="L87" s="1281">
        <v>0</v>
      </c>
      <c r="M87" s="1281">
        <f t="shared" si="29"/>
        <v>0</v>
      </c>
      <c r="N87" s="1281">
        <f t="shared" si="29"/>
        <v>0</v>
      </c>
      <c r="Z87" s="2714"/>
      <c r="AA87" s="2790"/>
      <c r="AG87" s="1368"/>
      <c r="AK87" s="2790"/>
    </row>
    <row r="88" spans="1:37" ht="39" thickBot="1">
      <c r="A88" s="2880" t="s">
        <v>2953</v>
      </c>
      <c r="B88" s="2885" t="str">
        <f>估价对象房地状况!G18</f>
        <v>该园区内是否有污染型企业，绿化情况，卫生条件，整体环境状况判断</v>
      </c>
      <c r="C88" s="2764"/>
      <c r="D88" s="1282">
        <f t="shared" si="25"/>
        <v>0</v>
      </c>
      <c r="E88" s="820"/>
      <c r="F88" s="2495"/>
      <c r="G88" s="1280"/>
      <c r="H88" s="1284" t="str">
        <f t="shared" si="26"/>
        <v>——</v>
      </c>
      <c r="I88" s="817">
        <v>0.06</v>
      </c>
      <c r="J88" s="1281">
        <f t="shared" si="27"/>
        <v>0</v>
      </c>
      <c r="K88" s="1281">
        <f t="shared" si="28"/>
        <v>0</v>
      </c>
      <c r="L88" s="1281">
        <v>0</v>
      </c>
      <c r="M88" s="1281">
        <f t="shared" si="29"/>
        <v>0</v>
      </c>
      <c r="N88" s="1281">
        <f t="shared" si="29"/>
        <v>0</v>
      </c>
      <c r="Z88" s="2714"/>
      <c r="AA88" s="2790"/>
      <c r="AG88" s="1368"/>
      <c r="AK88" s="2790"/>
    </row>
    <row r="90" spans="1:37">
      <c r="A90" s="3278" t="s">
        <v>2954</v>
      </c>
      <c r="B90" s="3278"/>
      <c r="C90" s="3278"/>
      <c r="D90" s="3278"/>
      <c r="E90" s="3278"/>
      <c r="F90" s="3278"/>
      <c r="G90" s="3278"/>
      <c r="H90" s="3278"/>
      <c r="I90" s="3278"/>
      <c r="J90" s="3278"/>
      <c r="K90" s="2886"/>
      <c r="L90" s="2886"/>
      <c r="M90" s="2886"/>
      <c r="N90" s="2886"/>
    </row>
    <row r="91" spans="1:37">
      <c r="A91" s="3280" t="s">
        <v>2955</v>
      </c>
      <c r="B91" s="3280" t="s">
        <v>2956</v>
      </c>
      <c r="C91" s="2840" t="s">
        <v>2957</v>
      </c>
      <c r="D91" s="2841"/>
      <c r="E91" s="2841"/>
      <c r="F91" s="2841"/>
      <c r="G91" s="2841"/>
      <c r="H91" s="2841"/>
      <c r="I91" s="2841"/>
      <c r="J91" s="2887"/>
      <c r="K91" s="2888"/>
      <c r="L91" s="2888"/>
      <c r="M91" s="2888"/>
      <c r="N91" s="2888"/>
    </row>
    <row r="92" spans="1:37">
      <c r="A92" s="3280"/>
      <c r="B92" s="3280"/>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1" t="s">
        <v>2958</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8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8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8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8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8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82"/>
      <c r="B99" s="2889" t="s">
        <v>2837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83"/>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81" t="s">
        <v>2959</v>
      </c>
      <c r="B101" s="2893" t="s">
        <v>2960</v>
      </c>
      <c r="C101" s="2894">
        <f>$G$3</f>
        <v>0.75</v>
      </c>
      <c r="D101" s="2894">
        <f t="shared" ref="D101:N101" si="31">$G$3</f>
        <v>0.75</v>
      </c>
      <c r="E101" s="2894">
        <f t="shared" si="31"/>
        <v>0.75</v>
      </c>
      <c r="F101" s="2894">
        <f t="shared" si="31"/>
        <v>0.75</v>
      </c>
      <c r="G101" s="2894">
        <f t="shared" si="31"/>
        <v>0.75</v>
      </c>
      <c r="H101" s="2894">
        <f t="shared" si="31"/>
        <v>0.75</v>
      </c>
      <c r="I101" s="2894">
        <f t="shared" si="31"/>
        <v>0.75</v>
      </c>
      <c r="J101" s="2894">
        <f t="shared" si="31"/>
        <v>0.75</v>
      </c>
      <c r="K101" s="2894">
        <f t="shared" si="31"/>
        <v>0.75</v>
      </c>
      <c r="L101" s="2894">
        <f t="shared" si="31"/>
        <v>0.75</v>
      </c>
      <c r="M101" s="2894">
        <f t="shared" si="31"/>
        <v>0.75</v>
      </c>
      <c r="N101" s="2894">
        <f t="shared" si="31"/>
        <v>0.75</v>
      </c>
    </row>
    <row r="102" spans="1:14">
      <c r="A102" s="3282"/>
      <c r="B102" s="2889">
        <v>1</v>
      </c>
      <c r="C102" s="2890">
        <f>1.9362/C101</f>
        <v>2.5815999999999999</v>
      </c>
      <c r="D102" s="2890">
        <f>1.9362/D101</f>
        <v>2.5815999999999999</v>
      </c>
      <c r="E102" s="2890">
        <f>1.8629/E101</f>
        <v>2.4838666666666667</v>
      </c>
      <c r="F102" s="2890">
        <f>1.8629/F101</f>
        <v>2.4838666666666667</v>
      </c>
      <c r="G102" s="2890">
        <f>1.8629/G101</f>
        <v>2.4838666666666667</v>
      </c>
      <c r="H102" s="2890">
        <f>1.8629/H101</f>
        <v>2.4838666666666667</v>
      </c>
      <c r="I102" s="2890">
        <f>1.8629/I101</f>
        <v>2.4838666666666667</v>
      </c>
      <c r="J102" s="2890">
        <f>1.942/J101</f>
        <v>2.5893333333333333</v>
      </c>
      <c r="K102" s="2890">
        <f>1.942/K101</f>
        <v>2.5893333333333333</v>
      </c>
      <c r="L102" s="2890">
        <f>1.942/L101</f>
        <v>2.5893333333333333</v>
      </c>
      <c r="M102" s="2890">
        <f>1.942/M101</f>
        <v>2.5893333333333333</v>
      </c>
      <c r="N102" s="2890">
        <f>1.942/N101</f>
        <v>2.5893333333333333</v>
      </c>
    </row>
    <row r="103" spans="1:14">
      <c r="A103" s="3282"/>
      <c r="B103" s="2889">
        <v>2</v>
      </c>
      <c r="C103" s="2890">
        <f>1.4198/C101</f>
        <v>1.8930666666666667</v>
      </c>
      <c r="D103" s="2890">
        <f>1.4198/D101</f>
        <v>1.8930666666666667</v>
      </c>
      <c r="E103" s="2890">
        <f>1.3372/E101</f>
        <v>1.7829333333333333</v>
      </c>
      <c r="F103" s="2890">
        <f>1.3372/F101</f>
        <v>1.7829333333333333</v>
      </c>
      <c r="G103" s="2890">
        <f>1.3372/G101</f>
        <v>1.7829333333333333</v>
      </c>
      <c r="H103" s="2890">
        <f>1.3372/H101</f>
        <v>1.7829333333333333</v>
      </c>
      <c r="I103" s="2890">
        <f>1.3372/I101</f>
        <v>1.7829333333333333</v>
      </c>
      <c r="J103" s="2890">
        <f>1.2799/J101</f>
        <v>1.7065333333333335</v>
      </c>
      <c r="K103" s="2890">
        <f>1.2799/K101</f>
        <v>1.7065333333333335</v>
      </c>
      <c r="L103" s="2890">
        <f>1.2799/L101</f>
        <v>1.7065333333333335</v>
      </c>
      <c r="M103" s="2890">
        <f>1.2799/M101</f>
        <v>1.7065333333333335</v>
      </c>
      <c r="N103" s="2890">
        <f>1.2799/N101</f>
        <v>1.7065333333333335</v>
      </c>
    </row>
    <row r="104" spans="1:14">
      <c r="A104" s="3282"/>
      <c r="B104" s="2889">
        <v>3</v>
      </c>
      <c r="C104" s="2890">
        <f>1.1594/C101</f>
        <v>1.5458666666666667</v>
      </c>
      <c r="D104" s="2890">
        <f>1.1594/D101</f>
        <v>1.5458666666666667</v>
      </c>
      <c r="E104" s="2890">
        <f>1.0788/E101</f>
        <v>1.4383999999999999</v>
      </c>
      <c r="F104" s="2890">
        <f>1.0788/F101</f>
        <v>1.4383999999999999</v>
      </c>
      <c r="G104" s="2890">
        <f>1.0788/G101</f>
        <v>1.4383999999999999</v>
      </c>
      <c r="H104" s="2890">
        <f>1.0788/H101</f>
        <v>1.4383999999999999</v>
      </c>
      <c r="I104" s="2890">
        <f>1.0788/I101</f>
        <v>1.4383999999999999</v>
      </c>
      <c r="J104" s="2890">
        <f>1.0072/J101</f>
        <v>1.3429333333333335</v>
      </c>
      <c r="K104" s="2890">
        <f>1.0072/K101</f>
        <v>1.3429333333333335</v>
      </c>
      <c r="L104" s="2890">
        <f>1.0072/L101</f>
        <v>1.3429333333333335</v>
      </c>
      <c r="M104" s="2890">
        <f>1.0072/M101</f>
        <v>1.3429333333333335</v>
      </c>
      <c r="N104" s="2890">
        <f>1.0072/N101</f>
        <v>1.3429333333333335</v>
      </c>
    </row>
    <row r="105" spans="1:14">
      <c r="A105" s="3282"/>
      <c r="B105" s="2889">
        <v>4</v>
      </c>
      <c r="C105" s="2890">
        <f>0.9622/C101</f>
        <v>1.2829333333333335</v>
      </c>
      <c r="D105" s="2890">
        <f>0.9622/D101</f>
        <v>1.2829333333333335</v>
      </c>
      <c r="E105" s="2890">
        <f>0.8656/E101</f>
        <v>1.1541333333333335</v>
      </c>
      <c r="F105" s="2890">
        <f>0.8656/F101</f>
        <v>1.1541333333333335</v>
      </c>
      <c r="G105" s="2890">
        <f>0.8656/G101</f>
        <v>1.1541333333333335</v>
      </c>
      <c r="H105" s="2890">
        <f>0.8656/H101</f>
        <v>1.1541333333333335</v>
      </c>
      <c r="I105" s="2890">
        <f>0.8656/I101</f>
        <v>1.1541333333333335</v>
      </c>
      <c r="J105" s="2890">
        <f>0.7525/J101</f>
        <v>1.0033333333333332</v>
      </c>
      <c r="K105" s="2890">
        <f>0.7525/K101</f>
        <v>1.0033333333333332</v>
      </c>
      <c r="L105" s="2890">
        <f>0.7525/L101</f>
        <v>1.0033333333333332</v>
      </c>
      <c r="M105" s="2890">
        <f>0.7525/M101</f>
        <v>1.0033333333333332</v>
      </c>
      <c r="N105" s="2890">
        <f>0.7525/N101</f>
        <v>1.0033333333333332</v>
      </c>
    </row>
    <row r="106" spans="1:14">
      <c r="A106" s="3282"/>
      <c r="B106" s="2889">
        <v>5</v>
      </c>
      <c r="C106" s="2890">
        <f>0.8417/C101</f>
        <v>1.1222666666666667</v>
      </c>
      <c r="D106" s="2890">
        <f>0.8417/D101</f>
        <v>1.1222666666666667</v>
      </c>
      <c r="E106" s="2890">
        <f>0.7371/E101</f>
        <v>0.98280000000000001</v>
      </c>
      <c r="F106" s="2890">
        <f>0.7371/F101</f>
        <v>0.98280000000000001</v>
      </c>
      <c r="G106" s="2890">
        <f>0.7371/G101</f>
        <v>0.98280000000000001</v>
      </c>
      <c r="H106" s="2890">
        <f>0.7371/H101</f>
        <v>0.98280000000000001</v>
      </c>
      <c r="I106" s="2890">
        <f>0.7371/I101</f>
        <v>0.98280000000000001</v>
      </c>
      <c r="J106" s="2890">
        <f>0.5659/J101</f>
        <v>0.75453333333333328</v>
      </c>
      <c r="K106" s="2890">
        <f>0.5659/K101</f>
        <v>0.75453333333333328</v>
      </c>
      <c r="L106" s="2890">
        <f>0.5659/L101</f>
        <v>0.75453333333333328</v>
      </c>
      <c r="M106" s="2890">
        <f>0.5659/M101</f>
        <v>0.75453333333333328</v>
      </c>
      <c r="N106" s="2890">
        <f>0.5659/N101</f>
        <v>0.75453333333333328</v>
      </c>
    </row>
    <row r="107" spans="1:14">
      <c r="A107" s="3282"/>
      <c r="B107" s="2889">
        <v>6</v>
      </c>
      <c r="C107" s="2890">
        <f>0.7608/C101</f>
        <v>1.0144</v>
      </c>
      <c r="D107" s="2890">
        <f>0.7608/D101</f>
        <v>1.0144</v>
      </c>
      <c r="E107" s="2890">
        <f>0.6482/E101</f>
        <v>0.86426666666666663</v>
      </c>
      <c r="F107" s="2890">
        <f>0.6482/F101</f>
        <v>0.86426666666666663</v>
      </c>
      <c r="G107" s="2890">
        <f>0.6482/G101</f>
        <v>0.86426666666666663</v>
      </c>
      <c r="H107" s="2890">
        <f>0.6482/H101</f>
        <v>0.86426666666666663</v>
      </c>
      <c r="I107" s="2890">
        <f>0.6482/I101</f>
        <v>0.86426666666666663</v>
      </c>
      <c r="J107" s="2890">
        <f>0.4525/J101</f>
        <v>0.60333333333333339</v>
      </c>
      <c r="K107" s="2890">
        <f>0.4525/K101</f>
        <v>0.60333333333333339</v>
      </c>
      <c r="L107" s="2890">
        <f>0.4525/L101</f>
        <v>0.60333333333333339</v>
      </c>
      <c r="M107" s="2890">
        <f>0.4525/M101</f>
        <v>0.60333333333333339</v>
      </c>
      <c r="N107" s="2890">
        <f>0.4525/N101</f>
        <v>0.60333333333333339</v>
      </c>
    </row>
    <row r="108" spans="1:14">
      <c r="A108" s="3282"/>
      <c r="B108" s="3139" t="s">
        <v>2961</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83"/>
      <c r="B109" s="3140"/>
      <c r="C109" s="2892">
        <f>(-0.163*(C108^2)-0.59*C108+7617)*(10^(-4))/C101</f>
        <v>1.0156000000000001</v>
      </c>
      <c r="D109" s="2892">
        <f>(-0.163*(D108^2)-0.59*D108+7617)*(10^(-4))/D101</f>
        <v>1.0156000000000001</v>
      </c>
      <c r="E109" s="2892">
        <f>(-0.161*(E108^2)-7.509*E108+6533)*(10^(-4))/E101</f>
        <v>0.87106666666666666</v>
      </c>
      <c r="F109" s="2892">
        <f>(-0.161*(F108^2)-7.509*F108+6533)*(10^(-4))/F101</f>
        <v>0.87106666666666666</v>
      </c>
      <c r="G109" s="2892">
        <f>(-0.161*(G108^2)-7.509*G108+6533)*(10^(-4))/G101</f>
        <v>0.87106666666666666</v>
      </c>
      <c r="H109" s="2892">
        <f>(-0.161*(H108^2)-7.509*H108+6533)*(10^(-4))/H101</f>
        <v>0.87106666666666666</v>
      </c>
      <c r="I109" s="2892">
        <f>(-0.161*(I108^2)-7.509*I108+6533)*(10^(-4))/I101</f>
        <v>0.87106666666666666</v>
      </c>
      <c r="J109" s="2892">
        <f>(-0.214*(J108^2)-21.991*J108+4665)*(10^(-4))/J101</f>
        <v>0.622</v>
      </c>
      <c r="K109" s="2892">
        <f>(-0.214*(K108^2)-21.991*K108+4665)*(10^(-4))/K101</f>
        <v>0.622</v>
      </c>
      <c r="L109" s="2892">
        <f>(-0.214*(L108^2)-21.991*L108+4665)*(10^(-4))/L101</f>
        <v>0.622</v>
      </c>
      <c r="M109" s="2892">
        <f>(-0.214*(M108^2)-21.991*M108+4665)*(10^(-4))/M101</f>
        <v>0.622</v>
      </c>
      <c r="N109" s="2892">
        <f>(-0.214*(N108^2)-21.991*N108+4665)*(10^(-4))/N101</f>
        <v>0.622</v>
      </c>
    </row>
    <row r="110" spans="1:14">
      <c r="A110" s="3279" t="s">
        <v>2962</v>
      </c>
      <c r="B110" s="3279"/>
      <c r="C110" s="3279"/>
      <c r="D110" s="3279"/>
      <c r="E110" s="3279"/>
      <c r="F110" s="3279"/>
      <c r="G110" s="3279"/>
      <c r="H110" s="3279"/>
      <c r="I110" s="3279"/>
      <c r="J110" s="3279"/>
      <c r="K110" s="2895"/>
      <c r="L110" s="2895"/>
      <c r="M110" s="2895"/>
      <c r="N110" s="2895"/>
    </row>
    <row r="112" spans="1:14" ht="13.5" thickBot="1"/>
    <row r="113" spans="1:13" ht="25.5" thickBot="1">
      <c r="A113" s="896" t="s">
        <v>2963</v>
      </c>
      <c r="B113" s="1283">
        <f>G3</f>
        <v>0.75</v>
      </c>
      <c r="C113" s="897" t="s">
        <v>2964</v>
      </c>
      <c r="D113" s="898">
        <f>SUMPRODUCT((A115:A118=F113)*(B114:M114=H113)*B115:M118)</f>
        <v>0</v>
      </c>
      <c r="E113" s="2718" t="s">
        <v>2794</v>
      </c>
      <c r="F113" s="2897">
        <f>E2</f>
        <v>0</v>
      </c>
      <c r="G113" s="2718" t="s">
        <v>2795</v>
      </c>
      <c r="H113" s="2897">
        <f>G2</f>
        <v>0</v>
      </c>
      <c r="I113" s="2718"/>
      <c r="J113" s="2898"/>
      <c r="K113" s="2898"/>
      <c r="L113" s="2898"/>
      <c r="M113" s="2898"/>
    </row>
    <row r="114" spans="1:13">
      <c r="A114" s="901"/>
      <c r="B114" s="2899" t="s">
        <v>2965</v>
      </c>
      <c r="C114" s="2899" t="s">
        <v>2966</v>
      </c>
      <c r="D114" s="2899" t="s">
        <v>2967</v>
      </c>
      <c r="E114" s="2900" t="s">
        <v>2968</v>
      </c>
      <c r="F114" s="2900" t="s">
        <v>2969</v>
      </c>
      <c r="G114" s="2900" t="s">
        <v>2970</v>
      </c>
      <c r="H114" s="2901" t="s">
        <v>2971</v>
      </c>
      <c r="I114" s="2901" t="s">
        <v>2972</v>
      </c>
      <c r="J114" s="2902" t="s">
        <v>2973</v>
      </c>
      <c r="K114" s="2902" t="s">
        <v>2974</v>
      </c>
      <c r="L114" s="2902" t="s">
        <v>2975</v>
      </c>
      <c r="M114" s="2903" t="s">
        <v>2976</v>
      </c>
    </row>
    <row r="115" spans="1:13">
      <c r="A115" s="902" t="s">
        <v>2859</v>
      </c>
      <c r="B115" s="903">
        <f>ROUND(0.9335-0.0094*B113,4)</f>
        <v>0.92649999999999999</v>
      </c>
      <c r="C115" s="903">
        <f>B115</f>
        <v>0.92649999999999999</v>
      </c>
      <c r="D115" s="903">
        <f>ROUND(0.8331-0.0109*B113,4)</f>
        <v>0.82489999999999997</v>
      </c>
      <c r="E115" s="903">
        <f>D115</f>
        <v>0.82489999999999997</v>
      </c>
      <c r="F115" s="903">
        <f>E115</f>
        <v>0.82489999999999997</v>
      </c>
      <c r="G115" s="903">
        <f>F115</f>
        <v>0.82489999999999997</v>
      </c>
      <c r="H115" s="903">
        <f>G115</f>
        <v>0.82489999999999997</v>
      </c>
      <c r="I115" s="903">
        <f>ROUND(0.689-0.0155*B113,4)</f>
        <v>0.6774</v>
      </c>
      <c r="J115" s="903">
        <f t="shared" ref="J115:M118" si="33">I115</f>
        <v>0.6774</v>
      </c>
      <c r="K115" s="903">
        <f t="shared" si="33"/>
        <v>0.6774</v>
      </c>
      <c r="L115" s="903">
        <f t="shared" si="33"/>
        <v>0.6774</v>
      </c>
      <c r="M115" s="904">
        <f t="shared" si="33"/>
        <v>0.6774</v>
      </c>
    </row>
    <row r="116" spans="1:13">
      <c r="A116" s="902" t="s">
        <v>2860</v>
      </c>
      <c r="B116" s="903">
        <f>ROUND(0.949-0.012*B113,4)</f>
        <v>0.94</v>
      </c>
      <c r="C116" s="903">
        <f>B116</f>
        <v>0.94</v>
      </c>
      <c r="D116" s="903">
        <f>ROUND(0.8567-0.013*B113,4)</f>
        <v>0.84699999999999998</v>
      </c>
      <c r="E116" s="903">
        <f t="shared" ref="E116:H117" si="34">D116</f>
        <v>0.84699999999999998</v>
      </c>
      <c r="F116" s="903">
        <f t="shared" si="34"/>
        <v>0.84699999999999998</v>
      </c>
      <c r="G116" s="903">
        <f t="shared" si="34"/>
        <v>0.84699999999999998</v>
      </c>
      <c r="H116" s="903">
        <f t="shared" si="34"/>
        <v>0.84699999999999998</v>
      </c>
      <c r="I116" s="903">
        <f>ROUND(0.7694-0.014*B113,4)</f>
        <v>0.75890000000000002</v>
      </c>
      <c r="J116" s="903">
        <f t="shared" si="33"/>
        <v>0.75890000000000002</v>
      </c>
      <c r="K116" s="903">
        <f t="shared" si="33"/>
        <v>0.75890000000000002</v>
      </c>
      <c r="L116" s="903">
        <f t="shared" si="33"/>
        <v>0.75890000000000002</v>
      </c>
      <c r="M116" s="904">
        <f t="shared" si="33"/>
        <v>0.75890000000000002</v>
      </c>
    </row>
    <row r="117" spans="1:13">
      <c r="A117" s="902" t="s">
        <v>2861</v>
      </c>
      <c r="B117" s="903">
        <f>ROUND(0.8808-0.006*B113,4)</f>
        <v>0.87629999999999997</v>
      </c>
      <c r="C117" s="903">
        <f>B117</f>
        <v>0.87629999999999997</v>
      </c>
      <c r="D117" s="903">
        <f>ROUND(0.8748-0.008*B113,4)</f>
        <v>0.86880000000000002</v>
      </c>
      <c r="E117" s="903">
        <f t="shared" si="34"/>
        <v>0.86880000000000002</v>
      </c>
      <c r="F117" s="903">
        <f t="shared" si="34"/>
        <v>0.86880000000000002</v>
      </c>
      <c r="G117" s="903">
        <f t="shared" si="34"/>
        <v>0.86880000000000002</v>
      </c>
      <c r="H117" s="903">
        <f t="shared" si="34"/>
        <v>0.86880000000000002</v>
      </c>
      <c r="I117" s="903">
        <f>ROUND(0.7412-0.0095*B113,4)</f>
        <v>0.73409999999999997</v>
      </c>
      <c r="J117" s="903">
        <f t="shared" si="33"/>
        <v>0.73409999999999997</v>
      </c>
      <c r="K117" s="903">
        <f t="shared" si="33"/>
        <v>0.73409999999999997</v>
      </c>
      <c r="L117" s="903">
        <f t="shared" si="33"/>
        <v>0.73409999999999997</v>
      </c>
      <c r="M117" s="904">
        <f t="shared" si="33"/>
        <v>0.73409999999999997</v>
      </c>
    </row>
    <row r="118" spans="1:13" ht="13.5" thickBot="1">
      <c r="A118" s="711" t="s">
        <v>2862</v>
      </c>
      <c r="B118" s="905">
        <f>ROUND(0.7275-0.01*B113,4)</f>
        <v>0.72</v>
      </c>
      <c r="C118" s="905">
        <f>B118</f>
        <v>0.72</v>
      </c>
      <c r="D118" s="905">
        <f>ROUND(0.7043-0.012*B113,4)</f>
        <v>0.69530000000000003</v>
      </c>
      <c r="E118" s="905">
        <f>D118</f>
        <v>0.69530000000000003</v>
      </c>
      <c r="F118" s="905">
        <f>E118</f>
        <v>0.69530000000000003</v>
      </c>
      <c r="G118" s="905">
        <f>ROUND(0.6299-0.0122*B113,4)</f>
        <v>0.62080000000000002</v>
      </c>
      <c r="H118" s="905">
        <f>G118</f>
        <v>0.62080000000000002</v>
      </c>
      <c r="I118" s="905">
        <f>ROUND(0.5667-0.0136*B113,4)</f>
        <v>0.55649999999999999</v>
      </c>
      <c r="J118" s="905">
        <f t="shared" si="33"/>
        <v>0.55649999999999999</v>
      </c>
      <c r="K118" s="905">
        <f t="shared" si="33"/>
        <v>0.55649999999999999</v>
      </c>
      <c r="L118" s="905">
        <f t="shared" si="33"/>
        <v>0.55649999999999999</v>
      </c>
      <c r="M118" s="906">
        <f t="shared" si="33"/>
        <v>0.55649999999999999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2985</v>
      </c>
    </row>
    <row r="2" spans="1:5" ht="15.75">
      <c r="A2" s="2904" t="s">
        <v>2977</v>
      </c>
      <c r="B2" s="2905" t="e">
        <f ca="1">SUMIF(B6:B13,"&lt;&gt;#ref!",B6:B13)</f>
        <v>#DIV/0!</v>
      </c>
      <c r="C2" s="2904" t="s">
        <v>2978</v>
      </c>
      <c r="D2" s="2904" t="s">
        <v>2979</v>
      </c>
      <c r="E2" s="2905" t="e">
        <f ca="1">SUM(E6:E13)</f>
        <v>#REF!</v>
      </c>
    </row>
    <row r="3" spans="1:5" ht="15.75">
      <c r="A3" s="2904" t="s">
        <v>2980</v>
      </c>
      <c r="B3" s="2905" t="e">
        <f ca="1">ROUND(B2*10000/E2,0)</f>
        <v>#DIV/0!</v>
      </c>
      <c r="C3" s="2904" t="s">
        <v>2986</v>
      </c>
      <c r="D3" s="2906"/>
      <c r="E3" s="2906"/>
    </row>
    <row r="4" spans="1:5" ht="15.75">
      <c r="A4" s="2907"/>
      <c r="B4" s="2906"/>
      <c r="C4" s="2906"/>
      <c r="D4" s="2906"/>
      <c r="E4" s="2906"/>
    </row>
    <row r="5" spans="1:5" ht="28.5">
      <c r="A5" s="2908" t="s">
        <v>2981</v>
      </c>
      <c r="B5" s="2904" t="s">
        <v>2982</v>
      </c>
      <c r="C5" s="2905"/>
      <c r="D5" s="2906"/>
      <c r="E5" s="2904" t="s">
        <v>2983</v>
      </c>
    </row>
    <row r="6" spans="1:5" ht="15.75">
      <c r="A6" s="2909" t="s">
        <v>2984</v>
      </c>
      <c r="B6" s="2905" t="e">
        <f ca="1">SUMIF(INDIRECT("'"&amp;A6&amp;"'"&amp;"!A:A"),"总价",INDIRECT("'"&amp;A6&amp;"'"&amp;"!B:B"))</f>
        <v>#DIV/0!</v>
      </c>
      <c r="C6" s="2904" t="s">
        <v>2978</v>
      </c>
      <c r="D6" s="2906"/>
      <c r="E6" s="2569">
        <f ca="1">SUMIF(INDIRECT("'"&amp;A6&amp;"'"&amp;"!C:C"),"建筑面积",INDIRECT("'"&amp;A6&amp;"'"&amp;"!D:D"))</f>
        <v>0</v>
      </c>
    </row>
    <row r="7" spans="1:5" ht="15.75">
      <c r="A7" s="2909"/>
      <c r="B7" s="2905" t="e">
        <f ca="1">SUMIF(INDIRECT("'"&amp;A7&amp;"'"&amp;"!A:A"),"总价",INDIRECT("'"&amp;A7&amp;"'"&amp;"!B:B"))</f>
        <v>#REF!</v>
      </c>
      <c r="C7" s="2904" t="s">
        <v>2978</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2978</v>
      </c>
      <c r="D8" s="2906"/>
      <c r="E8" s="2569" t="e">
        <f t="shared" ca="1" si="0"/>
        <v>#REF!</v>
      </c>
    </row>
    <row r="9" spans="1:5" ht="15.75">
      <c r="A9" s="2909"/>
      <c r="B9" s="2905" t="e">
        <f t="shared" ca="1" si="1"/>
        <v>#REF!</v>
      </c>
      <c r="C9" s="2904" t="s">
        <v>2978</v>
      </c>
      <c r="D9" s="2906"/>
      <c r="E9" s="2569" t="e">
        <f t="shared" ca="1" si="0"/>
        <v>#REF!</v>
      </c>
    </row>
    <row r="10" spans="1:5" ht="15.75">
      <c r="A10" s="2909"/>
      <c r="B10" s="2905" t="e">
        <f t="shared" ca="1" si="1"/>
        <v>#REF!</v>
      </c>
      <c r="C10" s="2904" t="s">
        <v>2978</v>
      </c>
      <c r="D10" s="2906"/>
      <c r="E10" s="2569" t="e">
        <f t="shared" ca="1" si="0"/>
        <v>#REF!</v>
      </c>
    </row>
    <row r="11" spans="1:5" ht="15.75">
      <c r="A11" s="2909"/>
      <c r="B11" s="2905" t="e">
        <f t="shared" ca="1" si="1"/>
        <v>#REF!</v>
      </c>
      <c r="C11" s="2904" t="s">
        <v>2978</v>
      </c>
      <c r="D11" s="2906"/>
      <c r="E11" s="2569" t="e">
        <f t="shared" ca="1" si="0"/>
        <v>#REF!</v>
      </c>
    </row>
    <row r="12" spans="1:5" ht="15.75">
      <c r="A12" s="2909"/>
      <c r="B12" s="2905" t="e">
        <f t="shared" ca="1" si="1"/>
        <v>#REF!</v>
      </c>
      <c r="C12" s="2904" t="s">
        <v>2978</v>
      </c>
      <c r="D12" s="2906"/>
      <c r="E12" s="2569" t="e">
        <f t="shared" ca="1" si="0"/>
        <v>#REF!</v>
      </c>
    </row>
    <row r="13" spans="1:5" ht="15.75">
      <c r="A13" s="2909"/>
      <c r="B13" s="2905" t="e">
        <f t="shared" ca="1" si="1"/>
        <v>#REF!</v>
      </c>
      <c r="C13" s="2904" t="s">
        <v>2978</v>
      </c>
      <c r="D13" s="2906"/>
      <c r="E13" s="256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8"/>
      <c r="J3" s="2918"/>
      <c r="K3" s="2918"/>
      <c r="L3" s="2918"/>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8">
        <f>ROUND(AVERAGE(I5:I20),2)</f>
        <v>2.4900000000000002</v>
      </c>
      <c r="J4" s="2918">
        <f t="shared" ref="J4:L4" si="7">ROUND(AVERAGE(J5:J20),2)</f>
        <v>1.64</v>
      </c>
      <c r="K4" s="2918">
        <f t="shared" si="7"/>
        <v>2.78</v>
      </c>
      <c r="L4" s="2918">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5">
        <v>2017</v>
      </c>
      <c r="H5" s="1726">
        <v>4</v>
      </c>
      <c r="I5" s="2919">
        <f>ROUND(AVERAGE(I6:I20),2)</f>
        <v>2.4900000000000002</v>
      </c>
      <c r="J5" s="2919">
        <f>ROUND(AVERAGE(J6:J20),2)</f>
        <v>1.64</v>
      </c>
      <c r="K5" s="2919">
        <f>ROUND(AVERAGE(K6:K20),2)</f>
        <v>2.78</v>
      </c>
      <c r="L5" s="2919">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7"/>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6"/>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7"/>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2997</v>
      </c>
      <c r="B17" s="2911"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2"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3" t="s">
        <v>3001</v>
      </c>
      <c r="E20" s="1789"/>
      <c r="F20" s="1200" t="e">
        <f ca="1">SUMIF(INDIRECT("'"&amp;H20&amp;"'"&amp;"!A:A"),"承租人权益价值",INDIRECT("'"&amp;H20&amp;"'"&amp;"!c:c"))</f>
        <v>#REF!</v>
      </c>
      <c r="G20" s="1200" t="s">
        <v>3002</v>
      </c>
      <c r="H20" s="2914"/>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23677</v>
      </c>
      <c r="C2" s="2" t="s">
        <v>133</v>
      </c>
      <c r="D2" s="240"/>
      <c r="E2" s="240"/>
      <c r="F2" s="240"/>
      <c r="G2" s="240"/>
    </row>
    <row r="3" spans="1:7" s="241" customFormat="1" ht="18" customHeight="1" thickBot="1">
      <c r="A3" s="244" t="s">
        <v>85</v>
      </c>
      <c r="B3" s="245">
        <f ca="1">ROUND(B2*10000/'数据-汇总表'!E3,0)</f>
        <v>89472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26</v>
      </c>
      <c r="D10" s="1028">
        <f>'数据-汇总表'!E6</f>
        <v>2646.3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26</v>
      </c>
      <c r="D19" s="1032">
        <f>'数据-汇总表'!E3</f>
        <v>2646.3</v>
      </c>
      <c r="E19" s="252">
        <f>'数据-取费表'!B31</f>
        <v>100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23677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2646.3</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23677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2018-01-16T06:49:32Z</dcterms:modified>
</cp:coreProperties>
</file>