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r:id="rId27"/>
    <sheet name="收益法 (小院)" sheetId="81" r:id="rId28"/>
    <sheet name="收益法 (联排)" sheetId="15" r:id="rId29"/>
    <sheet name="收益法 (洋房)" sheetId="82" r:id="rId30"/>
    <sheet name="收益法 (公寓)" sheetId="83"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1" i="4" l="1"/>
  <c r="B5" i="4"/>
  <c r="D80" i="39"/>
  <c r="E80" i="39"/>
  <c r="F80" i="39"/>
  <c r="G80" i="39"/>
  <c r="H80" i="39"/>
  <c r="I80" i="39"/>
  <c r="J80" i="39"/>
  <c r="K80" i="39"/>
  <c r="L80" i="39"/>
  <c r="M80" i="39"/>
  <c r="C38" i="39"/>
  <c r="N12" i="1"/>
  <c r="N13" i="1"/>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C76" i="83"/>
  <c r="C76" i="80"/>
  <c r="F9" i="84"/>
  <c r="M23" i="81"/>
  <c r="C76" i="84"/>
  <c r="F8" i="84"/>
  <c r="M9" i="81"/>
  <c r="F8" i="83"/>
  <c r="F6" i="81"/>
  <c r="C76" i="82"/>
  <c r="F26" i="81"/>
  <c r="F16" i="81"/>
  <c r="M27" i="81"/>
  <c r="F37" i="81"/>
  <c r="F9" i="83"/>
  <c r="Q71" i="84"/>
  <c r="F51" i="84"/>
  <c r="Q71" i="83"/>
  <c r="F51" i="83"/>
  <c r="F65" i="81"/>
  <c r="Q71" i="82"/>
  <c r="C27" i="81"/>
  <c r="D23" i="81"/>
  <c r="D22" i="81"/>
  <c r="D24" i="81"/>
  <c r="J51" i="81"/>
  <c r="P74" i="81"/>
  <c r="P61" i="82"/>
  <c r="J51" i="82"/>
  <c r="Q71" i="80"/>
  <c r="M6" i="80"/>
  <c r="F16" i="80"/>
  <c r="F40" i="80"/>
  <c r="F36" i="84"/>
  <c r="M24" i="83"/>
  <c r="F13" i="84"/>
  <c r="F9" i="81"/>
  <c r="M22" i="84"/>
  <c r="F26" i="83"/>
  <c r="F42" i="81"/>
  <c r="M26" i="81"/>
  <c r="F8" i="82"/>
  <c r="F42" i="82"/>
  <c r="M9" i="80"/>
  <c r="M24" i="82"/>
  <c r="M26" i="80"/>
  <c r="F26" i="80"/>
  <c r="M27" i="82"/>
  <c r="F6" i="82"/>
  <c r="J15" i="82"/>
  <c r="F42" i="80"/>
  <c r="M28" i="83"/>
  <c r="F13" i="82"/>
  <c r="F40" i="82"/>
  <c r="F26" i="82"/>
  <c r="M8" i="82"/>
  <c r="M6" i="82"/>
  <c r="J15" i="84"/>
  <c r="F36" i="83"/>
  <c r="F8" i="80"/>
  <c r="M27" i="80"/>
  <c r="F13" i="83"/>
  <c r="F40" i="84"/>
  <c r="M26" i="83"/>
  <c r="F37" i="82"/>
  <c r="M28" i="81"/>
  <c r="M9" i="83"/>
  <c r="F9" i="80"/>
  <c r="F38" i="83"/>
  <c r="F13" i="80"/>
  <c r="F36" i="82"/>
  <c r="F16" i="82"/>
  <c r="F8" i="81"/>
  <c r="M22" i="81"/>
  <c r="J15" i="83"/>
  <c r="F40" i="83"/>
  <c r="M28" i="84"/>
  <c r="F40" i="81"/>
  <c r="M6" i="83"/>
  <c r="M27" i="84"/>
  <c r="M22" i="82"/>
  <c r="M24" i="81"/>
  <c r="F42" i="84"/>
  <c r="M8" i="84"/>
  <c r="M26" i="82"/>
  <c r="M28" i="80"/>
  <c r="F38" i="81"/>
  <c r="F38" i="84"/>
  <c r="F36" i="81"/>
  <c r="F42" i="83"/>
  <c r="F37" i="84"/>
  <c r="M8" i="80"/>
  <c r="M23" i="82"/>
  <c r="F6" i="83"/>
  <c r="F6" i="80"/>
  <c r="F37" i="80"/>
  <c r="F9" i="82"/>
  <c r="M6" i="81"/>
  <c r="M26" i="84"/>
  <c r="M8" i="81"/>
  <c r="J15" i="81"/>
  <c r="M24" i="80"/>
  <c r="J15" i="80"/>
  <c r="F26" i="84"/>
  <c r="F38" i="80"/>
  <c r="M22" i="83"/>
  <c r="F38" i="82"/>
  <c r="M9" i="82"/>
  <c r="M23" i="83"/>
  <c r="M24" i="84"/>
  <c r="M23" i="84"/>
  <c r="M23" i="80"/>
  <c r="M27" i="83"/>
  <c r="M22" i="80"/>
  <c r="F13" i="81"/>
  <c r="M8" i="83"/>
  <c r="M9" i="84"/>
  <c r="M28" i="82"/>
  <c r="C76" i="81"/>
  <c r="F36" i="80"/>
  <c r="F16" i="83"/>
  <c r="F6" i="84"/>
  <c r="F37" i="83"/>
  <c r="F16" i="84"/>
  <c r="M6" i="84"/>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O8" i="1"/>
  <c r="P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H62" i="43"/>
  <c r="H66" i="43"/>
  <c r="H61" i="43"/>
  <c r="H65" i="43"/>
  <c r="H60" i="43"/>
  <c r="H64" i="43"/>
  <c r="H59" i="43"/>
  <c r="H63" i="43"/>
  <c r="H67" i="43"/>
  <c r="H55" i="43"/>
  <c r="H51" i="43"/>
  <c r="H56" i="43"/>
  <c r="H76" i="43"/>
  <c r="H72" i="43"/>
  <c r="H77" i="43"/>
  <c r="L20" i="6"/>
  <c r="B6" i="1"/>
  <c r="E6"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R22" i="31"/>
  <c r="B21" i="31"/>
  <c r="O19" i="43"/>
  <c r="P22" i="43"/>
  <c r="P25" i="43"/>
  <c r="E48" i="35"/>
  <c r="F48" i="35"/>
  <c r="AP7" i="1"/>
  <c r="C36" i="69"/>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c r="F1" i="67"/>
  <c r="Q52" i="67"/>
  <c r="AC11" i="37"/>
  <c r="W11" i="37"/>
  <c r="W11" i="34"/>
  <c r="AC11" i="34"/>
  <c r="C13" i="12"/>
  <c r="AG6" i="1"/>
  <c r="J7" i="33"/>
  <c r="W7" i="33"/>
  <c r="F7" i="33"/>
  <c r="S7" i="33"/>
  <c r="H7" i="33"/>
  <c r="AB7" i="33"/>
  <c r="T48" i="33"/>
  <c r="G48" i="33"/>
  <c r="H112" i="9"/>
  <c r="D21" i="53"/>
  <c r="B39" i="72"/>
  <c r="H111" i="9"/>
  <c r="D126" i="9"/>
  <c r="D19" i="53"/>
  <c r="B38" i="72"/>
  <c r="D59" i="9"/>
  <c r="M55" i="9"/>
  <c r="D20" i="53"/>
  <c r="B40" i="72"/>
  <c r="T35" i="4"/>
  <c r="A19" i="51"/>
  <c r="B14" i="72"/>
  <c r="B9" i="49"/>
  <c r="B16" i="49"/>
  <c r="C65" i="40"/>
  <c r="D63" i="40"/>
  <c r="AA7" i="33"/>
  <c r="R48" i="33"/>
  <c r="B71" i="39"/>
  <c r="E5" i="49"/>
  <c r="B8" i="49"/>
  <c r="E8" i="49"/>
  <c r="H7" i="12"/>
  <c r="D7" i="12"/>
  <c r="E11" i="49"/>
  <c r="B4" i="49"/>
  <c r="E10" i="49"/>
  <c r="E16" i="49"/>
  <c r="E6" i="49"/>
  <c r="E7" i="49"/>
  <c r="B10" i="49"/>
  <c r="E29" i="6"/>
  <c r="K15" i="1"/>
  <c r="BA13"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c r="M11" i="1"/>
  <c r="O11" i="1"/>
  <c r="P11" i="1"/>
  <c r="E15" i="6"/>
  <c r="E65" i="39"/>
  <c r="M9" i="1"/>
  <c r="O9" i="1"/>
  <c r="P9" i="1"/>
  <c r="M6" i="1"/>
  <c r="O6" i="1"/>
  <c r="P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59" i="40"/>
  <c r="T12" i="1"/>
  <c r="E61" i="39"/>
  <c r="E56" i="40"/>
  <c r="F30" i="6"/>
  <c r="E28" i="6"/>
  <c r="AZ13" i="3"/>
  <c r="BL5" i="3"/>
  <c r="G52" i="33"/>
  <c r="H52" i="33"/>
  <c r="E48" i="33"/>
  <c r="R49" i="33"/>
  <c r="U7" i="33"/>
  <c r="AC7" i="33"/>
  <c r="V48" i="33"/>
  <c r="I48" i="33"/>
  <c r="J58" i="21"/>
  <c r="K58" i="21"/>
  <c r="L58" i="21"/>
  <c r="M58" i="21"/>
  <c r="N58" i="21"/>
  <c r="O58" i="21"/>
  <c r="J7" i="21"/>
  <c r="H7" i="21"/>
  <c r="I59" i="34"/>
  <c r="H52" i="37"/>
  <c r="I52" i="37"/>
  <c r="J52" i="37"/>
  <c r="K52" i="37"/>
  <c r="L52" i="37"/>
  <c r="M52" i="37"/>
  <c r="N52" i="37"/>
  <c r="O52" i="37"/>
  <c r="F7" i="37"/>
  <c r="H7" i="36"/>
  <c r="E46" i="36"/>
  <c r="F46" i="36"/>
  <c r="G46" i="36"/>
  <c r="H46" i="36"/>
  <c r="I46" i="36"/>
  <c r="J46" i="36"/>
  <c r="K46" i="36"/>
  <c r="L46" i="36"/>
  <c r="M46" i="36"/>
  <c r="N46" i="36"/>
  <c r="O46" i="36"/>
  <c r="J7" i="36"/>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L47" i="83"/>
  <c r="F7" i="67"/>
  <c r="F36" i="77"/>
  <c r="M27" i="77"/>
  <c r="F8" i="15"/>
  <c r="B11" i="76"/>
  <c r="F43" i="78"/>
  <c r="D2" i="21"/>
  <c r="F38" i="15"/>
  <c r="M29" i="83"/>
  <c r="L48" i="67"/>
  <c r="M21" i="77"/>
  <c r="D2" i="34"/>
  <c r="F7" i="81"/>
  <c r="F7" i="78"/>
  <c r="M29" i="81"/>
  <c r="F43" i="80"/>
  <c r="F36" i="15"/>
  <c r="F40" i="15"/>
  <c r="C16" i="80"/>
  <c r="M9" i="15"/>
  <c r="F40" i="77"/>
  <c r="E2" i="68"/>
  <c r="F8" i="78"/>
  <c r="M24" i="15"/>
  <c r="D2" i="35"/>
  <c r="F35" i="78"/>
  <c r="F16" i="15"/>
  <c r="F43" i="84"/>
  <c r="F38" i="78"/>
  <c r="M22" i="15"/>
  <c r="B13" i="76"/>
  <c r="F38" i="67"/>
  <c r="L47" i="82"/>
  <c r="F43" i="82"/>
  <c r="M6" i="67"/>
  <c r="M6" i="77"/>
  <c r="L48" i="81"/>
  <c r="L48" i="82"/>
  <c r="F9" i="67"/>
  <c r="M28" i="77"/>
  <c r="F43" i="83"/>
  <c r="F41" i="77"/>
  <c r="L48" i="84"/>
  <c r="F37" i="15"/>
  <c r="D3" i="73"/>
  <c r="M24" i="77"/>
  <c r="M23" i="15"/>
  <c r="M29" i="82"/>
  <c r="M29" i="78"/>
  <c r="M23" i="77"/>
  <c r="M29" i="15"/>
  <c r="F13" i="78"/>
  <c r="M23" i="67"/>
  <c r="F7" i="73"/>
  <c r="M21" i="78"/>
  <c r="L48" i="77"/>
  <c r="C76" i="67"/>
  <c r="M26" i="67"/>
  <c r="M29" i="80"/>
  <c r="F3" i="73"/>
  <c r="C16" i="84"/>
  <c r="M29" i="84"/>
  <c r="F9" i="78"/>
  <c r="D6" i="73"/>
  <c r="C16" i="82"/>
  <c r="F43" i="81"/>
  <c r="F13" i="67"/>
  <c r="L47" i="84"/>
  <c r="C14" i="77"/>
  <c r="L47" i="81"/>
  <c r="M26" i="15"/>
  <c r="D2" i="37"/>
  <c r="M26" i="77"/>
  <c r="F36" i="67"/>
  <c r="C14" i="78"/>
  <c r="E9" i="76"/>
  <c r="E7" i="76"/>
  <c r="F4" i="73"/>
  <c r="M29" i="77"/>
  <c r="F42" i="67"/>
  <c r="F6" i="78"/>
  <c r="M8" i="15"/>
  <c r="M24" i="67"/>
  <c r="F6" i="77"/>
  <c r="F43" i="67"/>
  <c r="M27" i="15"/>
  <c r="F40" i="78"/>
  <c r="M24" i="78"/>
  <c r="B10" i="76"/>
  <c r="F41" i="67"/>
  <c r="D2" i="36"/>
  <c r="F13" i="15"/>
  <c r="M6" i="15"/>
  <c r="B9" i="76"/>
  <c r="E10" i="76"/>
  <c r="F9" i="77"/>
  <c r="F26" i="77"/>
  <c r="F37" i="77"/>
  <c r="F7" i="82"/>
  <c r="F9" i="15"/>
  <c r="L48" i="15"/>
  <c r="F42" i="78"/>
  <c r="F43" i="15"/>
  <c r="F37" i="78"/>
  <c r="F20" i="31"/>
  <c r="M28" i="67"/>
  <c r="M8" i="67"/>
  <c r="E8" i="76"/>
  <c r="M9" i="67"/>
  <c r="L48" i="83"/>
  <c r="L47" i="77"/>
  <c r="AO12" i="1"/>
  <c r="M22" i="77"/>
  <c r="M8" i="78"/>
  <c r="F6" i="15"/>
  <c r="D2" i="33"/>
  <c r="F40" i="67"/>
  <c r="C76" i="78"/>
  <c r="F37" i="67"/>
  <c r="M22" i="67"/>
  <c r="M22" i="78"/>
  <c r="M9" i="77"/>
  <c r="F42" i="77"/>
  <c r="M21" i="67"/>
  <c r="D7" i="73"/>
  <c r="E2" i="69"/>
  <c r="F6" i="73"/>
  <c r="D4" i="73"/>
  <c r="F8" i="67"/>
  <c r="F26" i="15"/>
  <c r="F7" i="84"/>
  <c r="D2" i="79"/>
  <c r="F41" i="78"/>
  <c r="M6" i="78"/>
  <c r="F7" i="77"/>
  <c r="D5" i="73"/>
  <c r="F26" i="78"/>
  <c r="E11" i="76"/>
  <c r="F7" i="80"/>
  <c r="M27" i="78"/>
  <c r="L47" i="15"/>
  <c r="B12" i="76"/>
  <c r="M28" i="15"/>
  <c r="F16" i="78"/>
  <c r="F7" i="15"/>
  <c r="F35" i="77"/>
  <c r="F36" i="78"/>
  <c r="J15" i="15"/>
  <c r="L48" i="80"/>
  <c r="F16" i="77"/>
  <c r="F16" i="67"/>
  <c r="M23" i="78"/>
  <c r="E12" i="76"/>
  <c r="F26" i="67"/>
  <c r="AO13" i="1"/>
  <c r="B7" i="76"/>
  <c r="L47" i="78"/>
  <c r="F13" i="77"/>
  <c r="J15" i="77"/>
  <c r="M26" i="78"/>
  <c r="F8" i="77"/>
  <c r="F6" i="67"/>
  <c r="M27" i="67"/>
  <c r="L48" i="78"/>
  <c r="E13" i="76"/>
  <c r="C76" i="77"/>
  <c r="J15" i="78"/>
  <c r="F42" i="15"/>
  <c r="F7" i="83"/>
  <c r="J15" i="67"/>
  <c r="M29" i="67"/>
  <c r="M9" i="78"/>
  <c r="F5" i="73"/>
  <c r="L47" i="80"/>
  <c r="F43" i="77"/>
  <c r="C16" i="81"/>
  <c r="F38" i="77"/>
  <c r="B8" i="76"/>
  <c r="M28" i="78"/>
  <c r="C76" i="15"/>
  <c r="M8" i="77"/>
  <c r="L47" i="67"/>
  <c r="F35" i="67"/>
  <c r="D65" i="40"/>
  <c r="E63" i="40"/>
  <c r="F7" i="35"/>
  <c r="AA7" i="35"/>
  <c r="R38" i="35"/>
  <c r="J7" i="37"/>
  <c r="F7" i="21"/>
  <c r="S7" i="21"/>
  <c r="E60" i="40"/>
  <c r="O7" i="1"/>
  <c r="C27" i="15"/>
  <c r="L58" i="77"/>
  <c r="Q60" i="77"/>
  <c r="M59" i="77"/>
  <c r="N59" i="77"/>
  <c r="L59" i="77"/>
  <c r="Q74" i="77"/>
  <c r="F63" i="67"/>
  <c r="C62" i="67"/>
  <c r="C34" i="67"/>
  <c r="F65" i="77"/>
  <c r="F64" i="67"/>
  <c r="F69" i="67"/>
  <c r="F71" i="15"/>
  <c r="F71" i="84"/>
  <c r="F51" i="77"/>
  <c r="F64" i="15"/>
  <c r="F66" i="15"/>
  <c r="F69" i="77"/>
  <c r="I54" i="81"/>
  <c r="J57" i="81"/>
  <c r="J55" i="81"/>
  <c r="J58" i="81"/>
  <c r="Q50" i="81"/>
  <c r="J53" i="81"/>
  <c r="L56" i="81"/>
  <c r="F68" i="77"/>
  <c r="L59" i="15"/>
  <c r="Q61" i="15"/>
  <c r="N59" i="15"/>
  <c r="M59" i="15"/>
  <c r="Q71" i="77"/>
  <c r="M59" i="82"/>
  <c r="N59" i="82"/>
  <c r="L59" i="82"/>
  <c r="Q61" i="82"/>
  <c r="M7" i="77"/>
  <c r="J6" i="77"/>
  <c r="F50" i="77"/>
  <c r="M7" i="67"/>
  <c r="J6" i="67"/>
  <c r="F50" i="67"/>
  <c r="Q71" i="67"/>
  <c r="C34" i="77"/>
  <c r="F63" i="77"/>
  <c r="C62" i="77"/>
  <c r="M7" i="81"/>
  <c r="J6" i="81"/>
  <c r="C6" i="81"/>
  <c r="F50" i="81"/>
  <c r="C49" i="81"/>
  <c r="F71" i="77"/>
  <c r="F65" i="15"/>
  <c r="C6" i="15"/>
  <c r="I54" i="77"/>
  <c r="J57" i="77"/>
  <c r="J55" i="77"/>
  <c r="J58" i="77"/>
  <c r="Q50" i="77"/>
  <c r="L56" i="77"/>
  <c r="C6" i="80"/>
  <c r="F50" i="80"/>
  <c r="C49" i="80"/>
  <c r="M7" i="80"/>
  <c r="J6" i="80"/>
  <c r="F68" i="67"/>
  <c r="F51" i="67"/>
  <c r="F68" i="15"/>
  <c r="C27" i="77"/>
  <c r="F71" i="67"/>
  <c r="L59" i="81"/>
  <c r="Q74" i="81"/>
  <c r="M59" i="81"/>
  <c r="N59" i="81"/>
  <c r="L58" i="81"/>
  <c r="Q60" i="81"/>
  <c r="B20" i="31"/>
  <c r="L59" i="84"/>
  <c r="Q74" i="84"/>
  <c r="M59" i="84"/>
  <c r="N59" i="84"/>
  <c r="M59" i="67"/>
  <c r="N59" i="67"/>
  <c r="L59" i="67"/>
  <c r="Q74" i="67"/>
  <c r="L58" i="67"/>
  <c r="Q60" i="67"/>
  <c r="F71" i="81"/>
  <c r="I1" i="73"/>
  <c r="B39" i="1"/>
  <c r="M11" i="84"/>
  <c r="F70" i="67"/>
  <c r="I54" i="67"/>
  <c r="L56" i="67"/>
  <c r="J57" i="67"/>
  <c r="J55" i="67"/>
  <c r="J58" i="67"/>
  <c r="Q50" i="67"/>
  <c r="J20" i="77"/>
  <c r="F51" i="15"/>
  <c r="F66" i="67"/>
  <c r="F71" i="80"/>
  <c r="F66" i="77"/>
  <c r="L59" i="83"/>
  <c r="Q61" i="83"/>
  <c r="M59" i="83"/>
  <c r="N59" i="83"/>
  <c r="C6" i="67"/>
  <c r="F50" i="15"/>
  <c r="M7" i="15"/>
  <c r="J6" i="15"/>
  <c r="Q71" i="15"/>
  <c r="L59" i="80"/>
  <c r="Q74" i="80"/>
  <c r="N59" i="80"/>
  <c r="M59" i="80"/>
  <c r="F65" i="67"/>
  <c r="C27" i="67"/>
  <c r="F50" i="84"/>
  <c r="C49" i="84"/>
  <c r="M7" i="84"/>
  <c r="J6" i="84"/>
  <c r="C6" i="84"/>
  <c r="C6" i="82"/>
  <c r="M7" i="82"/>
  <c r="J6" i="82"/>
  <c r="F50" i="82"/>
  <c r="C49" i="82"/>
  <c r="F71" i="82"/>
  <c r="K1" i="73"/>
  <c r="E20" i="43"/>
  <c r="P17" i="43"/>
  <c r="J20" i="67"/>
  <c r="F64" i="77"/>
  <c r="C6" i="77"/>
  <c r="E16" i="6"/>
  <c r="AZ52" i="3"/>
  <c r="AZ31" i="3"/>
  <c r="AZ5" i="3"/>
  <c r="I3" i="6"/>
  <c r="J53" i="80"/>
  <c r="Q52" i="80"/>
  <c r="I54" i="80"/>
  <c r="J57" i="80"/>
  <c r="J55" i="80"/>
  <c r="J58" i="80"/>
  <c r="Q50" i="80"/>
  <c r="L58" i="80"/>
  <c r="Q60" i="80"/>
  <c r="L56" i="80"/>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M7" i="83"/>
  <c r="J6" i="83"/>
  <c r="F50" i="83"/>
  <c r="C49" i="83"/>
  <c r="C6" i="83"/>
  <c r="F71" i="83"/>
  <c r="Q61" i="80"/>
  <c r="Q61" i="84"/>
  <c r="Q61" i="81"/>
  <c r="Q74" i="82"/>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G10" i="1"/>
  <c r="G9" i="1"/>
  <c r="G11" i="1"/>
  <c r="E34" i="43"/>
  <c r="G34" i="43"/>
  <c r="I34" i="43"/>
  <c r="F1" i="81"/>
  <c r="C48" i="69"/>
  <c r="C30" i="69"/>
  <c r="C30" i="11"/>
  <c r="C48" i="11"/>
  <c r="C30" i="68"/>
  <c r="C48" i="68"/>
  <c r="K4" i="4"/>
  <c r="B46" i="48"/>
  <c r="B4" i="72"/>
  <c r="G38" i="43"/>
  <c r="I38" i="43"/>
  <c r="E38" i="43"/>
  <c r="E35" i="43"/>
  <c r="G35" i="43"/>
  <c r="I35" i="43"/>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K14" i="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S7" i="35"/>
  <c r="AC7" i="36"/>
  <c r="V36" i="36"/>
  <c r="I36" i="36"/>
  <c r="W7" i="36"/>
  <c r="U7" i="36"/>
  <c r="AB7" i="36"/>
  <c r="T36" i="36"/>
  <c r="G36" i="36"/>
  <c r="AA7" i="37"/>
  <c r="R42" i="37"/>
  <c r="S7" i="37"/>
  <c r="W7" i="37"/>
  <c r="AC7" i="37"/>
  <c r="V42" i="37"/>
  <c r="I42" i="37"/>
  <c r="AB7" i="21"/>
  <c r="T48" i="21"/>
  <c r="G48" i="21"/>
  <c r="U7" i="21"/>
  <c r="AA7" i="21"/>
  <c r="R48" i="21"/>
  <c r="E53" i="33"/>
  <c r="F53" i="33"/>
  <c r="E52" i="33"/>
  <c r="F52" i="33"/>
  <c r="Q74" i="15"/>
  <c r="C16" i="83"/>
  <c r="C14" i="67"/>
  <c r="C16" i="77"/>
  <c r="AE7" i="1"/>
  <c r="C16" i="67"/>
  <c r="G1" i="73"/>
  <c r="C17" i="77"/>
  <c r="C17" i="67"/>
  <c r="C17" i="78"/>
  <c r="C16" i="15"/>
  <c r="C16" i="78"/>
  <c r="M11" i="67"/>
  <c r="J10" i="67"/>
  <c r="J5" i="67"/>
  <c r="F11" i="81"/>
  <c r="Q61" i="77"/>
  <c r="M11" i="78"/>
  <c r="J10" i="78"/>
  <c r="J5" i="78"/>
  <c r="J24" i="78"/>
  <c r="Q73" i="67"/>
  <c r="F11" i="84"/>
  <c r="C53" i="84"/>
  <c r="C48" i="84"/>
  <c r="F11" i="15"/>
  <c r="C10" i="15"/>
  <c r="C5" i="15"/>
  <c r="M11" i="77"/>
  <c r="J10" i="77"/>
  <c r="J5" i="77"/>
  <c r="F11" i="80"/>
  <c r="C53" i="80"/>
  <c r="C48" i="80"/>
  <c r="F11" i="82"/>
  <c r="C10" i="82"/>
  <c r="C5" i="82"/>
  <c r="Q73" i="81"/>
  <c r="Q61" i="67"/>
  <c r="Q73" i="77"/>
  <c r="E65" i="40"/>
  <c r="F63" i="40"/>
  <c r="O17" i="43"/>
  <c r="N17" i="43"/>
  <c r="F11" i="83"/>
  <c r="C53" i="83"/>
  <c r="C48" i="83"/>
  <c r="J10" i="84"/>
  <c r="J5" i="84"/>
  <c r="J24" i="84"/>
  <c r="C49" i="67"/>
  <c r="C49" i="15"/>
  <c r="C49" i="77"/>
  <c r="F11" i="67"/>
  <c r="C10" i="67"/>
  <c r="C5" i="67"/>
  <c r="M11" i="15"/>
  <c r="J10" i="15"/>
  <c r="J5" i="15"/>
  <c r="J26" i="15"/>
  <c r="F11" i="77"/>
  <c r="C53" i="77"/>
  <c r="F11" i="78"/>
  <c r="C53" i="78"/>
  <c r="M17" i="43"/>
  <c r="M11" i="80"/>
  <c r="J10" i="80"/>
  <c r="J5" i="80"/>
  <c r="J26" i="80"/>
  <c r="M11" i="81"/>
  <c r="J10" i="81"/>
  <c r="J5" i="81"/>
  <c r="J24" i="81"/>
  <c r="M11" i="82"/>
  <c r="J10" i="82"/>
  <c r="J5" i="82"/>
  <c r="J24" i="82"/>
  <c r="M11" i="83"/>
  <c r="J10" i="83"/>
  <c r="J5" i="83"/>
  <c r="J26" i="83"/>
  <c r="Q52" i="81"/>
  <c r="Q74" i="83"/>
  <c r="P7" i="1"/>
  <c r="O10" i="1"/>
  <c r="P10" i="1"/>
  <c r="B40" i="1"/>
  <c r="F24" i="83"/>
  <c r="C18" i="67"/>
  <c r="C15" i="67"/>
  <c r="Q60" i="15"/>
  <c r="Q73" i="80"/>
  <c r="K25" i="6"/>
  <c r="M25" i="6"/>
  <c r="I25" i="6"/>
  <c r="S25" i="6"/>
  <c r="K21" i="6"/>
  <c r="K26" i="6"/>
  <c r="M26" i="6"/>
  <c r="I26" i="6"/>
  <c r="S26" i="6"/>
  <c r="K24" i="6"/>
  <c r="F1" i="80"/>
  <c r="F1" i="15"/>
  <c r="K22" i="6"/>
  <c r="K23" i="6"/>
  <c r="K19" i="6"/>
  <c r="S6" i="1"/>
  <c r="E31" i="6"/>
  <c r="AY6" i="3"/>
  <c r="E3" i="6"/>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Q52" i="15"/>
  <c r="E6" i="70"/>
  <c r="G16" i="1"/>
  <c r="Q73" i="84"/>
  <c r="Q60" i="84"/>
  <c r="F1" i="84"/>
  <c r="Q52" i="84"/>
  <c r="Q52" i="82"/>
  <c r="F1" i="82"/>
  <c r="Q60" i="82"/>
  <c r="Q73" i="82"/>
  <c r="F1" i="83"/>
  <c r="Q52" i="83"/>
  <c r="Q73" i="83"/>
  <c r="Q60" i="83"/>
  <c r="C10" i="83"/>
  <c r="C5" i="83"/>
  <c r="C53" i="81"/>
  <c r="C48" i="81"/>
  <c r="C10" i="81"/>
  <c r="C5" i="81"/>
  <c r="C10" i="80"/>
  <c r="C5" i="80"/>
  <c r="Q73" i="78"/>
  <c r="C49" i="78"/>
  <c r="Q61" i="78"/>
  <c r="M22" i="6"/>
  <c r="I22" i="6"/>
  <c r="S22" i="6"/>
  <c r="S9" i="1"/>
  <c r="M23" i="6"/>
  <c r="I23" i="6"/>
  <c r="S23" i="6"/>
  <c r="S10" i="1"/>
  <c r="T6" i="1"/>
  <c r="AR6" i="1"/>
  <c r="AQ6" i="1"/>
  <c r="M20" i="6"/>
  <c r="I20" i="6"/>
  <c r="S20" i="6"/>
  <c r="S7" i="1"/>
  <c r="M21" i="6"/>
  <c r="I21" i="6"/>
  <c r="S21" i="6"/>
  <c r="S8" i="1"/>
  <c r="M24" i="6"/>
  <c r="I24" i="6"/>
  <c r="S24" i="6"/>
  <c r="S11" i="1"/>
  <c r="C19" i="77"/>
  <c r="C20" i="77"/>
  <c r="C26" i="77"/>
  <c r="F27" i="69"/>
  <c r="F27" i="11"/>
  <c r="F27" i="68"/>
  <c r="F28" i="12"/>
  <c r="C29" i="12"/>
  <c r="D28" i="12"/>
  <c r="C19" i="78"/>
  <c r="C20" i="78"/>
  <c r="C26" i="78"/>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K16" i="1"/>
  <c r="M14" i="1"/>
  <c r="O14" i="1"/>
  <c r="P14" i="1"/>
  <c r="C34" i="69"/>
  <c r="D3" i="79"/>
  <c r="M18" i="9"/>
  <c r="B118" i="9"/>
  <c r="B14" i="74"/>
  <c r="B1" i="74"/>
  <c r="D3" i="21"/>
  <c r="E6" i="6"/>
  <c r="C17" i="4"/>
  <c r="B4" i="52"/>
  <c r="B43" i="72"/>
  <c r="L18" i="9"/>
  <c r="D3" i="37"/>
  <c r="D3" i="34"/>
  <c r="D3" i="33"/>
  <c r="B2" i="33"/>
  <c r="B3" i="33"/>
  <c r="D19" i="11"/>
  <c r="D37" i="11"/>
  <c r="D14" i="12"/>
  <c r="G52" i="21"/>
  <c r="H52" i="21"/>
  <c r="G53" i="21"/>
  <c r="H53" i="21"/>
  <c r="E42" i="37"/>
  <c r="I47" i="37"/>
  <c r="J47" i="37"/>
  <c r="R43" i="37"/>
  <c r="I40" i="36"/>
  <c r="J40" i="36"/>
  <c r="E38" i="35"/>
  <c r="R39" i="35"/>
  <c r="R49" i="21"/>
  <c r="E48" i="21"/>
  <c r="I46" i="37"/>
  <c r="J46" i="37"/>
  <c r="G40" i="36"/>
  <c r="H40" i="36"/>
  <c r="G41" i="36"/>
  <c r="H41" i="36"/>
  <c r="I42" i="35"/>
  <c r="J42" i="35"/>
  <c r="I43" i="35"/>
  <c r="J43" i="35"/>
  <c r="K59" i="34"/>
  <c r="S7" i="36"/>
  <c r="AA7" i="36"/>
  <c r="R36" i="36"/>
  <c r="F68" i="39"/>
  <c r="E70" i="39"/>
  <c r="E48" i="79"/>
  <c r="I53" i="79"/>
  <c r="J53" i="79"/>
  <c r="R49" i="79"/>
  <c r="I52" i="21"/>
  <c r="J52" i="21"/>
  <c r="U7" i="37"/>
  <c r="AB7" i="37"/>
  <c r="T42" i="37"/>
  <c r="G42" i="37"/>
  <c r="U7" i="35"/>
  <c r="AB7" i="35"/>
  <c r="T38" i="35"/>
  <c r="G38" i="35"/>
  <c r="I52" i="79"/>
  <c r="J52" i="79"/>
  <c r="G53" i="79"/>
  <c r="H53" i="79"/>
  <c r="G52" i="79"/>
  <c r="H52" i="79"/>
  <c r="J24" i="15"/>
  <c r="C53" i="15"/>
  <c r="AE8" i="1"/>
  <c r="C17" i="81"/>
  <c r="C14" i="80"/>
  <c r="AE9" i="1"/>
  <c r="C17" i="84"/>
  <c r="AE11" i="1"/>
  <c r="C17" i="15"/>
  <c r="C17" i="80"/>
  <c r="C17" i="82"/>
  <c r="F41" i="81"/>
  <c r="AE6" i="1"/>
  <c r="AE10" i="1"/>
  <c r="C17" i="83"/>
  <c r="J26" i="67"/>
  <c r="J29" i="67"/>
  <c r="J24" i="67"/>
  <c r="C53" i="82"/>
  <c r="C48" i="82"/>
  <c r="C60" i="82"/>
  <c r="C10" i="84"/>
  <c r="C5" i="84"/>
  <c r="C10" i="77"/>
  <c r="C5" i="77"/>
  <c r="C32" i="77"/>
  <c r="J18" i="67"/>
  <c r="C53" i="67"/>
  <c r="C48" i="67"/>
  <c r="C48" i="15"/>
  <c r="C60" i="15"/>
  <c r="F65" i="40"/>
  <c r="G63" i="40"/>
  <c r="F22" i="68"/>
  <c r="C26" i="68"/>
  <c r="D22" i="68"/>
  <c r="F22" i="11"/>
  <c r="C44" i="11"/>
  <c r="D41" i="11"/>
  <c r="C10" i="78"/>
  <c r="C5" i="78"/>
  <c r="C32" i="78"/>
  <c r="J18" i="15"/>
  <c r="J26" i="84"/>
  <c r="F25" i="12"/>
  <c r="C26" i="12"/>
  <c r="D25" i="12"/>
  <c r="F24" i="78"/>
  <c r="C24" i="78"/>
  <c r="J24" i="80"/>
  <c r="J18" i="80"/>
  <c r="C19" i="67"/>
  <c r="C20" i="67"/>
  <c r="C26" i="67"/>
  <c r="C48" i="77"/>
  <c r="C60" i="77"/>
  <c r="J18" i="84"/>
  <c r="F24" i="67"/>
  <c r="C24" i="67"/>
  <c r="F22" i="69"/>
  <c r="C26" i="69"/>
  <c r="D22" i="69"/>
  <c r="F24" i="15"/>
  <c r="C24" i="15"/>
  <c r="F24" i="77"/>
  <c r="C24" i="77"/>
  <c r="J18" i="81"/>
  <c r="J26" i="81"/>
  <c r="J29" i="81"/>
  <c r="J26" i="82"/>
  <c r="F24" i="80"/>
  <c r="C24" i="80"/>
  <c r="J18" i="82"/>
  <c r="F24" i="81"/>
  <c r="C24" i="81"/>
  <c r="P16" i="1"/>
  <c r="C11" i="12"/>
  <c r="O16" i="1"/>
  <c r="F24" i="84"/>
  <c r="C24" i="84"/>
  <c r="F24" i="82"/>
  <c r="C24" i="82"/>
  <c r="H6" i="3"/>
  <c r="J24" i="83"/>
  <c r="J18" i="8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F69" i="81"/>
  <c r="C48" i="78"/>
  <c r="C60" i="78"/>
  <c r="J26" i="78"/>
  <c r="J29" i="78"/>
  <c r="S16" i="1"/>
  <c r="C15" i="80"/>
  <c r="C18" i="80"/>
  <c r="E11" i="70"/>
  <c r="E8" i="70"/>
  <c r="E7" i="70"/>
  <c r="E10" i="70"/>
  <c r="E9" i="70"/>
  <c r="H10" i="40"/>
  <c r="J10" i="39"/>
  <c r="F10" i="40"/>
  <c r="F10" i="39"/>
  <c r="H10" i="39"/>
  <c r="J10" i="40"/>
  <c r="J18" i="78"/>
  <c r="C24" i="83"/>
  <c r="C38" i="84"/>
  <c r="C32" i="84"/>
  <c r="C66" i="84"/>
  <c r="C60" i="84"/>
  <c r="C38" i="83"/>
  <c r="C32" i="83"/>
  <c r="C66" i="83"/>
  <c r="C60" i="83"/>
  <c r="C66" i="82"/>
  <c r="C66" i="81"/>
  <c r="C60" i="81"/>
  <c r="C38" i="82"/>
  <c r="C32" i="82"/>
  <c r="C38" i="81"/>
  <c r="C32" i="81"/>
  <c r="C38" i="80"/>
  <c r="C32" i="80"/>
  <c r="C66" i="80"/>
  <c r="C60" i="80"/>
  <c r="AQ11" i="1"/>
  <c r="AR11" i="1"/>
  <c r="T11" i="1"/>
  <c r="AR8" i="1"/>
  <c r="AQ8" i="1"/>
  <c r="T8" i="1"/>
  <c r="AQ7" i="1"/>
  <c r="AR7" i="1"/>
  <c r="T7" i="1"/>
  <c r="T10" i="1"/>
  <c r="AR10" i="1"/>
  <c r="AQ10" i="1"/>
  <c r="T9" i="1"/>
  <c r="AQ9" i="1"/>
  <c r="AR9" i="1"/>
  <c r="C47" i="11"/>
  <c r="D45" i="11"/>
  <c r="C29" i="11"/>
  <c r="D27" i="11"/>
  <c r="C29" i="68"/>
  <c r="D27" i="68"/>
  <c r="C47" i="68"/>
  <c r="D45" i="68"/>
  <c r="C47" i="69"/>
  <c r="D45" i="69"/>
  <c r="C29" i="69"/>
  <c r="D27" i="69"/>
  <c r="D17" i="12"/>
  <c r="D10" i="11"/>
  <c r="C10" i="11"/>
  <c r="D20" i="12"/>
  <c r="C20" i="12"/>
  <c r="D10" i="68"/>
  <c r="D10" i="69"/>
  <c r="C35" i="69"/>
  <c r="C38" i="69"/>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C8" i="74"/>
  <c r="M16" i="1"/>
  <c r="E52" i="21"/>
  <c r="F52" i="21"/>
  <c r="E53" i="21"/>
  <c r="F53" i="21"/>
  <c r="C38" i="35"/>
  <c r="C39" i="35"/>
  <c r="B2" i="35"/>
  <c r="B3" i="35"/>
  <c r="C42" i="37"/>
  <c r="C43" i="37"/>
  <c r="B2" i="37"/>
  <c r="B3" i="37"/>
  <c r="I53" i="21"/>
  <c r="J53" i="21"/>
  <c r="E53" i="79"/>
  <c r="F53" i="79"/>
  <c r="E52" i="79"/>
  <c r="F52" i="79"/>
  <c r="G68" i="39"/>
  <c r="F70" i="39"/>
  <c r="L59" i="34"/>
  <c r="C49" i="21"/>
  <c r="B2" i="21"/>
  <c r="B3" i="21"/>
  <c r="C48" i="21"/>
  <c r="E42" i="35"/>
  <c r="F42" i="35"/>
  <c r="E43" i="35"/>
  <c r="F43" i="35"/>
  <c r="E46" i="37"/>
  <c r="F46" i="37"/>
  <c r="E47" i="37"/>
  <c r="F47" i="37"/>
  <c r="G42" i="35"/>
  <c r="H42" i="35"/>
  <c r="G43" i="35"/>
  <c r="H43" i="35"/>
  <c r="G46" i="37"/>
  <c r="H46" i="37"/>
  <c r="G47" i="37"/>
  <c r="H47" i="37"/>
  <c r="C49" i="79"/>
  <c r="B2" i="79"/>
  <c r="B3" i="79"/>
  <c r="C48" i="79"/>
  <c r="E36" i="36"/>
  <c r="R37" i="36"/>
  <c r="J18" i="77"/>
  <c r="J26" i="77"/>
  <c r="J29" i="77"/>
  <c r="J24" i="77"/>
  <c r="C38" i="77"/>
  <c r="C23" i="11"/>
  <c r="C32" i="67"/>
  <c r="C38" i="67"/>
  <c r="C32" i="15"/>
  <c r="C38" i="15"/>
  <c r="C14" i="82"/>
  <c r="C14" i="81"/>
  <c r="C14" i="15"/>
  <c r="F41" i="83"/>
  <c r="C14" i="83"/>
  <c r="F41" i="15"/>
  <c r="C14" i="84"/>
  <c r="F41" i="84"/>
  <c r="F41" i="82"/>
  <c r="F41" i="80"/>
  <c r="C66" i="15"/>
  <c r="C26" i="11"/>
  <c r="D22" i="11"/>
  <c r="C66" i="67"/>
  <c r="C60" i="67"/>
  <c r="G65" i="40"/>
  <c r="H63" i="40"/>
  <c r="C44" i="68"/>
  <c r="D41" i="68"/>
  <c r="C44" i="69"/>
  <c r="D41" i="69"/>
  <c r="C38" i="78"/>
  <c r="C66" i="77"/>
  <c r="C23" i="67"/>
  <c r="C29" i="67"/>
  <c r="J14" i="67"/>
  <c r="C23" i="78"/>
  <c r="C29" i="78"/>
  <c r="C33" i="78"/>
  <c r="C31" i="78"/>
  <c r="C23" i="77"/>
  <c r="C29" i="77"/>
  <c r="F69" i="80"/>
  <c r="J29" i="80"/>
  <c r="J29" i="15"/>
  <c r="F69" i="15"/>
  <c r="C15" i="12"/>
  <c r="C12" i="12"/>
  <c r="C66" i="78"/>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F69" i="82"/>
  <c r="J29" i="82"/>
  <c r="F69" i="84"/>
  <c r="J29" i="84"/>
  <c r="J29" i="83"/>
  <c r="F69" i="83"/>
  <c r="C19" i="80"/>
  <c r="C20" i="80"/>
  <c r="C26" i="80"/>
  <c r="D30" i="6"/>
  <c r="E2" i="70"/>
  <c r="D16" i="6"/>
  <c r="H27" i="6"/>
  <c r="C15" i="83"/>
  <c r="C18" i="83"/>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10" i="69"/>
  <c r="C8" i="69"/>
  <c r="C5" i="69"/>
  <c r="C23" i="69"/>
  <c r="D19" i="69"/>
  <c r="N16" i="1"/>
  <c r="L16" i="1"/>
  <c r="R26" i="6"/>
  <c r="R24" i="6"/>
  <c r="R11" i="1"/>
  <c r="R22" i="6"/>
  <c r="R9" i="1"/>
  <c r="R25" i="6"/>
  <c r="C10" i="68"/>
  <c r="D19" i="68"/>
  <c r="C37" i="36"/>
  <c r="B2" i="36"/>
  <c r="B3" i="36"/>
  <c r="C36" i="36"/>
  <c r="E41" i="36"/>
  <c r="F41" i="36"/>
  <c r="E40" i="36"/>
  <c r="F40" i="36"/>
  <c r="I41" i="36"/>
  <c r="J41" i="36"/>
  <c r="M59" i="34"/>
  <c r="H68" i="39"/>
  <c r="G70" i="39"/>
  <c r="J59" i="15"/>
  <c r="J60" i="15"/>
  <c r="F35" i="81"/>
  <c r="M21" i="84"/>
  <c r="M21" i="15"/>
  <c r="M21" i="81"/>
  <c r="M21" i="82"/>
  <c r="F35" i="82"/>
  <c r="M21" i="83"/>
  <c r="F35" i="83"/>
  <c r="F35" i="15"/>
  <c r="F35" i="84"/>
  <c r="C36" i="67"/>
  <c r="C57" i="67"/>
  <c r="C64" i="67"/>
  <c r="C13" i="67"/>
  <c r="C56" i="67"/>
  <c r="C65" i="67"/>
  <c r="J59" i="67"/>
  <c r="J60" i="67"/>
  <c r="L46" i="67"/>
  <c r="C33" i="67"/>
  <c r="C31" i="67"/>
  <c r="J19" i="67"/>
  <c r="J17" i="67"/>
  <c r="Q49" i="67"/>
  <c r="I63" i="40"/>
  <c r="H65" i="40"/>
  <c r="Q49" i="78"/>
  <c r="J19" i="78"/>
  <c r="J17" i="78"/>
  <c r="C36" i="78"/>
  <c r="J59" i="78"/>
  <c r="J60" i="78"/>
  <c r="Q48" i="78"/>
  <c r="J14" i="78"/>
  <c r="J22" i="78"/>
  <c r="C57" i="78"/>
  <c r="C61" i="78"/>
  <c r="C59" i="78"/>
  <c r="C13" i="78"/>
  <c r="C37" i="78"/>
  <c r="C30" i="78"/>
  <c r="C39" i="78"/>
  <c r="C40" i="78"/>
  <c r="C57" i="77"/>
  <c r="C61" i="77"/>
  <c r="C59" i="77"/>
  <c r="C33" i="77"/>
  <c r="C31" i="77"/>
  <c r="Q49" i="77"/>
  <c r="J59" i="77"/>
  <c r="J60" i="77"/>
  <c r="Q48" i="77"/>
  <c r="C13" i="77"/>
  <c r="C75" i="77"/>
  <c r="J19" i="77"/>
  <c r="J17" i="77"/>
  <c r="C36" i="77"/>
  <c r="J14" i="77"/>
  <c r="J22" i="77"/>
  <c r="F34" i="11"/>
  <c r="F34" i="68"/>
  <c r="F11" i="12"/>
  <c r="C14" i="12"/>
  <c r="C16" i="12"/>
  <c r="D113" i="43"/>
  <c r="S4" i="43"/>
  <c r="T4" i="43"/>
  <c r="V4" i="43"/>
  <c r="S3" i="43"/>
  <c r="T3" i="43"/>
  <c r="V3" i="43"/>
  <c r="S6" i="43"/>
  <c r="T6" i="43"/>
  <c r="V6" i="43"/>
  <c r="C23" i="43"/>
  <c r="C21" i="43"/>
  <c r="S5" i="43"/>
  <c r="T5" i="43"/>
  <c r="V5" i="43"/>
  <c r="S2" i="43"/>
  <c r="T2" i="43"/>
  <c r="V2" i="43"/>
  <c r="S7" i="43"/>
  <c r="T7" i="43"/>
  <c r="V7" i="43"/>
  <c r="C23" i="80"/>
  <c r="C29" i="80"/>
  <c r="C57" i="80"/>
  <c r="C64" i="80"/>
  <c r="C19" i="81"/>
  <c r="C20" i="81"/>
  <c r="C23" i="81"/>
  <c r="C19" i="15"/>
  <c r="C19" i="83"/>
  <c r="C20" i="83"/>
  <c r="C26" i="83"/>
  <c r="C19" i="84"/>
  <c r="C20" i="84"/>
  <c r="C23" i="84"/>
  <c r="C19" i="82"/>
  <c r="C20" i="82"/>
  <c r="C23" i="82"/>
  <c r="C20" i="15"/>
  <c r="C26" i="15"/>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D37" i="69"/>
  <c r="C37" i="69"/>
  <c r="C33" i="69"/>
  <c r="D37" i="68"/>
  <c r="F50" i="11"/>
  <c r="F50" i="68"/>
  <c r="F50" i="69"/>
  <c r="I6" i="6"/>
  <c r="I5" i="6"/>
  <c r="C11" i="39"/>
  <c r="J7" i="34"/>
  <c r="I68" i="39"/>
  <c r="H70" i="39"/>
  <c r="N59" i="34"/>
  <c r="O59" i="34"/>
  <c r="F7" i="34"/>
  <c r="H7" i="34"/>
  <c r="L46" i="78"/>
  <c r="C61" i="67"/>
  <c r="C59" i="67"/>
  <c r="Q70" i="67"/>
  <c r="Q48" i="15"/>
  <c r="J22" i="67"/>
  <c r="J13" i="67"/>
  <c r="J23" i="67"/>
  <c r="M21" i="80"/>
  <c r="F35" i="80"/>
  <c r="Q48" i="67"/>
  <c r="C37" i="67"/>
  <c r="C30" i="67"/>
  <c r="C39" i="67"/>
  <c r="C40" i="67"/>
  <c r="C75" i="67"/>
  <c r="C64" i="77"/>
  <c r="I65" i="40"/>
  <c r="J63" i="40"/>
  <c r="J13" i="78"/>
  <c r="J23" i="78"/>
  <c r="J16" i="78"/>
  <c r="J25" i="78"/>
  <c r="C37" i="77"/>
  <c r="C30" i="77"/>
  <c r="C39" i="77"/>
  <c r="C64" i="78"/>
  <c r="C37" i="68"/>
  <c r="C56" i="78"/>
  <c r="C65" i="78"/>
  <c r="Q70" i="78"/>
  <c r="C75" i="78"/>
  <c r="C80" i="78"/>
  <c r="C79" i="78"/>
  <c r="L46" i="77"/>
  <c r="Q70" i="77"/>
  <c r="J13" i="77"/>
  <c r="J23" i="77"/>
  <c r="J16" i="77"/>
  <c r="J25" i="77"/>
  <c r="C56" i="77"/>
  <c r="C65" i="77"/>
  <c r="C36" i="68"/>
  <c r="C34" i="68"/>
  <c r="C36" i="11"/>
  <c r="C37" i="11"/>
  <c r="C34" i="11"/>
  <c r="J14" i="80"/>
  <c r="J13" i="80"/>
  <c r="J23" i="80"/>
  <c r="C29" i="43"/>
  <c r="F11" i="39"/>
  <c r="H11" i="39"/>
  <c r="J11" i="39"/>
  <c r="C61" i="80"/>
  <c r="C13" i="80"/>
  <c r="C75" i="80"/>
  <c r="C36" i="80"/>
  <c r="J19" i="80"/>
  <c r="C33" i="80"/>
  <c r="Q49" i="80"/>
  <c r="C23" i="83"/>
  <c r="C29" i="83"/>
  <c r="J14" i="83"/>
  <c r="C23" i="15"/>
  <c r="C29" i="15"/>
  <c r="C33" i="15"/>
  <c r="C31" i="15"/>
  <c r="C26" i="82"/>
  <c r="C29" i="82"/>
  <c r="C26" i="84"/>
  <c r="C29" i="84"/>
  <c r="C26" i="81"/>
  <c r="C29" i="81"/>
  <c r="F63" i="80"/>
  <c r="C62" i="80"/>
  <c r="C34" i="80"/>
  <c r="J20" i="80"/>
  <c r="R16" i="1"/>
  <c r="Q48" i="84"/>
  <c r="Q48" i="81"/>
  <c r="Q48" i="82"/>
  <c r="C39" i="69"/>
  <c r="C43" i="69"/>
  <c r="C42" i="69"/>
  <c r="S7" i="34"/>
  <c r="AA7" i="34"/>
  <c r="R49" i="34"/>
  <c r="AB7" i="34"/>
  <c r="T49" i="34"/>
  <c r="G49" i="34"/>
  <c r="U7" i="34"/>
  <c r="J68" i="39"/>
  <c r="I70" i="39"/>
  <c r="W7" i="34"/>
  <c r="AC7" i="34"/>
  <c r="V49" i="34"/>
  <c r="I49" i="34"/>
  <c r="J16" i="67"/>
  <c r="J25" i="67"/>
  <c r="Q69" i="78"/>
  <c r="Q65" i="78"/>
  <c r="Q56" i="78"/>
  <c r="Q47" i="78"/>
  <c r="Q53" i="78"/>
  <c r="C43" i="78"/>
  <c r="B2" i="78"/>
  <c r="B3" i="78"/>
  <c r="C83" i="78"/>
  <c r="C82" i="78"/>
  <c r="Q69" i="67"/>
  <c r="Q68" i="67"/>
  <c r="C58" i="67"/>
  <c r="C67" i="67"/>
  <c r="C68" i="67"/>
  <c r="L51" i="78"/>
  <c r="L51" i="77"/>
  <c r="L51" i="67"/>
  <c r="C80" i="67"/>
  <c r="C79" i="67"/>
  <c r="C58" i="77"/>
  <c r="C67" i="77"/>
  <c r="C68" i="77"/>
  <c r="C71" i="77"/>
  <c r="C58" i="78"/>
  <c r="C67" i="78"/>
  <c r="C68" i="78"/>
  <c r="C71" i="78"/>
  <c r="Q69" i="77"/>
  <c r="C40" i="77"/>
  <c r="Q56" i="77"/>
  <c r="K63" i="40"/>
  <c r="J65" i="40"/>
  <c r="Q68" i="78"/>
  <c r="C80" i="77"/>
  <c r="C79" i="77"/>
  <c r="Q68" i="77"/>
  <c r="Q67" i="78"/>
  <c r="L57" i="78"/>
  <c r="L60" i="78"/>
  <c r="Q66" i="78"/>
  <c r="Q75" i="78"/>
  <c r="C35" i="68"/>
  <c r="C38" i="68"/>
  <c r="C35" i="11"/>
  <c r="C38" i="11"/>
  <c r="C59" i="80"/>
  <c r="C37" i="80"/>
  <c r="J22" i="80"/>
  <c r="C36" i="83"/>
  <c r="C30" i="43"/>
  <c r="E30" i="43"/>
  <c r="C27" i="43"/>
  <c r="E29" i="43"/>
  <c r="C26" i="43"/>
  <c r="AB11" i="39"/>
  <c r="U11" i="39"/>
  <c r="W11" i="39"/>
  <c r="AC11" i="39"/>
  <c r="AA11" i="39"/>
  <c r="S11" i="39"/>
  <c r="C31" i="80"/>
  <c r="J17" i="80"/>
  <c r="C56" i="80"/>
  <c r="C65" i="80"/>
  <c r="Q70" i="80"/>
  <c r="C57" i="15"/>
  <c r="C61" i="15"/>
  <c r="C59" i="15"/>
  <c r="J19" i="15"/>
  <c r="J17" i="15"/>
  <c r="C36" i="15"/>
  <c r="J19" i="83"/>
  <c r="J17" i="83"/>
  <c r="C33" i="83"/>
  <c r="C31" i="83"/>
  <c r="Q49" i="83"/>
  <c r="C13" i="83"/>
  <c r="C37" i="83"/>
  <c r="C57" i="83"/>
  <c r="C61" i="83"/>
  <c r="C59" i="83"/>
  <c r="J14" i="15"/>
  <c r="J13" i="15"/>
  <c r="J23" i="15"/>
  <c r="C13" i="15"/>
  <c r="C37" i="15"/>
  <c r="Q49" i="15"/>
  <c r="J22" i="83"/>
  <c r="J13" i="83"/>
  <c r="J23" i="83"/>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1" i="69"/>
  <c r="C46" i="69"/>
  <c r="C45" i="69"/>
  <c r="K68" i="39"/>
  <c r="J70" i="39"/>
  <c r="G53" i="34"/>
  <c r="H53" i="34"/>
  <c r="G54" i="34"/>
  <c r="H54" i="34"/>
  <c r="R50" i="34"/>
  <c r="E49" i="34"/>
  <c r="I53" i="34"/>
  <c r="J53" i="34"/>
  <c r="I54" i="34"/>
  <c r="J54" i="34"/>
  <c r="Q67" i="67"/>
  <c r="L57" i="67"/>
  <c r="L60" i="67"/>
  <c r="Q67" i="77"/>
  <c r="L57" i="77"/>
  <c r="L60" i="77"/>
  <c r="C71" i="67"/>
  <c r="C45" i="67"/>
  <c r="C46" i="67"/>
  <c r="C43" i="67"/>
  <c r="Q65" i="67"/>
  <c r="Q56" i="67"/>
  <c r="Q47" i="67"/>
  <c r="Q53" i="67"/>
  <c r="D2" i="67"/>
  <c r="C83" i="67"/>
  <c r="C82" i="67"/>
  <c r="E6" i="76"/>
  <c r="Q65" i="77"/>
  <c r="C43" i="77"/>
  <c r="Q57" i="78"/>
  <c r="Q62" i="78"/>
  <c r="C46" i="77"/>
  <c r="C46" i="78"/>
  <c r="C83" i="77"/>
  <c r="C82" i="77"/>
  <c r="Q47" i="77"/>
  <c r="Q53" i="77"/>
  <c r="B2" i="77"/>
  <c r="B3" i="77"/>
  <c r="L63" i="40"/>
  <c r="K65" i="40"/>
  <c r="C33" i="11"/>
  <c r="C42" i="11"/>
  <c r="C33" i="68"/>
  <c r="C58" i="80"/>
  <c r="C67" i="80"/>
  <c r="C68" i="80"/>
  <c r="C71" i="80"/>
  <c r="C30" i="80"/>
  <c r="C39" i="80"/>
  <c r="Q69" i="80"/>
  <c r="Q68" i="80"/>
  <c r="C56" i="15"/>
  <c r="C65" i="15"/>
  <c r="J16" i="80"/>
  <c r="J25" i="80"/>
  <c r="E2" i="76"/>
  <c r="B2" i="43"/>
  <c r="C75" i="83"/>
  <c r="C64" i="15"/>
  <c r="C30" i="15"/>
  <c r="C39" i="15"/>
  <c r="Q69" i="15"/>
  <c r="C30" i="83"/>
  <c r="C39" i="83"/>
  <c r="C40" i="83"/>
  <c r="Q47" i="83"/>
  <c r="Q53" i="83"/>
  <c r="Q70" i="83"/>
  <c r="C75" i="15"/>
  <c r="C56" i="83"/>
  <c r="C65" i="83"/>
  <c r="Q70" i="15"/>
  <c r="C64" i="83"/>
  <c r="J22" i="15"/>
  <c r="J16" i="15"/>
  <c r="J25" i="15"/>
  <c r="J16" i="83"/>
  <c r="J25" i="83"/>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E54" i="34"/>
  <c r="F54" i="34"/>
  <c r="E53" i="34"/>
  <c r="F53" i="34"/>
  <c r="C50" i="34"/>
  <c r="B2" i="34"/>
  <c r="B3" i="34"/>
  <c r="C49" i="34"/>
  <c r="L68" i="39"/>
  <c r="K70" i="39"/>
  <c r="B2" i="67"/>
  <c r="B3" i="67"/>
  <c r="Q66" i="77"/>
  <c r="Q75" i="77"/>
  <c r="Q57" i="77"/>
  <c r="Q62" i="77"/>
  <c r="Q57" i="67"/>
  <c r="Q62" i="67"/>
  <c r="Q66" i="67"/>
  <c r="Q75" i="67"/>
  <c r="L51" i="84"/>
  <c r="B6" i="76"/>
  <c r="L51" i="82"/>
  <c r="L51" i="15"/>
  <c r="L51" i="81"/>
  <c r="M63" i="40"/>
  <c r="L65" i="40"/>
  <c r="C39" i="11"/>
  <c r="C43" i="11"/>
  <c r="C41" i="11"/>
  <c r="C58" i="15"/>
  <c r="C67" i="15"/>
  <c r="C68" i="15"/>
  <c r="C71" i="15"/>
  <c r="C42" i="68"/>
  <c r="C39" i="68"/>
  <c r="C40" i="80"/>
  <c r="B2" i="80"/>
  <c r="C8" i="12"/>
  <c r="C80" i="80"/>
  <c r="C79" i="80"/>
  <c r="C80" i="15"/>
  <c r="C79" i="15"/>
  <c r="B2" i="76"/>
  <c r="B3" i="76"/>
  <c r="B3" i="43"/>
  <c r="Q69" i="83"/>
  <c r="Q68" i="83"/>
  <c r="C58" i="83"/>
  <c r="C67" i="83"/>
  <c r="C68" i="83"/>
  <c r="C71" i="83"/>
  <c r="C80" i="83"/>
  <c r="C79" i="83"/>
  <c r="Q68" i="15"/>
  <c r="L57" i="83"/>
  <c r="L60" i="83"/>
  <c r="Q66" i="83"/>
  <c r="L57" i="15"/>
  <c r="L60" i="15"/>
  <c r="Q66" i="15"/>
  <c r="Q67" i="15"/>
  <c r="C40" i="15"/>
  <c r="C83" i="83"/>
  <c r="C82" i="83"/>
  <c r="C43" i="83"/>
  <c r="J16" i="84"/>
  <c r="J25" i="84"/>
  <c r="J16" i="81"/>
  <c r="J25" i="81"/>
  <c r="C58" i="84"/>
  <c r="C67" i="84"/>
  <c r="C68" i="84"/>
  <c r="C71" i="84"/>
  <c r="L57" i="81"/>
  <c r="L60" i="81"/>
  <c r="L46" i="81"/>
  <c r="Q67" i="81"/>
  <c r="L57" i="84"/>
  <c r="L60" i="84"/>
  <c r="L46" i="84"/>
  <c r="Q67" i="84"/>
  <c r="L57" i="82"/>
  <c r="L60" i="82"/>
  <c r="L46" i="82"/>
  <c r="Q67" i="82"/>
  <c r="Q56" i="83"/>
  <c r="Q65" i="83"/>
  <c r="C58" i="81"/>
  <c r="C67" i="81"/>
  <c r="C68" i="81"/>
  <c r="C80" i="81"/>
  <c r="C79" i="81"/>
  <c r="C80" i="84"/>
  <c r="C79" i="84"/>
  <c r="J16" i="82"/>
  <c r="J25" i="82"/>
  <c r="C58" i="82"/>
  <c r="C67" i="82"/>
  <c r="C68" i="82"/>
  <c r="C80" i="82"/>
  <c r="C79" i="82"/>
  <c r="Q69" i="81"/>
  <c r="Q68" i="81"/>
  <c r="C40" i="81"/>
  <c r="C40" i="84"/>
  <c r="Q69" i="84"/>
  <c r="Q68" i="84"/>
  <c r="Q69" i="82"/>
  <c r="Q68" i="82"/>
  <c r="C40" i="82"/>
  <c r="M68" i="39"/>
  <c r="L70" i="39"/>
  <c r="L51" i="80"/>
  <c r="L51" i="83"/>
  <c r="AO6" i="1"/>
  <c r="M65" i="40"/>
  <c r="N63" i="40"/>
  <c r="C46" i="11"/>
  <c r="C45" i="11"/>
  <c r="C49" i="11"/>
  <c r="C51" i="11"/>
  <c r="Q67" i="80"/>
  <c r="C43" i="68"/>
  <c r="C41" i="68"/>
  <c r="C46" i="68"/>
  <c r="C45" i="68"/>
  <c r="Q56" i="80"/>
  <c r="Q62" i="80"/>
  <c r="C83" i="80"/>
  <c r="C82" i="80"/>
  <c r="C46" i="80"/>
  <c r="C43" i="80"/>
  <c r="B6" i="70"/>
  <c r="B3" i="80"/>
  <c r="C6" i="12"/>
  <c r="Q65" i="80"/>
  <c r="Q75" i="80"/>
  <c r="Q47" i="80"/>
  <c r="Q53" i="80"/>
  <c r="C46" i="83"/>
  <c r="Q67" i="83"/>
  <c r="Q57" i="84"/>
  <c r="Q75" i="83"/>
  <c r="Q65" i="15"/>
  <c r="Q75" i="15"/>
  <c r="C46" i="15"/>
  <c r="Q47" i="15"/>
  <c r="Q53" i="15"/>
  <c r="C43" i="15"/>
  <c r="C83" i="15"/>
  <c r="C82" i="15"/>
  <c r="Q56" i="15"/>
  <c r="L46" i="15"/>
  <c r="B2" i="15"/>
  <c r="E8" i="12"/>
  <c r="Q57" i="15"/>
  <c r="L46" i="83"/>
  <c r="B2" i="83"/>
  <c r="Q57" i="83"/>
  <c r="Q62" i="83"/>
  <c r="Q66" i="81"/>
  <c r="Q57" i="82"/>
  <c r="Q57" i="81"/>
  <c r="Q66" i="82"/>
  <c r="Q66" i="84"/>
  <c r="C46" i="84"/>
  <c r="B2" i="84"/>
  <c r="H8" i="12"/>
  <c r="Q56" i="84"/>
  <c r="C83" i="84"/>
  <c r="C82" i="84"/>
  <c r="Q47" i="84"/>
  <c r="Q53" i="84"/>
  <c r="Q65" i="84"/>
  <c r="C43" i="84"/>
  <c r="C71" i="82"/>
  <c r="C46" i="82"/>
  <c r="C71" i="81"/>
  <c r="C46" i="81"/>
  <c r="Q47" i="82"/>
  <c r="Q53" i="82"/>
  <c r="Q56" i="82"/>
  <c r="C83" i="82"/>
  <c r="C82" i="82"/>
  <c r="Q65" i="82"/>
  <c r="C43" i="82"/>
  <c r="Q56" i="81"/>
  <c r="B2" i="81"/>
  <c r="D8" i="12"/>
  <c r="C83" i="81"/>
  <c r="C82" i="81"/>
  <c r="Q65" i="81"/>
  <c r="Q47" i="81"/>
  <c r="Q53" i="81"/>
  <c r="C43" i="81"/>
  <c r="B2" i="82"/>
  <c r="F8" i="12"/>
  <c r="N68" i="39"/>
  <c r="M70" i="39"/>
  <c r="AO9" i="1"/>
  <c r="AO10" i="1"/>
  <c r="AO8" i="1"/>
  <c r="AO7" i="1"/>
  <c r="AO11" i="1"/>
  <c r="N65" i="40"/>
  <c r="O63" i="40"/>
  <c r="O65" i="40"/>
  <c r="J7" i="40"/>
  <c r="C49" i="68"/>
  <c r="C51" i="68"/>
  <c r="B3" i="83"/>
  <c r="G6" i="12"/>
  <c r="G8" i="12"/>
  <c r="C4" i="12"/>
  <c r="Q62" i="84"/>
  <c r="Q62" i="15"/>
  <c r="B10" i="70"/>
  <c r="B8" i="70"/>
  <c r="B3" i="15"/>
  <c r="E6" i="12"/>
  <c r="Q75" i="81"/>
  <c r="Q75" i="82"/>
  <c r="Q62" i="82"/>
  <c r="Q62" i="81"/>
  <c r="Q75" i="84"/>
  <c r="B11" i="70"/>
  <c r="B9" i="70"/>
  <c r="B7" i="70"/>
  <c r="B3" i="84"/>
  <c r="B3" i="82"/>
  <c r="F6" i="12"/>
  <c r="B3" i="81"/>
  <c r="O68" i="39"/>
  <c r="O70" i="39"/>
  <c r="N70" i="39"/>
  <c r="F7" i="40"/>
  <c r="AC7" i="40"/>
  <c r="V42" i="40"/>
  <c r="I42" i="40"/>
  <c r="W7" i="40"/>
  <c r="H7" i="40"/>
  <c r="D6" i="12"/>
  <c r="H6" i="12"/>
  <c r="C31" i="12"/>
  <c r="C23" i="12"/>
  <c r="B2" i="70"/>
  <c r="J7" i="39"/>
  <c r="F7" i="39"/>
  <c r="H7" i="39"/>
  <c r="AB7" i="40"/>
  <c r="T42" i="40"/>
  <c r="G42" i="40"/>
  <c r="U7" i="40"/>
  <c r="I46" i="40"/>
  <c r="J46" i="40"/>
  <c r="S7" i="40"/>
  <c r="AA7" i="40"/>
  <c r="R42" i="40"/>
  <c r="B3" i="70"/>
  <c r="AB7" i="39"/>
  <c r="T47" i="39"/>
  <c r="G47" i="39"/>
  <c r="U7" i="39"/>
  <c r="S7" i="39"/>
  <c r="AA7" i="39"/>
  <c r="R47" i="39"/>
  <c r="AC7" i="39"/>
  <c r="V47" i="39"/>
  <c r="I47" i="39"/>
  <c r="W7" i="39"/>
  <c r="R43" i="40"/>
  <c r="E42" i="40"/>
  <c r="G46" i="40"/>
  <c r="H46" i="40"/>
  <c r="G47" i="40"/>
  <c r="H47" i="40"/>
  <c r="I51" i="39"/>
  <c r="J51" i="39"/>
  <c r="G52" i="39"/>
  <c r="H52" i="39"/>
  <c r="G51" i="39"/>
  <c r="H51" i="39"/>
  <c r="E47" i="39"/>
  <c r="R48" i="39"/>
  <c r="E46" i="40"/>
  <c r="F46" i="40"/>
  <c r="E47" i="40"/>
  <c r="F47" i="40"/>
  <c r="I47" i="40"/>
  <c r="J47" i="40"/>
  <c r="C42" i="40"/>
  <c r="C43" i="40"/>
  <c r="E51" i="39"/>
  <c r="F51" i="39"/>
  <c r="E52" i="39"/>
  <c r="F52" i="39"/>
  <c r="C47" i="39"/>
  <c r="C48" i="39"/>
  <c r="I52" i="39"/>
  <c r="J52" i="39"/>
  <c r="B57" i="40"/>
  <c r="F57" i="40"/>
  <c r="B59" i="40"/>
  <c r="F59" i="40"/>
  <c r="B56" i="40"/>
  <c r="F56" i="40"/>
  <c r="B54" i="40"/>
  <c r="F54" i="40"/>
  <c r="B53" i="40"/>
  <c r="F53" i="40"/>
  <c r="F61" i="40"/>
  <c r="B2" i="40"/>
  <c r="B3" i="40"/>
  <c r="B58" i="40"/>
  <c r="F58" i="40"/>
  <c r="B52" i="40"/>
  <c r="F52" i="40"/>
  <c r="B51" i="40"/>
  <c r="F51" i="40"/>
  <c r="B55" i="40"/>
  <c r="F55" i="40"/>
  <c r="B60" i="40"/>
  <c r="F60" i="40"/>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C22" i="68"/>
  <c r="C28" i="68"/>
  <c r="C27" i="68"/>
  <c r="D19" i="9"/>
  <c r="D102" i="9"/>
  <c r="D21" i="9"/>
  <c r="B3" i="12"/>
  <c r="C31" i="68"/>
  <c r="C52" i="68"/>
  <c r="C57" i="68"/>
  <c r="C56" i="68"/>
  <c r="D20" i="9"/>
  <c r="D103" i="9"/>
  <c r="B2" i="68"/>
  <c r="C19" i="9"/>
  <c r="C102" i="9"/>
  <c r="G19" i="9"/>
  <c r="D22" i="9"/>
  <c r="C21" i="9"/>
  <c r="B3" i="68"/>
  <c r="D34" i="9"/>
  <c r="D35" i="9"/>
  <c r="C20"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H110" i="9"/>
  <c r="D18" i="53"/>
  <c r="B35" i="72"/>
  <c r="D16" i="53"/>
  <c r="D124" i="9"/>
  <c r="D4" i="52"/>
  <c r="B47" i="72"/>
  <c r="M48" i="9"/>
  <c r="D5" i="53"/>
  <c r="H107" i="9"/>
  <c r="D45" i="9"/>
  <c r="I4" i="52"/>
  <c r="H102" i="9"/>
  <c r="D7" i="53"/>
  <c r="B21" i="72"/>
  <c r="C105" i="9"/>
  <c r="E118" i="9"/>
  <c r="E4" i="52"/>
  <c r="B48" i="72"/>
  <c r="E14" i="74"/>
  <c r="B5" i="74"/>
  <c r="F14" i="74"/>
  <c r="D17" i="53"/>
  <c r="B36" i="72"/>
  <c r="B34" i="72"/>
  <c r="D10" i="52"/>
  <c r="D125" i="9"/>
  <c r="D11" i="52"/>
  <c r="H14" i="74"/>
  <c r="B7" i="74"/>
  <c r="C5" i="74"/>
  <c r="D5" i="74"/>
  <c r="C85" i="9"/>
  <c r="C64" i="9"/>
  <c r="C63" i="9"/>
  <c r="C67" i="9"/>
  <c r="C68" i="9"/>
  <c r="D54" i="9"/>
  <c r="C93" i="9"/>
  <c r="C86" i="9"/>
  <c r="C72" i="9"/>
  <c r="C78" i="9"/>
  <c r="C73" i="9"/>
  <c r="D55" i="9"/>
  <c r="M53" i="9"/>
  <c r="D53" i="9"/>
  <c r="D52" i="9"/>
  <c r="B20" i="72"/>
  <c r="D6" i="53"/>
  <c r="B22" i="72"/>
  <c r="M49" i="9"/>
  <c r="D13" i="53"/>
  <c r="H108" i="9"/>
  <c r="D15" i="53"/>
  <c r="B31" i="72"/>
  <c r="D122" i="9"/>
  <c r="C7" i="74"/>
  <c r="D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<sst xmlns="http://schemas.openxmlformats.org/spreadsheetml/2006/main" count="10805" uniqueCount="3186">
  <si>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</si>
  <si>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</si>
  <si>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</si>
  <si>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</si>
  <si>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</si>
  <si>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</si>
  <si>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</si>
  <si>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</si>
  <si>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</si>
  <si>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</si>
  <si>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</si>
  <si>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</si>
  <si>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</si>
  <si>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</si>
  <si>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</si>
  <si>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</si>
  <si>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</si>
  <si>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</si>
  <si>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</si>
  <si>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</si>
  <si>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</si>
  <si>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</si>
  <si>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</si>
  <si>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</si>
  <si>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</si>
  <si>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</si>
  <si>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</si>
  <si>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</si>
  <si>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</si>
  <si>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</si>
  <si>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</si>
  <si>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</si>
  <si>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</si>
  <si>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</si>
  <si>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</si>
  <si>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</si>
  <si>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</si>
  <si>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</si>
  <si>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</si>
  <si>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</si>
  <si>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</si>
  <si>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</si>
  <si>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</si>
  <si>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</si>
  <si>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</si>
  <si>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</si>
  <si>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</si>
  <si>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</si>
  <si>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</si>
  <si>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</si>
  <si>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</si>
  <si>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</si>
  <si>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</si>
  <si>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</si>
  <si>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</si>
  <si>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</si>
  <si>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</si>
  <si>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</si>
  <si>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</si>
  <si>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</si>
  <si>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</si>
  <si>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</si>
  <si>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</si>
  <si>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</si>
  <si>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</si>
  <si>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</si>
  <si>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</si>
  <si>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</si>
  <si>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</si>
  <si>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</si>
  <si>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</si>
  <si>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</si>
  <si>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</si>
  <si>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</si>
  <si>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</si>
  <si>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</si>
  <si>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</si>
  <si>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</si>
  <si>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</si>
  <si>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</si>
  <si>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</si>
  <si>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</si>
  <si>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</si>
  <si>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</si>
  <si>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</si>
  <si>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</si>
  <si>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</si>
  <si>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</si>
  <si>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</si>
  <si>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</si>
  <si>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</si>
  <si>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</si>
  <si>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</si>
  <si>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</si>
  <si>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</si>
  <si>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</si>
  <si>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</si>
  <si>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</si>
  <si>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</si>
  <si>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</si>
  <si>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</si>
  <si>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</si>
  <si>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</si>
  <si>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</si>
  <si>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</si>
  <si>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</si>
  <si>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</si>
  <si>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</si>
  <si>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</si>
  <si>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</si>
  <si>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</si>
  <si>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</si>
  <si>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</si>
  <si>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</si>
  <si>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</si>
  <si>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</si>
  <si>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</si>
  <si>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</si>
  <si>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</si>
  <si>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</si>
  <si>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</si>
  <si>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</si>
  <si>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</si>
  <si>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</si>
  <si>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</si>
  <si>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</si>
  <si>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</si>
  <si>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</si>
  <si>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</si>
  <si>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</si>
  <si>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</si>
  <si>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</si>
  <si>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</si>
  <si>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</si>
  <si>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</si>
  <si>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</si>
  <si>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</si>
  <si>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</si>
  <si>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</si>
  <si>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</si>
  <si>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</si>
  <si>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</si>
  <si>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</si>
  <si>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</si>
  <si>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</si>
  <si>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</si>
  <si>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</si>
  <si>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</si>
  <si>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</si>
  <si>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</si>
  <si>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</si>
  <si>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</si>
  <si>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</si>
  <si>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</si>
  <si>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</si>
  <si>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</si>
  <si>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</si>
  <si>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</si>
  <si>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</si>
  <si>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</si>
  <si>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</si>
  <si>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</si>
  <si>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</si>
  <si>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</si>
  <si>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</si>
  <si>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</si>
  <si>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</si>
  <si>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</si>
  <si>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</si>
  <si>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</si>
  <si>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</si>
  <si>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</si>
  <si>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</si>
  <si>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</si>
  <si>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</si>
  <si>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</si>
  <si>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</si>
  <si>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</si>
  <si>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</si>
  <si>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</si>
  <si>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</si>
  <si>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</si>
  <si>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</si>
  <si>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</si>
  <si>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</si>
  <si>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</si>
  <si>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</si>
  <si>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</si>
  <si>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</si>
  <si>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</si>
  <si>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</si>
  <si>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</si>
  <si>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</si>
  <si>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</si>
  <si>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</si>
  <si>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</si>
  <si>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</si>
  <si>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</si>
  <si>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</si>
  <si>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</si>
  <si>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</si>
  <si>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</si>
  <si>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</si>
  <si>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</si>
  <si>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</si>
  <si>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</si>
  <si>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</si>
  <si>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</si>
  <si>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</si>
  <si>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</si>
  <si>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</si>
  <si>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</si>
  <si>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</si>
  <si>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</si>
  <si>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</si>
  <si>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</si>
  <si>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</si>
  <si>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</si>
  <si>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</si>
  <si>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</si>
  <si>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</si>
  <si>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</si>
  <si>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</si>
  <si>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</si>
  <si>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</si>
  <si>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</si>
  <si>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</si>
  <si>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</si>
  <si>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</si>
  <si>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</si>
  <si>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</si>
  <si>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</si>
  <si>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</si>
  <si>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</si>
  <si>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</si>
  <si>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</si>
  <si>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</si>
  <si>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</si>
  <si>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</si>
  <si>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</si>
  <si>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</si>
  <si>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</si>
  <si>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</si>
  <si>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</si>
  <si>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</si>
  <si>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</si>
  <si>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</si>
  <si>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</si>
  <si>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</si>
  <si>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</si>
  <si>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</si>
  <si>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</si>
  <si>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</si>
  <si>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</si>
  <si>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</si>
  <si>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</si>
  <si>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</si>
  <si>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</si>
  <si>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</si>
  <si>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</si>
  <si>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</si>
  <si>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</si>
  <si>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</si>
  <si>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</si>
  <si>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</si>
  <si>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</si>
  <si>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</si>
  <si>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</si>
  <si>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</si>
  <si>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</si>
  <si>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</si>
  <si>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</si>
  <si>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</si>
  <si>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</si>
  <si>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</si>
  <si>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</si>
  <si>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</si>
  <si>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</si>
  <si>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</si>
  <si>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</si>
  <si>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</si>
  <si>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</si>
  <si>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</si>
  <si>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</si>
  <si>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</si>
  <si>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</si>
  <si>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</si>
  <si>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</si>
  <si>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</si>
  <si>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</si>
  <si>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</si>
  <si>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</si>
  <si>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</si>
  <si>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</si>
  <si>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</si>
  <si>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</si>
  <si>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</si>
  <si>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</si>
  <si>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</si>
  <si>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</si>
  <si>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</si>
  <si>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</si>
  <si>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</si>
  <si>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</si>
  <si>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</si>
  <si>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</si>
  <si>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</si>
  <si>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</si>
  <si>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</si>
  <si>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</si>
  <si>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</si>
  <si>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</si>
  <si>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</si>
  <si>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</si>
  <si>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</si>
  <si>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</si>
  <si>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</si>
  <si>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</si>
  <si>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</si>
  <si>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</si>
  <si>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</si>
  <si>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</si>
  <si>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</si>
  <si>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</si>
  <si>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</si>
  <si>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</si>
  <si>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</si>
  <si>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</si>
  <si>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</si>
  <si>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</si>
  <si>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</si>
  <si>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</si>
  <si>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</si>
  <si>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</si>
  <si>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</si>
  <si>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</si>
  <si>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</si>
  <si>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</si>
  <si>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</si>
  <si>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</si>
  <si>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</si>
  <si>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</si>
  <si>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</si>
  <si>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</si>
  <si>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</si>
  <si>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</si>
  <si>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</si>
  <si>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</si>
  <si>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</si>
  <si>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</si>
  <si>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</si>
  <si>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</si>
  <si>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</si>
  <si>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</si>
  <si>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</si>
  <si>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</si>
  <si>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</si>
  <si>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</si>
  <si>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</si>
  <si>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</si>
  <si>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</si>
  <si>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</si>
  <si>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</si>
  <si>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</si>
  <si>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</si>
  <si>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</si>
  <si>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</si>
  <si>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</si>
  <si>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</si>
  <si>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</si>
  <si>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</si>
  <si>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</si>
  <si>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</si>
  <si>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</si>
  <si>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</si>
  <si>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</si>
  <si>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</si>
  <si>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</si>
  <si>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</si>
  <si>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</si>
  <si>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</si>
  <si>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</si>
  <si>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</si>
  <si>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</si>
  <si>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</si>
  <si>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</si>
  <si>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</si>
  <si>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</si>
  <si>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</si>
  <si>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</si>
  <si>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</si>
  <si>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</si>
  <si>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</si>
  <si>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</si>
  <si>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</si>
  <si>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</si>
  <si>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</si>
  <si>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</si>
  <si>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</si>
  <si>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</si>
  <si>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</si>
  <si>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</si>
  <si>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</si>
  <si>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</si>
  <si>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</si>
  <si>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</si>
  <si>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</si>
  <si>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</si>
  <si>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</si>
  <si>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</si>
  <si>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</si>
  <si>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</si>
  <si>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</si>
  <si>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</si>
  <si>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</si>
  <si>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</si>
  <si>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</si>
  <si>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</si>
  <si>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</si>
  <si>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</si>
  <si>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</si>
  <si>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</si>
  <si>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</si>
  <si>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</si>
  <si>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</si>
  <si>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</si>
  <si>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</si>
  <si>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</si>
  <si>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</si>
  <si>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</si>
  <si>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</si>
  <si>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</si>
  <si>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</si>
  <si>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</si>
  <si>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</si>
  <si>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</si>
  <si>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</si>
  <si>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</si>
  <si>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</si>
  <si>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</si>
  <si>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</si>
  <si>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</si>
  <si>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</si>
  <si>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</si>
  <si>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</si>
  <si>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</si>
  <si>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</si>
  <si>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</si>
  <si>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</si>
  <si>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</si>
  <si>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</si>
  <si>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</si>
  <si>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</si>
  <si>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</si>
  <si>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</si>
  <si>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</si>
  <si>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</si>
  <si>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</si>
  <si>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</si>
  <si>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</si>
  <si>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</si>
  <si>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</si>
  <si>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</si>
  <si>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</si>
  <si>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</si>
  <si>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</si>
  <si>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</si>
  <si>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</si>
  <si>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</si>
  <si>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</si>
  <si>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</si>
  <si>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</si>
  <si>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</si>
  <si>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</si>
  <si>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</si>
  <si>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</si>
  <si>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</si>
  <si>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</si>
  <si>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</si>
  <si>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</si>
  <si>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</si>
  <si>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</si>
  <si>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</si>
  <si>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</si>
  <si>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</si>
  <si>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</si>
  <si>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</si>
  <si>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</si>
  <si>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</si>
  <si>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</si>
  <si>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</si>
  <si>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</si>
  <si>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</si>
  <si>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</si>
  <si>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</si>
  <si>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</si>
  <si>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</si>
  <si>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</si>
  <si>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</si>
  <si>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</si>
  <si>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</si>
  <si>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</si>
  <si>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</si>
  <si>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</si>
  <si>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</si>
  <si>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</si>
  <si>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</si>
  <si>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</si>
  <si>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</si>
  <si>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</si>
  <si>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</si>
  <si>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</si>
  <si>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</si>
  <si>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</si>
  <si>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</si>
  <si>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</si>
  <si>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</si>
  <si>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</si>
  <si>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</si>
  <si>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</si>
  <si>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</si>
  <si>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</si>
  <si>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</si>
  <si>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</si>
  <si>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</si>
  <si>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</si>
  <si>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</si>
  <si>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</si>
  <si>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</si>
  <si>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</si>
  <si>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</si>
  <si>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</si>
  <si>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</si>
  <si>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</si>
  <si>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</si>
  <si>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</si>
  <si>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</si>
  <si>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</si>
  <si>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</si>
  <si>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</si>
  <si>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</si>
  <si>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</si>
  <si>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</si>
  <si>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</si>
  <si>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</si>
  <si>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</si>
  <si>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</si>
  <si>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</si>
  <si>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</si>
  <si>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</si>
  <si>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</si>
  <si>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</si>
  <si>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</si>
  <si>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</si>
  <si>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</si>
  <si>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</si>
  <si>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</si>
  <si>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</si>
  <si>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</si>
  <si>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</si>
  <si>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</si>
  <si>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</si>
  <si>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</si>
  <si>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</si>
  <si>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</si>
  <si>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</si>
  <si>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</si>
  <si>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</si>
  <si>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</si>
  <si>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</si>
  <si>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</si>
  <si>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</si>
  <si>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</si>
  <si>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</si>
  <si>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</si>
  <si>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</si>
  <si>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</si>
  <si>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</si>
  <si>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</si>
  <si>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</si>
  <si>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</si>
  <si>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</si>
  <si>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</si>
  <si>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</si>
  <si>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</si>
  <si>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</si>
  <si>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</si>
  <si>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</si>
  <si>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</si>
  <si>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</si>
  <si>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</si>
  <si>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</si>
  <si>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</si>
  <si>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</si>
  <si>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</si>
  <si>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</si>
  <si>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</si>
  <si>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</si>
  <si>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</si>
  <si>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</si>
  <si>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</si>
  <si>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</si>
  <si>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</si>
  <si>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</si>
  <si>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</si>
  <si>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</si>
  <si>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</si>
  <si>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</si>
  <si>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</si>
  <si>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</si>
  <si>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</si>
  <si>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</si>
  <si>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</si>
  <si>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</si>
  <si>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</si>
  <si>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</si>
  <si>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</si>
  <si>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</si>
  <si>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</si>
  <si>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</si>
  <si>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</si>
  <si>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</si>
  <si>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</si>
  <si>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</si>
  <si>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</si>
  <si>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</si>
  <si>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</si>
  <si>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</si>
  <si>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</si>
  <si>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</si>
  <si>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</si>
  <si>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</si>
  <si>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</si>
  <si>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</si>
  <si>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</si>
  <si>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</si>
  <si>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</si>
  <si>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</si>
  <si>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</si>
  <si>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</si>
  <si>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</si>
  <si>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</si>
  <si>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</si>
  <si>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</si>
  <si>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</si>
  <si>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</si>
  <si>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</si>
  <si>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</si>
  <si>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</si>
  <si>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</si>
  <si>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</si>
  <si>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</si>
  <si>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</si>
  <si>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</si>
  <si>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</si>
  <si>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</si>
  <si>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</si>
  <si>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</si>
  <si>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</si>
  <si>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</si>
  <si>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</si>
  <si>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</si>
  <si>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</si>
  <si>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</si>
  <si>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</si>
  <si>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</si>
  <si>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</si>
  <si>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</si>
  <si>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</si>
  <si>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</si>
  <si>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</si>
  <si>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</si>
  <si>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</si>
  <si>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</si>
  <si>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</si>
  <si>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</si>
  <si>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</si>
  <si>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</si>
  <si>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</si>
  <si>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</si>
  <si>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</si>
  <si>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</si>
  <si>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</si>
  <si>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</si>
  <si>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</si>
  <si>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</si>
  <si>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</si>
  <si>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</si>
  <si>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</si>
  <si>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</si>
  <si>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</si>
  <si>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</si>
  <si>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</si>
  <si>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</si>
  <si>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</si>
  <si>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</si>
  <si>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</si>
  <si>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</si>
  <si>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</si>
  <si>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</si>
  <si>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</si>
  <si>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</si>
  <si>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</si>
  <si>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</si>
  <si>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</si>
  <si>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</si>
  <si>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</si>
  <si>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</si>
  <si>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</si>
  <si>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</si>
  <si>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</si>
  <si>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</si>
  <si>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</si>
  <si>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</si>
  <si>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</si>
  <si>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</si>
  <si>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</si>
  <si>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</si>
  <si>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</si>
  <si>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</si>
  <si>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</si>
  <si>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</si>
  <si>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</si>
  <si>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</si>
  <si>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</si>
  <si>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</si>
  <si>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</si>
  <si>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</si>
  <si>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</si>
  <si>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</si>
  <si>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</si>
  <si>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</si>
  <si>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</si>
  <si>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</si>
  <si>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</si>
  <si>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</si>
  <si>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</si>
  <si>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</si>
  <si>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</si>
  <si>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</si>
  <si>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</si>
  <si>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</si>
  <si>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</si>
  <si>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</si>
  <si>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</si>
  <si>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</si>
  <si>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</si>
  <si>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</si>
  <si>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</si>
  <si>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</si>
  <si>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</si>
  <si>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</si>
  <si>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</si>
  <si>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</si>
  <si>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</si>
  <si>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</si>
  <si>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</si>
  <si>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</si>
  <si>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</si>
  <si>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</si>
  <si>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</si>
  <si>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</si>
  <si>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</si>
  <si>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</si>
  <si>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</si>
  <si>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</si>
  <si>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</si>
  <si>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</si>
  <si>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</si>
  <si>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</si>
  <si>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</si>
  <si>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</si>
  <si>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</si>
  <si>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</si>
  <si>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</si>
  <si>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</si>
  <si>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</si>
  <si>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</si>
  <si>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</si>
  <si>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</si>
  <si>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</si>
  <si>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</si>
  <si>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</si>
  <si>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</si>
  <si>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</si>
  <si>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</si>
  <si>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</si>
  <si>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</si>
  <si>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</si>
  <si>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</si>
  <si>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</si>
  <si>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</si>
  <si>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</si>
  <si>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</si>
  <si>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</si>
  <si>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</si>
  <si>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</si>
  <si>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</si>
  <si>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</si>
  <si>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</si>
  <si>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</si>
  <si>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</si>
  <si>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</si>
  <si>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</si>
  <si>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</si>
  <si>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</si>
  <si>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</si>
  <si>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</si>
  <si>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</si>
  <si>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</si>
  <si>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</si>
  <si>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</si>
  <si>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</si>
  <si>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</si>
  <si>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</si>
  <si>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</si>
  <si>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</si>
  <si>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</si>
  <si>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</si>
  <si>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</si>
  <si>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</si>
  <si>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</si>
  <si>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</si>
  <si>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</si>
  <si>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</si>
  <si>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</si>
  <si>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</si>
  <si>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</si>
  <si>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</si>
  <si>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</si>
  <si>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</si>
  <si>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</si>
  <si>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</si>
  <si>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</si>
  <si>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</si>
  <si>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</si>
  <si>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</si>
  <si>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</si>
  <si>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</si>
  <si>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</si>
  <si>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</si>
  <si>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</si>
  <si>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</si>
  <si>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</si>
  <si>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</si>
  <si>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</si>
  <si>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</si>
  <si>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</si>
  <si>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</si>
  <si>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</si>
  <si>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</si>
  <si>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</si>
  <si>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</si>
  <si>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</si>
  <si>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</si>
  <si>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</si>
  <si>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</si>
  <si>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</si>
  <si>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</si>
  <si>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</si>
  <si>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</si>
  <si>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</si>
  <si>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</si>
  <si>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</si>
  <si>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</si>
  <si>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</si>
  <si>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</si>
  <si>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</si>
  <si>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</si>
  <si>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</si>
  <si>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</si>
  <si>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</si>
  <si>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</si>
  <si>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</si>
  <si>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</si>
  <si>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</si>
  <si>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</si>
  <si>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</si>
  <si>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</si>
  <si>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</si>
  <si>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</si>
  <si>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</si>
  <si>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</si>
  <si>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</si>
  <si>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</si>
  <si>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</si>
  <si>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</si>
  <si>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</si>
  <si>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</si>
  <si>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</si>
  <si>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</si>
  <si>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</si>
  <si>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</si>
  <si>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</si>
  <si>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</si>
  <si>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</si>
  <si>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</si>
  <si>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</si>
  <si>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</si>
  <si>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</si>
  <si>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</si>
  <si>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</si>
  <si>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</si>
  <si>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</si>
  <si>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</si>
  <si>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</si>
  <si>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</si>
  <si>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</si>
  <si>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</si>
  <si>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</si>
  <si>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</si>
  <si>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</si>
  <si>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</si>
  <si>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</si>
  <si>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</si>
  <si>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</si>
  <si>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</si>
  <si>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</si>
  <si>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</si>
  <si>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</si>
  <si>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</si>
  <si>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</si>
  <si>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</si>
  <si>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</si>
  <si>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</si>
  <si>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</si>
  <si>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</si>
  <si>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</si>
  <si>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</si>
  <si>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</si>
  <si>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</si>
  <si>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</si>
  <si>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</si>
  <si>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</si>
  <si>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</si>
  <si>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</si>
  <si>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</si>
  <si>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</si>
  <si>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</si>
  <si>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</si>
  <si>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</si>
  <si>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</si>
  <si>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</si>
  <si>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</si>
  <si>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</si>
  <si>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</si>
  <si>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</si>
  <si>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</si>
  <si>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</si>
  <si>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</si>
  <si>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</si>
  <si>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</si>
  <si>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</si>
  <si>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</si>
  <si>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</si>
  <si>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</si>
  <si>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</si>
  <si>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</si>
  <si>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</si>
  <si>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</si>
  <si>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</si>
  <si>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</si>
  <si>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</si>
  <si>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</si>
  <si>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</si>
  <si>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</si>
  <si>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</si>
  <si>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</si>
  <si>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</si>
  <si>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</si>
  <si>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</si>
  <si>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</si>
  <si>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</si>
  <si>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</si>
  <si>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</si>
  <si>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</si>
  <si>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</si>
  <si>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</si>
  <si>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</si>
  <si>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</si>
  <si>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</si>
  <si>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</si>
  <si>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</si>
  <si>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</si>
  <si>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</si>
  <si>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</si>
  <si>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</si>
  <si>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</si>
  <si>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</si>
  <si>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</si>
  <si>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</si>
  <si>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</si>
  <si>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</si>
  <si>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</si>
  <si>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</si>
  <si>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</si>
  <si>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</si>
  <si>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</si>
  <si>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</si>
  <si>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</si>
  <si>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</si>
  <si>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</si>
  <si>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</si>
  <si>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</si>
  <si>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</si>
  <si>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</si>
  <si>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</si>
  <si>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</si>
  <si>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</si>
  <si>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</si>
  <si>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</si>
  <si>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</si>
  <si>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</si>
  <si>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</si>
  <si>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</si>
  <si>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</si>
  <si>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</si>
  <si>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</si>
  <si>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</si>
  <si>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</si>
  <si>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</si>
  <si>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</si>
  <si>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</si>
  <si>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</si>
  <si>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</si>
  <si>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</si>
  <si>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</si>
  <si>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</si>
  <si>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</si>
  <si>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</si>
  <si>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</si>
  <si>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</si>
  <si>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</si>
  <si>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</si>
  <si>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</si>
  <si>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</si>
  <si>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</si>
  <si>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</si>
  <si>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</si>
  <si>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</si>
  <si>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</si>
  <si>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</si>
  <si>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</si>
  <si>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</si>
  <si>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</si>
  <si>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</si>
  <si>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</si>
  <si>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</si>
  <si>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</si>
  <si>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</si>
  <si>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</si>
  <si>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</si>
  <si>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</si>
  <si>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</si>
  <si>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</si>
  <si>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</si>
  <si>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</si>
  <si>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</si>
  <si>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</si>
  <si>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</si>
  <si>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</si>
  <si>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</si>
  <si>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</si>
  <si>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</si>
  <si>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</si>
  <si>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</si>
  <si>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</si>
  <si>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</si>
  <si>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</si>
  <si>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</si>
  <si>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</si>
  <si>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</si>
  <si>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</si>
  <si>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</si>
  <si>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</si>
  <si>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</si>
  <si>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</si>
  <si>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</si>
  <si>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</si>
  <si>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</si>
  <si>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</si>
  <si>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</si>
  <si>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</si>
  <si>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</si>
  <si>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</si>
  <si>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</si>
  <si>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</si>
  <si>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</si>
  <si>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</si>
  <si>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</si>
  <si>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</si>
  <si>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</si>
  <si>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</si>
  <si>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</si>
  <si>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</si>
  <si>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</si>
  <si>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</si>
  <si>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</si>
  <si>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</si>
  <si>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</si>
  <si>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</si>
  <si>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</si>
  <si>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</si>
  <si>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</si>
  <si>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</si>
  <si>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</si>
  <si>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</si>
  <si>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</si>
  <si>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</si>
  <si>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</si>
  <si>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</si>
  <si>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</si>
  <si>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</si>
  <si>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</si>
  <si>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</si>
  <si>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</si>
  <si>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</si>
  <si>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</si>
  <si>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</si>
  <si>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</si>
  <si>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</si>
  <si>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</si>
  <si>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</si>
  <si>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</si>
  <si>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</si>
  <si>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</si>
  <si>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</si>
  <si>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</si>
  <si>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</si>
  <si>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</si>
  <si>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</si>
  <si>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</si>
  <si>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</si>
  <si>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</si>
  <si>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</si>
  <si>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</si>
  <si>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</si>
  <si>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</si>
  <si>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</si>
  <si>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</si>
  <si>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</si>
  <si>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</si>
  <si>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</si>
  <si>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</si>
  <si>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</si>
  <si>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</si>
  <si>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</si>
  <si>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</si>
  <si>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</si>
  <si>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</si>
  <si>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</si>
  <si>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</si>
  <si>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</si>
  <si>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</si>
  <si>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</si>
  <si>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</si>
  <si>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</si>
  <si>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</si>
  <si>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</si>
  <si>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</si>
  <si>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</si>
  <si>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</si>
  <si>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</si>
  <si>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</si>
  <si>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</si>
  <si>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</si>
  <si>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</si>
  <si>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</si>
  <si>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</si>
  <si>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</si>
  <si>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</si>
  <si>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</si>
  <si>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</si>
  <si>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</si>
  <si>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</si>
  <si>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</si>
  <si>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</si>
  <si>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</si>
  <si>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</si>
  <si>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</si>
  <si>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</si>
  <si>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</si>
  <si>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</si>
  <si>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</si>
  <si>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</si>
  <si>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</si>
  <si>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</si>
  <si>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</si>
  <si>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</si>
  <si>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</si>
  <si>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</si>
  <si>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</si>
  <si>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</si>
  <si>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</si>
  <si>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</si>
  <si>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</si>
  <si>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</si>
  <si>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</si>
  <si>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</si>
  <si>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</si>
  <si>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</si>
  <si>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</si>
  <si>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</si>
  <si>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</si>
  <si>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</si>
  <si>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</si>
  <si>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</si>
  <si>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</si>
  <si>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</si>
  <si>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</si>
  <si>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</si>
  <si>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</si>
  <si>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</si>
  <si>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</si>
  <si>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</si>
  <si>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</si>
  <si>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</si>
  <si>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</si>
  <si>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</si>
  <si>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</si>
  <si>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</si>
  <si>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</si>
  <si>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</si>
  <si>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</si>
  <si>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</si>
  <si>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</si>
  <si>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</si>
  <si>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</si>
  <si>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</si>
  <si>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</si>
  <si>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</si>
  <si>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</si>
  <si>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</si>
  <si>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</si>
  <si>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</si>
  <si>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</si>
  <si>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</si>
  <si>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</si>
  <si>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</si>
  <si>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</si>
  <si>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</si>
  <si>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</si>
  <si>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</si>
  <si>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</si>
  <si>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</si>
  <si>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</si>
  <si>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</si>
  <si>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</si>
  <si>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</si>
  <si>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</si>
  <si>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</si>
  <si>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</si>
  <si>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</si>
  <si>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</si>
  <si>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</si>
  <si>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</si>
  <si>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</si>
  <si>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</si>
  <si>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</si>
  <si>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</si>
  <si>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</si>
  <si>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</si>
  <si>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</si>
  <si>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</si>
  <si>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</si>
  <si>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</si>
  <si>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</si>
  <si>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</si>
  <si>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</si>
  <si>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</si>
  <si>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</si>
  <si>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</si>
  <si>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</si>
  <si>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</si>
  <si>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</si>
  <si>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</si>
  <si>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</si>
  <si>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</si>
  <si>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</si>
  <si>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</si>
  <si>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</si>
  <si>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</si>
  <si>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</si>
  <si>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</si>
  <si>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</si>
  <si>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</si>
  <si>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</si>
  <si>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</si>
  <si>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</si>
  <si>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</si>
  <si>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</si>
  <si>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</si>
  <si>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</si>
  <si>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</si>
  <si>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</si>
  <si>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</si>
  <si>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</si>
  <si>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</si>
  <si>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</si>
  <si>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</si>
  <si>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</si>
  <si>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</si>
  <si>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</si>
  <si>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</si>
  <si>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</si>
  <si>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</si>
  <si>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</si>
  <si>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</si>
  <si>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</si>
  <si>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</si>
  <si>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</si>
  <si>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</si>
  <si>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</si>
  <si>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</si>
  <si>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</si>
  <si>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</si>
  <si>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</si>
  <si>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</si>
  <si>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</si>
  <si>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</si>
  <si>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</si>
  <si>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</si>
  <si>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</si>
  <si>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</si>
  <si>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</si>
  <si>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</si>
  <si>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</si>
  <si>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</si>
  <si>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</si>
  <si>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</si>
  <si>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</si>
  <si>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</si>
  <si>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</si>
  <si>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</si>
  <si>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</si>
  <si>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</si>
  <si>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</si>
  <si>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</si>
  <si>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</si>
  <si>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</si>
  <si>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</si>
  <si>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</si>
  <si>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</si>
  <si>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</si>
  <si>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</si>
  <si>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</si>
  <si>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</si>
  <si>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</si>
  <si>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</si>
  <si>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</si>
  <si>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</si>
  <si>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</si>
  <si>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</si>
  <si>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</si>
  <si>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</si>
  <si>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</si>
  <si>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</si>
  <si>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</si>
  <si>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</si>
  <si>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</si>
  <si>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</si>
  <si>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</si>
  <si>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</si>
  <si>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</si>
  <si>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</si>
  <si>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</si>
  <si>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</si>
  <si>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</si>
  <si>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</si>
  <si>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</si>
  <si>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</si>
  <si>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</si>
  <si>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</si>
  <si>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</si>
  <si>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</si>
  <si>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</si>
  <si>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</si>
  <si>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</si>
  <si>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</si>
  <si>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</si>
  <si>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</si>
  <si>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</si>
  <si>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</si>
  <si>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</si>
  <si>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</si>
  <si>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</si>
  <si>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</si>
  <si>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</si>
  <si>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</si>
  <si>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</si>
  <si>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</si>
  <si>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</si>
  <si>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</si>
  <si>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</si>
  <si>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</si>
  <si>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</si>
  <si>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</si>
  <si>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</si>
  <si>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</si>
  <si>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</si>
  <si>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</si>
  <si>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</si>
  <si>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</si>
  <si>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</si>
  <si>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</si>
  <si>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</si>
  <si>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</si>
  <si>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</si>
  <si>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</si>
  <si>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</si>
  <si>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</si>
  <si>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</si>
  <si>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</si>
  <si>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</si>
  <si>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</si>
  <si>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</si>
  <si>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</si>
  <si>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</si>
  <si>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</si>
  <si>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</si>
  <si>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</si>
  <si>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</si>
  <si>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</si>
  <si>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</si>
  <si>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</si>
  <si>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</si>
  <si>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</si>
  <si>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</si>
  <si>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</si>
  <si>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</si>
  <si>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</si>
  <si>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</si>
  <si>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</si>
  <si>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</si>
  <si>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</si>
  <si>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</si>
  <si>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</si>
  <si>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</si>
  <si>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</si>
  <si>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</si>
  <si>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</si>
  <si>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</si>
  <si>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</si>
  <si>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</si>
  <si>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</si>
  <si>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</si>
  <si>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</si>
  <si>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</si>
  <si>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</si>
  <si>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</si>
  <si>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</si>
  <si>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</si>
  <si>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</si>
  <si>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</si>
  <si>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</si>
  <si>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</si>
  <si>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</si>
  <si>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</si>
  <si>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</si>
  <si>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</si>
  <si>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</si>
  <si>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</si>
  <si>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</si>
  <si>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</si>
  <si>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</si>
  <si>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</si>
  <si>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</si>
  <si>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</si>
  <si>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</si>
  <si>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</si>
  <si>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</si>
  <si>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</si>
  <si>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</si>
  <si>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</si>
  <si>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</si>
  <si>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</si>
  <si>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</si>
  <si>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</si>
  <si>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</si>
  <si>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</si>
  <si>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</si>
  <si>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</si>
  <si>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</si>
  <si>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</si>
  <si>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</si>
  <si>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</si>
  <si>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</si>
  <si>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</si>
  <si>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</si>
  <si>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</si>
  <si>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</si>
  <si>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</si>
  <si>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</si>
  <si>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</si>
  <si>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</si>
  <si>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</si>
  <si>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</si>
  <si>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</si>
  <si>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</si>
  <si>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</si>
  <si>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</si>
  <si>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</si>
  <si>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</si>
  <si>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</si>
  <si>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</si>
  <si>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</si>
  <si>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</si>
  <si>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</si>
  <si>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</si>
  <si>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</si>
  <si>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</si>
  <si>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</si>
  <si>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</si>
  <si>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</si>
  <si>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</si>
  <si>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</si>
  <si>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</si>
  <si>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</si>
  <si>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</si>
  <si>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</si>
  <si>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</si>
  <si>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</si>
  <si>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</si>
  <si>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</si>
  <si>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</si>
  <si>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</si>
  <si>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</si>
  <si>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</si>
  <si>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</si>
  <si>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</si>
  <si>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</si>
  <si>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</si>
  <si>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</si>
  <si>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</si>
  <si>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</si>
  <si>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</si>
  <si>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</si>
  <si>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</si>
  <si>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</si>
  <si>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</si>
  <si>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</si>
  <si>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</si>
  <si>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</si>
  <si>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</si>
  <si>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</si>
  <si>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</si>
  <si>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</si>
  <si>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</si>
  <si>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</si>
  <si>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</si>
  <si>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</si>
  <si>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</si>
  <si>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</si>
  <si>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</si>
  <si>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</si>
  <si>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</si>
  <si>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</si>
  <si>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</si>
  <si>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</si>
  <si>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</si>
  <si>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</si>
  <si>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</si>
  <si>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</si>
  <si>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</si>
  <si>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</si>
  <si>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</si>
  <si>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</si>
  <si>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</si>
  <si>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</si>
  <si>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</si>
  <si>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</si>
  <si>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</si>
  <si>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</si>
  <si>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</si>
  <si>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</si>
  <si>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</si>
  <si>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</si>
  <si>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</si>
  <si>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</si>
  <si>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</si>
  <si>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</si>
  <si>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</si>
  <si>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</si>
  <si>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</si>
  <si>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</si>
  <si>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</si>
  <si>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</si>
  <si>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</si>
  <si>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</si>
  <si>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</si>
  <si>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</si>
  <si>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</si>
  <si>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</si>
  <si>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</si>
  <si>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</si>
  <si>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</si>
  <si>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</si>
  <si>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</si>
  <si>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</si>
  <si>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</si>
  <si>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</si>
  <si>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</si>
  <si>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</si>
  <si>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</si>
  <si>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</si>
  <si>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</si>
  <si>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</si>
  <si>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</si>
  <si>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</si>
  <si>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</si>
  <si>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</si>
  <si>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</si>
  <si>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</si>
  <si>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</si>
  <si>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</si>
  <si>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</si>
  <si>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</si>
  <si>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</si>
  <si>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</si>
  <si>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</si>
  <si>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</si>
  <si>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</si>
  <si>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</si>
  <si>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</si>
  <si>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</si>
  <si>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</si>
  <si>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</si>
  <si>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</si>
  <si>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</si>
  <si>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</si>
  <si>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</si>
  <si>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</si>
  <si>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</si>
  <si>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</si>
  <si>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</si>
  <si>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</si>
  <si>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</si>
  <si>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</si>
  <si>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</si>
  <si>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</si>
  <si>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</si>
  <si>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</si>
  <si>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</si>
  <si>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</si>
  <si>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</si>
  <si>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</si>
  <si>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</si>
  <si>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</si>
  <si>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</si>
  <si>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</si>
  <si>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</si>
  <si>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</si>
  <si>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</si>
  <si>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</si>
  <si>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</si>
  <si>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</si>
  <si>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</si>
  <si>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</si>
  <si>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</si>
  <si>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</si>
  <si>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</si>
  <si>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</si>
  <si>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</si>
  <si>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</si>
  <si>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</si>
  <si>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</si>
  <si>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</si>
  <si>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</si>
  <si>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</si>
  <si>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</si>
  <si>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</si>
  <si>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</si>
  <si>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</si>
  <si>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</si>
  <si>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</si>
  <si>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</si>
  <si>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</si>
  <si>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</si>
  <si>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</si>
  <si>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</si>
  <si>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</si>
  <si>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</si>
  <si>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</si>
  <si>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</si>
  <si>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</si>
  <si>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</si>
  <si>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</si>
  <si>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</si>
  <si>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</si>
  <si>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</si>
  <si>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</si>
  <si>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</si>
  <si>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</si>
  <si>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</si>
  <si>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</si>
  <si>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</si>
  <si>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</si>
  <si>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</si>
  <si>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</si>
  <si>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</si>
  <si>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</si>
  <si>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</si>
  <si>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</si>
  <si>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</si>
  <si>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</si>
  <si>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</si>
  <si>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</si>
  <si>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</si>
  <si>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</si>
  <si>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</si>
  <si>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</si>
  <si>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</si>
  <si>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</si>
  <si>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</si>
  <si>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</si>
  <si>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</si>
  <si>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</si>
  <si>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</si>
  <si>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</si>
  <si>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</si>
  <si>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</si>
  <si>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</si>
  <si>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</si>
  <si>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</si>
  <si>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</si>
  <si>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</si>
  <si>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</si>
  <si>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</si>
  <si>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</si>
  <si>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</si>
  <si>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</si>
  <si>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</si>
  <si>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</si>
  <si>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</si>
  <si>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</si>
  <si>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</si>
  <si>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</si>
  <si>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</si>
  <si>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</si>
  <si>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</si>
  <si>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</si>
  <si>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</si>
  <si>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</si>
  <si>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</si>
  <si>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</si>
  <si>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</si>
  <si>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</si>
  <si>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</si>
  <si>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</si>
  <si>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</si>
  <si>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</si>
  <si>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</si>
  <si>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</si>
  <si>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</si>
  <si>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</si>
  <si>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</si>
  <si>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</si>
  <si>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</si>
  <si>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</si>
  <si>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</si>
  <si>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</si>
  <si>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</si>
  <si>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</si>
  <si>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</si>
  <si>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</si>
  <si>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</si>
  <si>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</si>
  <si>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</si>
  <si>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</si>
  <si>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</si>
  <si>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</si>
  <si>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</si>
  <si>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</si>
  <si>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</si>
  <si>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</si>
  <si>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</si>
  <si>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</si>
  <si>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</si>
  <si>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</si>
  <si>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</si>
  <si>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</si>
  <si>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</si>
  <si>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</si>
  <si>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</si>
  <si>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</si>
  <si>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</si>
  <si>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</si>
  <si>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</si>
  <si>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</si>
  <si>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</si>
  <si>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</si>
  <si>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</si>
  <si>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</si>
  <si>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</si>
  <si>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</si>
  <si>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</si>
  <si>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</si>
  <si>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</si>
  <si>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</si>
  <si>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</si>
  <si>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</si>
  <si>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</si>
  <si>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</si>
  <si>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</si>
  <si>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</si>
  <si>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</si>
  <si>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</si>
  <si>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</si>
  <si>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</si>
  <si>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</si>
  <si>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</si>
  <si>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</si>
  <si>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</si>
  <si>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</si>
  <si>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</si>
  <si>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</si>
  <si>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</si>
  <si>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</si>
  <si>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</si>
  <si>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</si>
  <si>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</si>
  <si>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</si>
  <si>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</si>
  <si>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</si>
  <si>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</si>
  <si>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</si>
  <si>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</si>
  <si>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</si>
  <si>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</si>
  <si>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</si>
  <si>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</si>
  <si>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</si>
  <si>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</si>
  <si>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</si>
  <si>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</si>
  <si>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</si>
  <si>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</si>
  <si>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</si>
  <si>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</si>
  <si>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</si>
  <si>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</si>
  <si>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</si>
  <si>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</si>
  <si>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</si>
  <si>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</si>
  <si>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</si>
  <si>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</si>
  <si>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</si>
  <si>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</si>
  <si>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</si>
  <si>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</si>
  <si>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</si>
  <si>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</si>
  <si>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</si>
  <si>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</si>
  <si>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</si>
  <si>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</si>
  <si>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</si>
  <si>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</si>
  <si>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</si>
  <si>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</si>
  <si>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</si>
  <si>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</si>
  <si>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</si>
  <si>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</si>
  <si>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</si>
  <si>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</si>
  <si>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</si>
  <si>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</si>
  <si>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</si>
  <si>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</si>
  <si>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</si>
  <si>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</si>
  <si>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</si>
  <si>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</si>
  <si>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</si>
  <si>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</si>
  <si>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</si>
  <si>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</si>
  <si>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</si>
  <si>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</si>
  <si>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</si>
  <si>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</si>
  <si>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</si>
  <si>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</si>
  <si>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</si>
  <si>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</si>
  <si>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</si>
  <si>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</si>
  <si>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</si>
  <si>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</si>
  <si>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</si>
  <si>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</si>
  <si>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</si>
  <si>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</si>
  <si>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</si>
  <si>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</si>
  <si>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</si>
  <si>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</si>
  <si>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</si>
  <si>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</si>
  <si>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</si>
  <si>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</si>
  <si>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</si>
  <si>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</si>
  <si>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</si>
  <si>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</si>
  <si>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</si>
  <si>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</si>
  <si>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</si>
  <si>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</si>
  <si>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</si>
  <si>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</si>
  <si>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</si>
  <si>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</si>
  <si>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</si>
  <si>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</si>
  <si>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</si>
  <si>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</si>
  <si>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</si>
  <si>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</si>
  <si>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</si>
  <si>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</si>
  <si>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</si>
  <si>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</si>
  <si>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</si>
  <si>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</si>
  <si>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</si>
  <si>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</si>
  <si>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</si>
  <si>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</si>
  <si>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</si>
  <si>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</si>
  <si>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</si>
  <si>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</si>
  <si>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</si>
  <si>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</si>
  <si>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</si>
  <si>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</si>
  <si>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</si>
  <si>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</si>
  <si>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</si>
  <si>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</si>
  <si>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</si>
  <si>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</si>
  <si>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</si>
  <si>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</si>
  <si>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</si>
  <si>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</si>
  <si>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</si>
  <si>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</si>
  <si>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</si>
  <si>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</si>
  <si>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</si>
  <si>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</si>
  <si>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</si>
  <si>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</si>
  <si>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</si>
  <si>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</si>
  <si>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</si>
  <si>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</si>
  <si>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</si>
  <si>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</si>
  <si>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</si>
  <si>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</si>
  <si>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</si>
  <si>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</si>
  <si>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</si>
  <si>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</si>
  <si>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</si>
  <si>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</si>
  <si>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</si>
  <si>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</si>
  <si>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</si>
  <si>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</si>
  <si>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</si>
  <si>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</si>
  <si>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</si>
  <si>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</si>
  <si>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</si>
  <si>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</si>
  <si>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</si>
  <si>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</si>
  <si>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</si>
  <si>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</si>
  <si>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</si>
  <si>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</si>
  <si>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</si>
  <si>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</si>
  <si>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</si>
  <si>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</si>
  <si>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</si>
  <si>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</si>
  <si>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</si>
  <si>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</si>
  <si>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</si>
  <si>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</si>
  <si>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</si>
  <si>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</si>
  <si>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</si>
  <si>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</si>
  <si>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</si>
  <si>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</si>
  <si>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</si>
  <si>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</si>
  <si>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</si>
  <si>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</si>
  <si>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</si>
  <si>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</si>
  <si>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</si>
  <si>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</si>
  <si>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</si>
  <si>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</si>
  <si>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</si>
  <si>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</si>
  <si>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</si>
  <si>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</si>
  <si>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</si>
  <si>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</si>
  <si>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</si>
  <si>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</si>
  <si>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</si>
  <si>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</si>
  <si>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</si>
  <si>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</si>
  <si>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</si>
  <si>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</si>
  <si>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</si>
  <si>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</si>
  <si>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</si>
  <si>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</si>
  <si>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</si>
  <si>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</si>
  <si>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</si>
  <si>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</si>
  <si>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</si>
  <si>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</si>
  <si>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</si>
  <si>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</si>
  <si>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</si>
  <si>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</si>
  <si>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</si>
  <si>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</si>
  <si>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</si>
  <si>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</si>
  <si>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</si>
  <si>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</si>
  <si>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</si>
  <si>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</si>
  <si>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</si>
  <si>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</si>
  <si>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</si>
  <si>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</si>
  <si>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</si>
  <si>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</si>
  <si>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</si>
  <si>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</si>
  <si>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</si>
  <si>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</si>
  <si>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</si>
  <si>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</si>
  <si>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</si>
  <si>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</si>
  <si>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</si>
  <si>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</si>
  <si>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</si>
  <si>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</si>
  <si>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</si>
  <si>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</si>
  <si>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</si>
  <si>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</si>
  <si>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</si>
  <si>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</si>
  <si>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</si>
  <si>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</si>
  <si>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</si>
  <si>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</si>
  <si>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</si>
  <si>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</si>
  <si>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</si>
  <si>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</si>
  <si>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</si>
  <si>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</si>
  <si>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</si>
  <si>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</si>
  <si>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</si>
  <si>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</si>
  <si>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</si>
  <si>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</si>
  <si>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</si>
  <si>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</si>
  <si>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</si>
  <si>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</si>
  <si>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</si>
  <si>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</si>
  <si>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</si>
  <si>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</si>
  <si>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</si>
  <si>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</si>
  <si>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</si>
  <si>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</si>
  <si>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</si>
  <si>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</si>
  <si>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</si>
  <si>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</si>
  <si>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</si>
  <si>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</si>
  <si>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</si>
  <si>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</si>
  <si>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</si>
  <si>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</si>
  <si>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</si>
  <si>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</si>
  <si>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</si>
  <si>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</si>
  <si>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</si>
  <si>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</si>
  <si>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</si>
  <si>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</si>
  <si>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</si>
  <si>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</si>
  <si>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</si>
  <si>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</si>
  <si>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</si>
  <si>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</si>
  <si>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</si>
  <si>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</si>
  <si>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</si>
  <si>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</si>
  <si>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</si>
  <si>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</si>
  <si>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</si>
  <si>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</si>
  <si>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</si>
  <si>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</si>
  <si>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</si>
  <si>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</si>
  <si>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</si>
  <si>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</si>
  <si>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</si>
  <si>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</si>
  <si>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</si>
  <si>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</si>
  <si>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</si>
  <si>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</si>
  <si>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</si>
  <si>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</si>
  <si>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</si>
  <si>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</si>
  <si>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</si>
  <si>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</si>
  <si>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</si>
  <si>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</si>
  <si>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</si>
  <si>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</si>
  <si>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</si>
  <si>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</si>
  <si>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</si>
  <si>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</si>
  <si>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</si>
  <si>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</si>
  <si>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</si>
  <si>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</si>
  <si>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</si>
  <si>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</si>
  <si>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</si>
  <si>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</si>
  <si>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</si>
  <si>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</si>
  <si>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</si>
  <si>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</si>
  <si>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</si>
  <si>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</si>
  <si>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</si>
  <si>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</si>
  <si>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</si>
  <si>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</si>
  <si>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</si>
  <si>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</si>
  <si>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</si>
  <si>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</si>
  <si>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</si>
  <si>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</si>
  <si>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</si>
  <si>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</si>
  <si>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</si>
  <si>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</si>
  <si>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</si>
  <si>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</si>
  <si>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</si>
  <si>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</si>
  <si>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</si>
  <si>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</si>
  <si>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</si>
  <si>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</si>
  <si>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</si>
  <si>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</si>
  <si>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</si>
  <si>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</si>
  <si>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</si>
  <si>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</si>
  <si>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</si>
  <si>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</si>
  <si>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</si>
  <si>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</si>
  <si>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</si>
  <si>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</si>
  <si>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</si>
  <si>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</si>
  <si>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</si>
  <si>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</si>
  <si>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</si>
  <si>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</si>
  <si>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</si>
  <si>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</si>
  <si>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</si>
  <si>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</si>
  <si>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</si>
  <si>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</si>
  <si>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</si>
  <si>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</si>
  <si>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</si>
  <si>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</si>
  <si>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</si>
  <si>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</si>
  <si>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</si>
  <si>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</si>
  <si>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</si>
  <si>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</si>
  <si>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</si>
  <si>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</si>
  <si>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</si>
  <si>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</si>
  <si>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</si>
  <si>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</si>
  <si>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</si>
  <si>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</si>
  <si>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</si>
  <si>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</si>
  <si>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</si>
  <si>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</si>
  <si>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</si>
  <si>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</si>
  <si>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</si>
  <si>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</si>
  <si>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</si>
  <si>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</si>
  <si>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</si>
  <si>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</si>
  <si>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</si>
  <si>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</si>
  <si>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</si>
  <si>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</si>
  <si>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</si>
  <si>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</si>
  <si>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</si>
  <si>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</si>
  <si>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</si>
  <si>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</si>
  <si>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</si>
  <si>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</si>
  <si>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</si>
  <si>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</si>
  <si>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</si>
  <si>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</si>
  <si>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</si>
  <si>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</si>
  <si>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</si>
  <si>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</si>
  <si>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</si>
  <si>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</si>
  <si>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</si>
  <si>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</si>
  <si>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</si>
  <si>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</si>
  <si>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</si>
  <si>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</si>
  <si>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</si>
  <si>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</si>
  <si>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</si>
  <si>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</si>
  <si>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</si>
  <si>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</si>
  <si>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</si>
  <si>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</si>
  <si>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</si>
  <si>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</si>
  <si>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</si>
  <si>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</si>
  <si>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</si>
  <si>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</si>
  <si>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</si>
  <si>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</si>
  <si>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</si>
  <si>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</si>
  <si>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</si>
  <si>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</si>
  <si>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</si>
  <si>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</si>
  <si>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</si>
  <si>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</si>
  <si>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</si>
  <si>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</si>
  <si>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</si>
  <si>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</si>
  <si>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</si>
  <si>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</si>
  <si>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</si>
  <si>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</si>
  <si>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</si>
  <si>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</si>
  <si>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</si>
  <si>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</si>
  <si>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</si>
  <si>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</si>
  <si>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</si>
  <si>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</si>
  <si>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</si>
  <si>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</si>
  <si>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</si>
  <si>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</si>
  <si>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</si>
  <si>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</si>
  <si>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</si>
  <si>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</si>
  <si>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</si>
  <si>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</si>
  <si>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</si>
  <si>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</si>
  <si>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</si>
  <si>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</si>
  <si>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</si>
  <si>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</si>
  <si>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</si>
  <si>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</si>
  <si>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</si>
  <si>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</si>
  <si>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</si>
  <si>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</si>
  <si>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</si>
  <si>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</si>
  <si>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</si>
  <si>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</si>
  <si>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</si>
  <si>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</si>
  <si>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</si>
  <si>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</si>
  <si>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</si>
  <si>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</si>
  <si>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</si>
  <si>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</si>
  <si>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</si>
  <si>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</si>
  <si>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</si>
  <si>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</si>
  <si>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</si>
  <si>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</si>
  <si>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</si>
  <si>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</si>
  <si>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</si>
  <si>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</si>
  <si>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</si>
  <si>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</si>
  <si>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</si>
  <si>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</si>
  <si>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</si>
  <si>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</si>
  <si>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</si>
  <si>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</si>
  <si>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</si>
  <si>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</si>
  <si>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</si>
  <si>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</si>
  <si>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</si>
  <si>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</si>
  <si>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</si>
  <si>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</si>
  <si>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</si>
  <si>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</si>
  <si>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</si>
  <si>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</si>
  <si>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</si>
  <si>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</si>
  <si>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</si>
  <si>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</si>
  <si>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</si>
  <si>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</si>
  <si>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</si>
  <si>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</si>
  <si>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</si>
  <si>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</si>
  <si>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</si>
  <si>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</si>
  <si>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</si>
  <si>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</si>
  <si>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</si>
  <si>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</si>
  <si>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</si>
  <si>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</si>
  <si>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</si>
  <si>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</si>
  <si>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</si>
  <si>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</si>
  <si>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</si>
  <si>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</si>
  <si>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</si>
  <si>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</si>
  <si>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</si>
  <si>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</si>
  <si>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</si>
  <si>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</si>
  <si>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</si>
  <si>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</si>
  <si>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</si>
  <si>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</si>
  <si>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</si>
  <si>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</si>
  <si>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</si>
  <si>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</si>
  <si>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</si>
  <si>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</si>
  <si>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</si>
  <si>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</si>
  <si>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</si>
  <si>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</si>
  <si>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</si>
  <si>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</si>
  <si>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</si>
  <si>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</si>
  <si>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</si>
  <si>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</si>
  <si>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</si>
  <si>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</si>
  <si>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</si>
  <si>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</si>
  <si>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</si>
  <si>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</si>
  <si>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</si>
  <si>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</si>
  <si>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</si>
  <si>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</si>
  <si>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</si>
  <si>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</si>
  <si>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</si>
  <si>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</si>
  <si>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</si>
  <si>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</si>
  <si>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</si>
  <si>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</si>
  <si>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</si>
  <si>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</si>
  <si>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</si>
  <si>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</si>
  <si>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</si>
  <si>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</si>
  <si>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</si>
  <si>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</si>
  <si>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</si>
  <si>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</si>
  <si>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</si>
  <si>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</si>
  <si>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</si>
  <si>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</si>
  <si>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</si>
  <si>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</si>
  <si>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</si>
  <si>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</si>
  <si>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</si>
  <si>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</si>
  <si>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</si>
  <si>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</si>
  <si>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</si>
  <si>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</si>
  <si>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</si>
  <si>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</si>
  <si>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</si>
  <si>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</si>
  <si>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</si>
  <si>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</si>
  <si>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</si>
  <si>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</si>
  <si>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</si>
  <si>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</si>
  <si>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</si>
  <si>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</si>
  <si>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</si>
  <si>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</si>
  <si>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</si>
  <si>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</si>
  <si>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</si>
  <si>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</si>
  <si>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</si>
  <si>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</si>
  <si>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</si>
  <si>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</si>
  <si>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</si>
  <si>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</si>
  <si>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</si>
  <si>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</si>
  <si>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</si>
  <si>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</si>
  <si>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</si>
  <si>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</si>
  <si>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</si>
  <si>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</si>
  <si>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</si>
  <si>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</si>
  <si>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</si>
  <si>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</si>
  <si>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</si>
  <si>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</si>
  <si>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</si>
  <si>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</si>
  <si>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</si>
  <si>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</si>
  <si>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</si>
  <si>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</si>
  <si>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</si>
  <si>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</si>
  <si>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</si>
  <si>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</si>
  <si>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</si>
  <si>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</si>
  <si>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</si>
  <si>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</si>
  <si>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</si>
  <si>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</si>
  <si>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</si>
  <si>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</si>
  <si>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</si>
  <si>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</si>
  <si>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</si>
  <si>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</si>
  <si>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</si>
  <si>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</si>
  <si>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</si>
  <si>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</si>
  <si>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</si>
  <si>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</si>
  <si>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</si>
  <si>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</si>
  <si>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</si>
  <si>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</si>
  <si>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</si>
  <si>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</si>
  <si>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</si>
  <si>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</si>
  <si>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</si>
  <si>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</si>
  <si>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</si>
  <si>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</si>
  <si>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</si>
  <si>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</si>
  <si>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</si>
  <si>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</si>
  <si>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</si>
  <si>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</si>
  <si>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</si>
  <si>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</si>
  <si>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</si>
  <si>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</si>
  <si>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</si>
  <si>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</si>
  <si>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</si>
  <si>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</si>
  <si>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</si>
  <si>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</si>
  <si>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</si>
  <si>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</si>
  <si>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</si>
  <si>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</si>
  <si>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</si>
  <si>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</si>
  <si>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</si>
  <si>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</si>
  <si>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</si>
  <si>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</si>
  <si>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</si>
  <si>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</si>
  <si>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</si>
  <si>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</si>
  <si>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</si>
  <si>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</si>
  <si>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</si>
  <si>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</si>
  <si>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</si>
  <si>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</si>
  <si>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</si>
  <si>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</si>
  <si>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</si>
  <si>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</si>
  <si>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</si>
  <si>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</si>
  <si>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</si>
  <si>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</si>
  <si>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</si>
  <si>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</si>
  <si>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</si>
  <si>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</si>
  <si>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</si>
  <si>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</si>
  <si>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</si>
  <si>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</si>
  <si>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</si>
  <si>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</si>
  <si>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</si>
  <si>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</si>
  <si>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</si>
  <si>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</si>
  <si>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</si>
  <si>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</si>
  <si>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</si>
  <si>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</si>
  <si>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</si>
  <si>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</si>
  <si>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</si>
  <si>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</si>
  <si>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</si>
  <si>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</si>
  <si>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</si>
  <si>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</si>
  <si>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</si>
  <si>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</si>
  <si>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</si>
  <si>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</si>
  <si>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</si>
  <si>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</si>
  <si>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</si>
  <si>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</si>
  <si>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</si>
  <si>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</si>
  <si>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</si>
  <si>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</si>
  <si>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</si>
  <si>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</si>
  <si>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</si>
  <si>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</si>
  <si>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</si>
  <si>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</si>
  <si>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</si>
  <si>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</si>
  <si>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</si>
  <si>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</si>
  <si>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</si>
  <si>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</si>
  <si>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</si>
  <si>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</si>
  <si>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</si>
  <si>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</si>
  <si>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</si>
  <si>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</si>
  <si>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</si>
  <si>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</si>
  <si>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</si>
  <si>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</si>
  <si>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</si>
  <si>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</si>
  <si>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</si>
  <si>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</si>
  <si>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</si>
  <si>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</si>
  <si>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</si>
  <si>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</si>
  <si>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</si>
  <si>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</si>
  <si>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</si>
  <si>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</si>
  <si>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</si>
  <si>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</si>
  <si>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</si>
  <si>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</si>
  <si>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</si>
  <si>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</si>
  <si>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</si>
  <si>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</si>
  <si>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</si>
  <si>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</si>
  <si>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</si>
  <si>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</si>
  <si>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</si>
  <si>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</si>
  <si>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</si>
  <si>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</si>
  <si>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</si>
  <si>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</si>
  <si>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</si>
  <si>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</si>
  <si>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</si>
  <si>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</si>
  <si>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</si>
  <si>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</si>
  <si>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</si>
  <si>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</si>
  <si>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</si>
  <si>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</si>
  <si>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</si>
  <si>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</si>
  <si>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</si>
  <si>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</si>
  <si>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</si>
  <si>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</si>
  <si>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</si>
  <si>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</si>
  <si>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</si>
  <si>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</si>
  <si>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</si>
  <si>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</si>
  <si>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</si>
  <si>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</si>
  <si>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</si>
  <si>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</si>
  <si>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</si>
  <si>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</si>
  <si>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</si>
  <si>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</si>
  <si>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</si>
  <si>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</si>
  <si>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</si>
  <si>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</si>
  <si>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</si>
  <si>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</si>
  <si>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</si>
  <si>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</si>
  <si>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</si>
  <si>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</si>
  <si>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</si>
  <si>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</si>
  <si>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</si>
  <si>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</si>
  <si>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</si>
  <si>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</si>
  <si>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</si>
  <si>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</si>
  <si>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</si>
  <si>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</si>
  <si>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</si>
  <si>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</si>
  <si>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</si>
  <si>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</si>
  <si>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</si>
  <si>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</si>
  <si>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</si>
  <si>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</si>
  <si>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</si>
  <si>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</si>
  <si>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</si>
  <si>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</si>
  <si>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</si>
  <si>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</si>
  <si>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</si>
  <si>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</si>
  <si>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</si>
  <si>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</si>
  <si>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</si>
  <si>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</si>
  <si>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</si>
  <si>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</si>
  <si>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</si>
  <si>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</si>
  <si>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</si>
  <si>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</si>
  <si>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</si>
  <si>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</si>
  <si>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</si>
  <si>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</si>
  <si>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</si>
  <si>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</si>
  <si>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</si>
  <si>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</si>
  <si>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</si>
  <si>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</si>
  <si>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</si>
  <si>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</si>
  <si>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</si>
  <si>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</si>
  <si>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</si>
  <si>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</si>
  <si>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</si>
  <si>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</si>
  <si>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</si>
  <si>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</si>
  <si>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</si>
  <si>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</si>
  <si>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</si>
  <si>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</si>
  <si>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</si>
  <si>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</si>
  <si>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</si>
  <si>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</si>
  <si>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</si>
  <si>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</si>
  <si>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</si>
  <si>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</si>
  <si>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</si>
  <si>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</si>
  <si>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</si>
  <si>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</si>
  <si>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</si>
  <si>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</si>
  <si>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</si>
  <si>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</si>
  <si>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</si>
  <si>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</si>
  <si>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</si>
  <si>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</si>
  <si>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</si>
  <si>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</si>
  <si>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</si>
  <si>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</si>
  <si>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</si>
  <si>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</si>
  <si>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</si>
  <si>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</si>
  <si>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</si>
  <si>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</si>
  <si>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</si>
  <si>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</si>
  <si>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</si>
  <si>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</si>
  <si>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</si>
  <si>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</si>
  <si>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</si>
  <si>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</si>
  <si>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</si>
  <si>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</si>
  <si>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</si>
  <si>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</si>
  <si>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</si>
  <si>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</si>
  <si>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</si>
  <si>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</si>
  <si>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</si>
  <si>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</si>
  <si>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</si>
  <si>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</si>
  <si>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</si>
  <si>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</si>
  <si>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</si>
  <si>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</si>
  <si>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</si>
  <si>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</si>
  <si>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</si>
  <si>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</si>
  <si>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</si>
  <si>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</si>
  <si>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</si>
  <si>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</si>
  <si>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</si>
  <si>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</si>
  <si>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</si>
  <si>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</si>
  <si>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</si>
  <si>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</si>
  <si>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</si>
  <si>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</si>
  <si>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</si>
  <si>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</si>
  <si>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</si>
  <si>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</si>
  <si>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</si>
  <si>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</si>
  <si>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</si>
  <si>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</si>
  <si>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</si>
  <si>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</si>
  <si>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</si>
  <si>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</si>
  <si>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</si>
  <si>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</si>
  <si>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</si>
  <si>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</si>
  <si>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</si>
  <si>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</si>
  <si>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</si>
  <si>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</si>
  <si>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</si>
  <si>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</si>
  <si>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</si>
  <si>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</si>
  <si>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</si>
  <si>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</si>
  <si>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</si>
  <si>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</si>
  <si>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</si>
  <si>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</si>
  <si>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</si>
  <si>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</si>
  <si>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</si>
  <si>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</si>
  <si>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</si>
  <si>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</si>
  <si>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</si>
  <si>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</si>
  <si>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</si>
  <si>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</si>
  <si>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</si>
  <si>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</si>
  <si>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</si>
  <si>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</si>
  <si>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</si>
  <si>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</si>
  <si>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</si>
  <si>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</si>
  <si>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</si>
  <si>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</si>
  <si>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</si>
  <si>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</si>
  <si>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</si>
  <si>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</si>
  <si>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</si>
  <si>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</si>
  <si>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</si>
  <si>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</si>
  <si>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</si>
  <si>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</si>
  <si>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</si>
  <si>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</si>
  <si>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</si>
  <si>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</si>
  <si>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</si>
  <si>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</si>
  <si>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</si>
  <si>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</si>
  <si>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</si>
  <si>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</si>
  <si>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</si>
  <si>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</si>
  <si>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</si>
  <si>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</si>
  <si>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</si>
  <si>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</si>
  <si>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</si>
  <si>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</si>
  <si>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</si>
  <si>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</si>
  <si>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</si>
  <si>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</si>
  <si>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</si>
  <si>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</si>
  <si>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</si>
  <si>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</si>
  <si>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</si>
  <si>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</si>
  <si>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</si>
  <si>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</si>
  <si>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</si>
  <si>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</si>
  <si>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</si>
  <si>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</si>
  <si>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</si>
  <si>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</si>
  <si>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</si>
  <si>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</si>
  <si>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</si>
  <si>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</si>
  <si>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</si>
  <si>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</si>
  <si>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</si>
  <si>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</si>
  <si>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</si>
  <si>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</si>
  <si>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</si>
  <si>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</si>
  <si>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</si>
  <si>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</si>
  <si>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</si>
  <si>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</si>
  <si>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</si>
  <si>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</si>
  <si>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</si>
  <si>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</si>
  <si>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</si>
  <si>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</si>
  <si>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</si>
  <si>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</si>
  <si>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</si>
  <si>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</si>
  <si>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</si>
  <si>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</si>
  <si>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</si>
  <si>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</si>
  <si>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</si>
  <si>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</si>
  <si>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</si>
  <si>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</si>
  <si>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</si>
  <si>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</si>
  <si>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</si>
  <si>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</si>
  <si>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</si>
  <si>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</si>
  <si>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</si>
  <si>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</si>
  <si>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</si>
  <si>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</si>
  <si>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</si>
  <si>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</si>
  <si>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</si>
  <si>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</si>
  <si>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</si>
  <si>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</si>
  <si>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</si>
  <si>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</si>
  <si>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</si>
  <si>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</si>
  <si>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</si>
  <si>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</si>
  <si>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</si>
  <si>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</si>
  <si>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</si>
  <si>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</si>
  <si>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</si>
  <si>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</si>
  <si>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</si>
  <si>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</si>
  <si>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</si>
  <si>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</si>
  <si>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</si>
  <si>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</si>
  <si>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</si>
  <si>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</si>
  <si>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</si>
  <si>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</si>
  <si>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</si>
  <si>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</si>
  <si>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</si>
  <si>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</si>
  <si>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</si>
  <si>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</si>
  <si>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</si>
  <si>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</si>
  <si>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</si>
  <si>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</si>
  <si>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</si>
  <si>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</si>
  <si>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</si>
  <si>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</si>
  <si>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</si>
  <si>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</si>
  <si>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</si>
  <si>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</si>
  <si>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</si>
  <si>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</si>
  <si>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</si>
  <si>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</si>
  <si>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</si>
  <si>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</si>
  <si>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</si>
  <si>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</si>
  <si>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</si>
  <si>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</si>
  <si>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</si>
  <si>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</si>
  <si>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</si>
  <si>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</si>
  <si>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</si>
  <si>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</si>
  <si>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</si>
  <si>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</si>
  <si>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</si>
  <si>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</si>
  <si>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</si>
  <si>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</si>
  <si>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</si>
  <si>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</si>
  <si>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</si>
  <si>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</si>
  <si>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</si>
  <si>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</si>
  <si>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</si>
  <si>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</si>
  <si>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</si>
  <si>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</si>
  <si>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</si>
  <si>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</si>
  <si>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</si>
  <si>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</si>
  <si>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</si>
  <si>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</si>
  <si>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</si>
  <si>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</si>
  <si>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</si>
  <si>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</si>
  <si>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</si>
  <si>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</si>
  <si>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</si>
  <si>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</si>
  <si>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</si>
  <si>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</si>
  <si>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</si>
  <si>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</si>
  <si>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</si>
  <si>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</si>
  <si>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</si>
  <si>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</si>
  <si>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</si>
  <si>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</si>
  <si>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</si>
  <si>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</si>
  <si>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</si>
  <si>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</si>
  <si>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</si>
  <si>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</si>
  <si>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</si>
  <si>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</si>
  <si>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</si>
  <si>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</si>
  <si>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</si>
  <si>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</si>
  <si>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</si>
  <si>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</si>
  <si>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</si>
  <si>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</si>
  <si>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</si>
  <si>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</si>
  <si>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</si>
  <si>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</si>
  <si>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</si>
  <si>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</si>
  <si>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</si>
  <si>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</si>
  <si>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</si>
  <si>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</si>
  <si>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</si>
  <si>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</si>
  <si>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</si>
  <si>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</si>
  <si>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</si>
  <si>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</si>
  <si>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</si>
  <si>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</si>
  <si>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</si>
  <si>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</si>
  <si>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</si>
  <si>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</si>
  <si>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</si>
  <si>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</si>
  <si>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</si>
  <si>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</si>
  <si>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</si>
  <si>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</si>
  <si>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</si>
  <si>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</si>
  <si>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</si>
  <si>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</si>
  <si>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</si>
  <si>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</si>
  <si>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</si>
  <si>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</si>
  <si>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</si>
  <si>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</si>
  <si>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</si>
  <si>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</si>
  <si>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</si>
  <si>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</si>
  <si>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</si>
  <si>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</si>
  <si>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</si>
  <si>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</si>
  <si>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</si>
  <si>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</si>
  <si>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</si>
  <si>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</si>
  <si>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</si>
  <si>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</si>
  <si>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</si>
  <si>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</si>
  <si>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</si>
  <si>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</si>
  <si>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</si>
  <si>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</si>
  <si>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</si>
  <si>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</si>
  <si>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</si>
  <si>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</si>
  <si>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</si>
  <si>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</si>
  <si>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</si>
  <si>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</si>
  <si>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秦昌黎国用（</t>
    </r>
    <r>
      <rPr>
        <sz val="12"/>
        <color theme="9" tint="-0.249977111117893"/>
        <rFont val="Arial"/>
        <family val="2"/>
      </rPr>
      <t>2016</t>
    </r>
    <r>
      <rPr>
        <sz val="12"/>
        <color theme="9" tint="-0.249977111117893"/>
        <rFont val="宋体"/>
        <family val="3"/>
        <charset val="134"/>
      </rPr>
      <t>）第</t>
    </r>
    <r>
      <rPr>
        <sz val="12"/>
        <color theme="9" tint="-0.249977111117893"/>
        <rFont val="Arial"/>
        <family val="2"/>
      </rPr>
      <t>00773</t>
    </r>
    <r>
      <rPr>
        <sz val="12"/>
        <color theme="9" tint="-0.249977111117893"/>
        <rFont val="宋体"/>
        <family val="3"/>
        <charset val="134"/>
      </rPr>
      <t>号</t>
    </r>
    <r>
      <rPr>
        <sz val="12"/>
        <color theme="9" tint="-0.249977111117893"/>
        <rFont val="Arial"/>
        <family val="2"/>
      </rPr>
      <t>]</t>
    </r>
    <phoneticPr fontId="7" type="noConversion"/>
  </si>
  <si>
    <r>
      <rPr>
        <sz val="12"/>
        <color theme="9" tint="-0.249977111117893"/>
        <rFont val="宋体"/>
        <family val="3"/>
        <charset val="134"/>
      </rPr>
      <t>《国有建设用地使用权出让合同》</t>
    </r>
    <r>
      <rPr>
        <sz val="12"/>
        <color theme="9" tint="-0.249977111117893"/>
        <rFont val="Arial"/>
        <family val="2"/>
      </rPr>
      <t>[</t>
    </r>
    <r>
      <rPr>
        <sz val="12"/>
        <color theme="9" tint="-0.249977111117893"/>
        <rFont val="宋体"/>
        <family val="3"/>
        <charset val="134"/>
      </rPr>
      <t>电子监管号：</t>
    </r>
    <r>
      <rPr>
        <sz val="12"/>
        <color theme="9" tint="-0.249977111117893"/>
        <rFont val="Arial"/>
        <family val="2"/>
      </rPr>
      <t>1303222015B00257]</t>
    </r>
    <r>
      <rPr>
        <sz val="12"/>
        <color theme="9" tint="-0.249977111117893"/>
        <rFont val="宋体"/>
        <family val="3"/>
        <charset val="134"/>
      </rPr>
      <t/>
    </r>
    <phoneticPr fontId="7" type="noConversion"/>
  </si>
  <si>
    <t>居住项目</t>
  </si>
  <si>
    <t>旅游地产</t>
  </si>
  <si>
    <t>河北省秦皇岛市</t>
    <phoneticPr fontId="7" type="noConversion"/>
  </si>
  <si>
    <t>北戴河新区沿海公路东侧、扬水站北侧</t>
    <phoneticPr fontId="7" type="noConversion"/>
  </si>
  <si>
    <t>已注销</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</si>
</sst>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0" fontId="65" fillId="7" borderId="151" xfId="0" applyFont="1" applyFill="1" applyBorder="1" applyAlignment="1" applyProtection="1">
      <alignmen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河北省秦皇岛市北戴河新区沿海公路东侧、扬水站北侧出让国有建设用地使用权房地产抵押价值预评估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受贵公司委托，我公司对河北省秦皇岛市北戴河新区沿海公路东侧、扬水站北侧出让国有建设用地使用权抵押价值进行了预评估。</v>
      </c>
    </row>
    <row r="7" spans="1:2" s="1589" customFormat="1">
      <c r="A7" s="1587" t="s">
        <v>1265</v>
      </c>
      <c r="B7" s="1588" t="str">
        <f>'预评函-1'!A7</f>
        <v>估价对象为河北省秦皇岛市北戴河新区沿海公路东侧、扬水站北侧出让国有建设用地使用权，为秦皇岛天行九州旅游置业开发有限公司所有。根据《国有土地使用证》[秦昌黎国用（2016）第00773号]，估价对象（分摊）出让国有建设用地使用权面积为42522.46平方米。根据《国有建设用地使用权出让合同》[电子监管号：1303222015B00257]，估价对象建筑面积为8929.71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00773号]，估价对象（分摊）出让国有建设用地使用权面积为42522.46平方米。根据《国有建设用地使用权出让合同》[电子监管号：1303222015B00257]，估价对象规划建筑面积为8929.71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8503</v>
      </c>
    </row>
    <row r="21" spans="1:2" s="1589" customFormat="1">
      <c r="A21" s="1587" t="s">
        <v>1236</v>
      </c>
      <c r="B21" s="1588">
        <f ca="1">'预评函-2'!D7</f>
        <v>9522</v>
      </c>
    </row>
    <row r="22" spans="1:2" s="1589" customFormat="1">
      <c r="A22" s="1587" t="s">
        <v>1237</v>
      </c>
      <c r="B22" s="1588" t="str">
        <f ca="1">'预评函-2'!D6</f>
        <v>捌仟伍佰零叁万元整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8503</v>
      </c>
    </row>
    <row r="35" spans="1:2" s="1589" customFormat="1">
      <c r="A35" s="1587" t="s">
        <v>1276</v>
      </c>
      <c r="B35" s="1588">
        <f ca="1">'预评函-2'!D18</f>
        <v>9522</v>
      </c>
    </row>
    <row r="36" spans="1:2" s="1589" customFormat="1">
      <c r="A36" s="1587" t="s">
        <v>1243</v>
      </c>
      <c r="B36" s="1588" t="str">
        <f ca="1">'预评函-2'!D17</f>
        <v>捌仟伍佰零叁万元整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河北省秦皇岛市北戴河新区沿海公路东侧、扬水站北侧出让国有建设用地使用权</v>
      </c>
    </row>
    <row r="42" spans="1:2" s="1589" customFormat="1">
      <c r="A42" s="1587" t="s">
        <v>1289</v>
      </c>
      <c r="B42" s="1588" t="str">
        <f>'预评函-3'!B2</f>
        <v>建筑面积</v>
      </c>
    </row>
    <row r="43" spans="1:2" s="1589" customFormat="1">
      <c r="A43" s="1587" t="s">
        <v>1290</v>
      </c>
      <c r="B43" s="1588">
        <f>'预评函-3'!B4</f>
        <v>8929.7099999999991</v>
      </c>
    </row>
    <row r="44" spans="1:2" s="1589" customFormat="1">
      <c r="A44" s="1587" t="s">
        <v>1274</v>
      </c>
      <c r="B44" s="1588" t="str">
        <f>'预评函-3'!C2</f>
        <v>(分摊)土地面积</v>
      </c>
    </row>
    <row r="45" spans="1:2" s="1589" customFormat="1">
      <c r="A45" s="1587" t="s">
        <v>1246</v>
      </c>
      <c r="B45" s="1588">
        <f>'预评函-3'!C4</f>
        <v>42522.46</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河北省秦皇岛市北戴河新区沿海公路东侧、扬水站北侧出让国有建设用地使用权房地产抵押价值预评估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受贵公司委托，我公司对河北省秦皇岛市北戴河新区沿海公路东侧、扬水站北侧出让国有建设用地使用权抵押价值进行了预评估。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沿海公路东侧、扬水站北侧出让国有建设用地使用权，为秦皇岛天行九州旅游置业开发有限公司所有。根据《国有土地使用证》[秦昌黎国用（2016）第00773号]，估价对象（分摊）出让国有建设用地使用权面积为42522.46平方米。根据《国有建设用地使用权出让合同》[电子监管号：1303222015B00257]，估价对象建筑面积为8929.71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沿海公路东侧、扬水站北侧出让国有建设用地使用权,属秦皇岛天行九州旅游置业开发有限公司开发建设的居住项目，该项目尚在开发建设中。根据《国有土地使用证》[秦昌黎国用（2016）第00773号]，估价对象（分摊）出让国有建设用地使用权面积为42522.46平方米。根据《国有建设用地使用权出让合同》[电子监管号：1303222015B00257]，估价对象规划建筑面积为8929.71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8503</v>
      </c>
      <c r="E5" s="1955"/>
    </row>
    <row r="6" spans="1:5" ht="15.75">
      <c r="A6" s="1955"/>
      <c r="B6" s="2982"/>
      <c r="C6" s="1958" t="s">
        <v>1626</v>
      </c>
      <c r="D6" s="1036" t="str">
        <f ca="1">NUMBERSTRING(INT(D5*10000),2)&amp;"元整"</f>
        <v>捌仟伍佰零叁万元整</v>
      </c>
      <c r="E6" s="1955"/>
    </row>
    <row r="7" spans="1:5" ht="15.75">
      <c r="A7" s="1955"/>
      <c r="B7" s="2987"/>
      <c r="C7" s="1959" t="s">
        <v>1627</v>
      </c>
      <c r="D7" s="1037">
        <f ca="1">结果表!H102</f>
        <v>9522</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v>
      </c>
      <c r="C13" s="1963" t="s">
        <v>1625</v>
      </c>
      <c r="D13" s="1039" t="str">
        <f>结果表!H107</f>
        <v>——</v>
      </c>
      <c r="E13" s="1955"/>
    </row>
    <row r="14" spans="1:5" ht="15.75">
      <c r="A14" s="1955"/>
      <c r="B14" s="2982"/>
      <c r="C14" s="1958" t="s">
        <v>1626</v>
      </c>
      <c r="D14" s="1036" t="e">
        <f>NUMBERSTRING(INT(D13*10000),2)&amp;"元整"</f>
        <v>#VALUE!</v>
      </c>
      <c r="E14" s="1955"/>
    </row>
    <row r="15" spans="1:5" ht="15">
      <c r="A15" s="1955"/>
      <c r="B15" s="2987"/>
      <c r="C15" s="1959" t="s">
        <v>1636</v>
      </c>
      <c r="D15" s="1048" t="e">
        <f>结果表!H108</f>
        <v>#VALUE!</v>
      </c>
      <c r="E15" s="1955"/>
    </row>
    <row r="16" spans="1:5" ht="15">
      <c r="A16" s="1955"/>
      <c r="B16" s="2988" t="str">
        <f>结果表!E109</f>
        <v>3.抵押担保权已注销时的房地产抵押价值</v>
      </c>
      <c r="C16" s="1963" t="s">
        <v>1637</v>
      </c>
      <c r="D16" s="1964">
        <f ca="1">结果表!H109</f>
        <v>8503</v>
      </c>
      <c r="E16" s="1955"/>
    </row>
    <row r="17" spans="1:5" ht="15.75">
      <c r="A17" s="1955"/>
      <c r="B17" s="2989"/>
      <c r="C17" s="1958" t="s">
        <v>1638</v>
      </c>
      <c r="D17" s="1036" t="str">
        <f ca="1">NUMBERSTRING(INT(D16*10000),2)&amp;"元整"</f>
        <v>捌仟伍佰零叁万元整</v>
      </c>
      <c r="E17" s="1955"/>
    </row>
    <row r="18" spans="1:5" ht="15">
      <c r="A18" s="1955"/>
      <c r="B18" s="2990"/>
      <c r="C18" s="1959" t="s">
        <v>1627</v>
      </c>
      <c r="D18" s="1048">
        <f ca="1">结果表!H110</f>
        <v>9522</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2991" t="str">
        <f>IF(项目基本情况!B9="房地产市场价值","估价结果一览表","结果表-2")</f>
        <v>结果表-2</v>
      </c>
      <c r="B1" s="2991"/>
      <c r="C1" s="2991"/>
      <c r="D1" s="2991"/>
      <c r="E1" s="2991"/>
      <c r="F1" s="2991"/>
      <c r="G1" s="2991"/>
      <c r="H1" s="2991"/>
      <c r="I1" s="2991"/>
    </row>
    <row r="2" spans="1:9" ht="30" customHeight="1" thickTop="1">
      <c r="A2" s="2992" t="s">
        <v>1643</v>
      </c>
      <c r="B2" s="2992" t="s">
        <v>1644</v>
      </c>
      <c r="C2" s="2992" t="s">
        <v>1645</v>
      </c>
      <c r="D2" s="2992" t="str">
        <f>结果表!D116</f>
        <v>出让国有建设用地使用权价值</v>
      </c>
      <c r="E2" s="2992"/>
      <c r="F2" s="2992" t="str">
        <f>结果表!F116</f>
        <v>在建建筑物价值</v>
      </c>
      <c r="G2" s="2992"/>
      <c r="H2" s="2992" t="str">
        <f>IF(项目基本情况!B9="房地产市场价值","房地产市场价值","房地产价值")</f>
        <v>房地产价值</v>
      </c>
      <c r="I2" s="2992"/>
    </row>
    <row r="3" spans="1:9" ht="15">
      <c r="A3" s="2993"/>
      <c r="B3" s="2993"/>
      <c r="C3" s="2993"/>
      <c r="D3" s="1040" t="s">
        <v>1640</v>
      </c>
      <c r="E3" s="1040" t="s">
        <v>1646</v>
      </c>
      <c r="F3" s="1040" t="s">
        <v>1640</v>
      </c>
      <c r="G3" s="1040" t="s">
        <v>1641</v>
      </c>
      <c r="H3" s="1040" t="s">
        <v>1640</v>
      </c>
      <c r="I3" s="1040" t="s">
        <v>1641</v>
      </c>
    </row>
    <row r="4" spans="1:9" ht="45">
      <c r="A4" s="1969" t="str">
        <f>项目基本情况!S2</f>
        <v>河北省秦皇岛市北戴河新区沿海公路东侧、扬水站北侧出让国有建设用地使用权</v>
      </c>
      <c r="B4" s="1040">
        <f>项目基本情况!C17</f>
        <v>8929.7099999999991</v>
      </c>
      <c r="C4" s="1040">
        <f>项目基本情况!C18</f>
        <v>42522.46</v>
      </c>
      <c r="D4" s="1040" t="e">
        <f ca="1">结果表!D118</f>
        <v>#REF!</v>
      </c>
      <c r="E4" s="1040" t="e">
        <f ca="1">结果表!E118</f>
        <v>#REF!</v>
      </c>
      <c r="F4" s="1040" t="e">
        <f ca="1">结果表!F118</f>
        <v>#REF!</v>
      </c>
      <c r="G4" s="1040" t="e">
        <f ca="1">结果表!G118</f>
        <v>#REF!</v>
      </c>
      <c r="H4" s="1040">
        <f ca="1">结果表!H118</f>
        <v>8503</v>
      </c>
      <c r="I4" s="1040">
        <f ca="1">结果表!I118</f>
        <v>9522</v>
      </c>
    </row>
    <row r="5" spans="1:9" ht="30" customHeight="1">
      <c r="A5" s="2993" t="s">
        <v>1642</v>
      </c>
      <c r="B5" s="2993"/>
      <c r="C5" s="2993"/>
      <c r="D5" s="2994" t="e">
        <f ca="1">结果表!D119</f>
        <v>#REF!</v>
      </c>
      <c r="E5" s="2994"/>
      <c r="F5" s="2994" t="e">
        <f ca="1">结果表!F119</f>
        <v>#REF!</v>
      </c>
      <c r="G5" s="2994"/>
      <c r="H5" s="2994" t="str">
        <f ca="1">结果表!H119</f>
        <v>捌仟伍佰零叁万元整</v>
      </c>
      <c r="I5" s="2994"/>
    </row>
    <row r="6" spans="1:9" ht="15.75">
      <c r="A6" s="2995" t="str">
        <f>结果表!A120</f>
        <v>估价师知悉的法定优先受偿款</v>
      </c>
      <c r="B6" s="2995"/>
      <c r="C6" s="2995"/>
      <c r="D6" s="2995">
        <f>结果表!D120</f>
        <v>0</v>
      </c>
      <c r="E6" s="2995"/>
      <c r="F6" s="2995"/>
      <c r="G6" s="2995"/>
      <c r="H6" s="2995"/>
      <c r="I6" s="2995"/>
    </row>
    <row r="7" spans="1:9" ht="15">
      <c r="A7" s="2993" t="s">
        <v>1642</v>
      </c>
      <c r="B7" s="2993"/>
      <c r="C7" s="2993"/>
      <c r="D7" s="2996" t="str">
        <f>结果表!D121</f>
        <v>零元整</v>
      </c>
      <c r="E7" s="2997"/>
      <c r="F7" s="2997"/>
      <c r="G7" s="2997"/>
      <c r="H7" s="2997"/>
      <c r="I7" s="2998"/>
    </row>
    <row r="8" spans="1:9" ht="15.75">
      <c r="A8" s="2995" t="str">
        <f>结果表!A122</f>
        <v/>
      </c>
      <c r="B8" s="2995"/>
      <c r="C8" s="2995"/>
      <c r="D8" s="2995" t="str">
        <f>结果表!D122</f>
        <v>——</v>
      </c>
      <c r="E8" s="2995"/>
      <c r="F8" s="2995"/>
      <c r="G8" s="2995"/>
      <c r="H8" s="2995"/>
      <c r="I8" s="2995"/>
    </row>
    <row r="9" spans="1:9" ht="15">
      <c r="A9" s="2993" t="s">
        <v>1642</v>
      </c>
      <c r="B9" s="2993"/>
      <c r="C9" s="2993"/>
      <c r="D9" s="2994" t="e">
        <f>结果表!D123</f>
        <v>#VALUE!</v>
      </c>
      <c r="E9" s="2994"/>
      <c r="F9" s="2994"/>
      <c r="G9" s="2994"/>
      <c r="H9" s="2994"/>
      <c r="I9" s="2994"/>
    </row>
    <row r="10" spans="1:9" ht="15.75">
      <c r="A10" s="2995" t="str">
        <f>结果表!A124</f>
        <v>抵押担保权已注销时的房地产抵押价值</v>
      </c>
      <c r="B10" s="2995"/>
      <c r="C10" s="2995"/>
      <c r="D10" s="2995">
        <f ca="1">结果表!D124</f>
        <v>8503</v>
      </c>
      <c r="E10" s="2995"/>
      <c r="F10" s="2995"/>
      <c r="G10" s="2995"/>
      <c r="H10" s="2995"/>
      <c r="I10" s="2995"/>
    </row>
    <row r="11" spans="1:9" ht="15">
      <c r="A11" s="2993" t="s">
        <v>1642</v>
      </c>
      <c r="B11" s="2993"/>
      <c r="C11" s="2993"/>
      <c r="D11" s="2994" t="str">
        <f ca="1">结果表!D125</f>
        <v>捌仟伍佰零叁万元整</v>
      </c>
      <c r="E11" s="2994"/>
      <c r="F11" s="2994"/>
      <c r="G11" s="2994"/>
      <c r="H11" s="2994"/>
      <c r="I11" s="2994"/>
    </row>
    <row r="12" spans="1:9" ht="15.75">
      <c r="A12" s="2995" t="str">
        <f>结果表!A126</f>
        <v/>
      </c>
      <c r="B12" s="2995"/>
      <c r="C12" s="2995"/>
      <c r="D12" s="2995" t="str">
        <f>结果表!D126</f>
        <v>——</v>
      </c>
      <c r="E12" s="2995"/>
      <c r="F12" s="2995"/>
      <c r="G12" s="2995"/>
      <c r="H12" s="2995"/>
      <c r="I12" s="2995"/>
    </row>
    <row r="13" spans="1:9" ht="15.75" thickBot="1">
      <c r="A13" s="2999" t="s">
        <v>1642</v>
      </c>
      <c r="B13" s="2999"/>
      <c r="C13" s="2999"/>
      <c r="D13" s="3000" t="e">
        <f>结果表!D127</f>
        <v>#VALUE!</v>
      </c>
      <c r="E13" s="3000"/>
      <c r="F13" s="3000"/>
      <c r="G13" s="3000"/>
      <c r="H13" s="3000"/>
      <c r="I13" s="3000"/>
    </row>
    <row r="14" spans="1:9" ht="15" thickTop="1">
      <c r="A14" s="3001" t="s">
        <v>1647</v>
      </c>
      <c r="B14" s="3001"/>
      <c r="C14" s="3001"/>
      <c r="D14" s="3001"/>
      <c r="E14" s="3001"/>
      <c r="F14" s="3001"/>
      <c r="G14" s="3001"/>
      <c r="H14" s="3001"/>
      <c r="I14" s="3001"/>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2" t="s">
        <v>1664</v>
      </c>
      <c r="B1" s="3002"/>
      <c r="C1" s="3002"/>
      <c r="D1" s="3002"/>
    </row>
    <row r="2" spans="1:4" ht="18">
      <c r="A2" s="3003" t="s">
        <v>1648</v>
      </c>
      <c r="B2" s="3003"/>
      <c r="C2" s="3003"/>
      <c r="D2" s="3003"/>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3" t="s">
        <v>1654</v>
      </c>
      <c r="B6" s="3003"/>
      <c r="C6" s="3003"/>
      <c r="D6" s="3003"/>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04" t="s">
        <v>1657</v>
      </c>
      <c r="B11" s="3005"/>
      <c r="C11" s="3005"/>
      <c r="D11" s="3005"/>
    </row>
    <row r="12" spans="1:4" ht="15.75">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5" t="str">
        <f>IF(项目基本情况!B8="抵押","4.本次评估估价师所知悉的法定优先受偿款情况说明如下：","——")</f>
        <v>4.本次评估估价师所知悉的法定优先受偿款情况说明如下：</v>
      </c>
      <c r="B14" s="3006"/>
      <c r="C14" s="3006"/>
      <c r="D14" s="3006"/>
    </row>
    <row r="15" spans="1:4" ht="42" customHeight="1">
      <c r="A15" s="3005"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8" t="s">
        <v>1658</v>
      </c>
      <c r="B16" s="3008"/>
      <c r="C16" s="3008"/>
      <c r="D16" s="3008"/>
    </row>
    <row r="17" spans="1:4" ht="144" customHeight="1">
      <c r="A17" s="3008" t="s">
        <v>1659</v>
      </c>
      <c r="B17" s="3008"/>
      <c r="C17" s="3008"/>
      <c r="D17" s="3008"/>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5"/>
      <c r="C20" s="3005"/>
      <c r="D20" s="3005"/>
    </row>
    <row r="21" spans="1:4" ht="57.75" customHeight="1">
      <c r="A21" s="30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9"/>
      <c r="C21" s="3009"/>
      <c r="D21" s="3009"/>
    </row>
    <row r="22" spans="1:4" ht="18.75" customHeight="1">
      <c r="A22" s="3010" t="s">
        <v>1660</v>
      </c>
      <c r="B22" s="3010"/>
      <c r="C22" s="3010"/>
      <c r="D22" s="3010"/>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7">
        <v>42551</v>
      </c>
      <c r="D31" s="300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43116</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沿海公路东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8" sqref="E8"/>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24" t="str">
        <f>IF(B10="北京市","北京市",C10)&amp;F10&amp;IF(结果表!G1="在建","出让国有建设用地使用权及在建建筑物",IF(结果表!G1="土地","出让国有建设用地使用权",))&amp;B9&amp;"预评估"</f>
        <v>河北省秦皇岛市北戴河新区沿海公路东侧、扬水站北侧出让国有建设用地使用权房地产抵押价值预评估</v>
      </c>
      <c r="C1" s="3025"/>
      <c r="D1" s="3025"/>
      <c r="E1" s="3025"/>
      <c r="F1" s="3025"/>
      <c r="G1" s="3025"/>
      <c r="H1" s="3025"/>
      <c r="I1" s="3026"/>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河北省秦皇岛市北戴河新区沿海公路东侧、扬水站北侧出让国有建设用地使用权抵押价值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河北省秦皇岛市北戴河新区沿海公路东侧、扬水站北侧出让国有建设用地使用权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9"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3033</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3035</v>
      </c>
      <c r="C7" s="2044"/>
      <c r="D7" s="2045"/>
      <c r="E7" s="2030"/>
      <c r="F7" s="2038"/>
      <c r="G7" s="2038"/>
      <c r="H7" s="2038"/>
      <c r="I7" s="2038"/>
      <c r="J7" s="2038"/>
      <c r="K7" s="2047"/>
      <c r="L7" s="2024"/>
      <c r="M7" s="2024"/>
      <c r="N7" s="2025"/>
      <c r="O7" s="2026"/>
      <c r="P7" s="2025"/>
      <c r="Q7" s="2025"/>
      <c r="R7" s="2025"/>
    </row>
    <row r="8" spans="1:19" ht="18" customHeight="1">
      <c r="A8" s="2043" t="s">
        <v>1774</v>
      </c>
      <c r="B8" s="2048" t="s">
        <v>3025</v>
      </c>
      <c r="C8" s="2049"/>
      <c r="D8" s="3027" t="s">
        <v>1775</v>
      </c>
      <c r="E8" s="2050" t="s">
        <v>3185</v>
      </c>
      <c r="F8" s="2051"/>
      <c r="G8" s="2022"/>
      <c r="H8" s="2022"/>
      <c r="I8" s="2022"/>
      <c r="J8" s="2038"/>
      <c r="K8" s="2039"/>
      <c r="L8" s="2024"/>
      <c r="M8" s="2024"/>
      <c r="N8" s="2025"/>
      <c r="O8" s="2026"/>
      <c r="P8" s="2025"/>
      <c r="Q8" s="2025"/>
      <c r="R8" s="2025"/>
    </row>
    <row r="9" spans="1:19" ht="18" customHeight="1" thickBot="1">
      <c r="A9" s="2036" t="s">
        <v>1776</v>
      </c>
      <c r="B9" s="2052" t="s">
        <v>3026</v>
      </c>
      <c r="C9" s="2053"/>
      <c r="D9" s="3028"/>
      <c r="E9" s="2052" t="s">
        <v>70</v>
      </c>
      <c r="F9" s="2054"/>
      <c r="G9" s="2055"/>
      <c r="H9" s="2055"/>
      <c r="I9" s="2055"/>
      <c r="J9" s="2038"/>
      <c r="K9" s="2047"/>
      <c r="L9" s="2024"/>
      <c r="M9" s="2024"/>
      <c r="N9" s="2025"/>
      <c r="O9" s="2026"/>
      <c r="P9" s="2025"/>
      <c r="Q9" s="2025"/>
      <c r="R9" s="2025"/>
    </row>
    <row r="10" spans="1:19" ht="18" customHeight="1" thickTop="1">
      <c r="A10" s="2056" t="s">
        <v>1777</v>
      </c>
      <c r="B10" s="2057" t="s">
        <v>3027</v>
      </c>
      <c r="C10" s="2978" t="s">
        <v>3183</v>
      </c>
      <c r="D10" s="2042"/>
      <c r="E10" s="2058" t="s">
        <v>1778</v>
      </c>
      <c r="F10" s="2976" t="s">
        <v>3184</v>
      </c>
      <c r="G10" s="2059"/>
      <c r="H10" s="2060"/>
      <c r="I10" s="2042"/>
      <c r="J10" s="2038"/>
      <c r="K10" s="2047"/>
      <c r="L10" s="2024"/>
      <c r="M10" s="2024"/>
      <c r="N10" s="2025"/>
      <c r="O10" s="2026"/>
      <c r="P10" s="2025"/>
      <c r="Q10" s="2025"/>
      <c r="R10" s="2025"/>
    </row>
    <row r="11" spans="1:19" ht="18" customHeight="1">
      <c r="A11" s="2061" t="s">
        <v>1779</v>
      </c>
      <c r="B11" s="2062" t="s">
        <v>3028</v>
      </c>
      <c r="C11" s="2977"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3029</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57167</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38.51</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34"/>
      <c r="C16" s="3035"/>
      <c r="D16" s="3036"/>
      <c r="E16" s="2076" t="s">
        <v>1792</v>
      </c>
      <c r="F16" s="3037"/>
      <c r="G16" s="3038"/>
      <c r="H16" s="3038"/>
      <c r="I16" s="3039"/>
      <c r="J16" s="2025"/>
      <c r="K16" s="2073"/>
      <c r="L16" s="2074"/>
      <c r="M16" s="2074"/>
      <c r="N16" s="2075"/>
      <c r="O16" s="2074"/>
      <c r="P16" s="2075"/>
      <c r="Q16" s="2025"/>
      <c r="R16" s="2025"/>
    </row>
    <row r="17" spans="1:22" ht="18" customHeight="1">
      <c r="A17" s="2077" t="s">
        <v>1793</v>
      </c>
      <c r="B17" s="2031" t="s">
        <v>1794</v>
      </c>
      <c r="C17" s="1050">
        <f>'数据-汇总表'!E3</f>
        <v>8929.7099999999991</v>
      </c>
      <c r="D17" s="2078" t="s">
        <v>1795</v>
      </c>
      <c r="E17" s="3040" t="s">
        <v>3180</v>
      </c>
      <c r="F17" s="3041"/>
      <c r="G17" s="3041"/>
      <c r="H17" s="3041"/>
      <c r="I17" s="3042"/>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42522.46</v>
      </c>
      <c r="D18" s="2081" t="s">
        <v>1795</v>
      </c>
      <c r="E18" s="3043" t="s">
        <v>3179</v>
      </c>
      <c r="F18" s="3044"/>
      <c r="G18" s="3044"/>
      <c r="H18" s="3044"/>
      <c r="I18" s="3045"/>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0" t="s">
        <v>1801</v>
      </c>
      <c r="C20" s="3031"/>
      <c r="D20" s="3032" t="s">
        <v>1802</v>
      </c>
      <c r="E20" s="3033"/>
      <c r="F20" s="2088" t="s">
        <v>1803</v>
      </c>
      <c r="G20" s="2038"/>
      <c r="H20" s="2038"/>
      <c r="I20" s="2038"/>
      <c r="J20" s="2038"/>
      <c r="K20" s="3029"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2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3037</v>
      </c>
      <c r="C22" s="2090" t="s">
        <v>3036</v>
      </c>
      <c r="D22" s="2022"/>
      <c r="E22" s="2022"/>
      <c r="F22" s="2095"/>
      <c r="G22" s="2038"/>
      <c r="H22" s="2038"/>
      <c r="I22" s="2038"/>
      <c r="J22" s="2038"/>
      <c r="K22" s="302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47" t="s">
        <v>1811</v>
      </c>
      <c r="B27" s="2056" t="s">
        <v>1812</v>
      </c>
      <c r="C27" s="2110" t="s">
        <v>3181</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47"/>
      <c r="B28" s="2031" t="s">
        <v>1813</v>
      </c>
      <c r="C28" s="2112" t="s">
        <v>3182</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47"/>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48"/>
      <c r="B30" s="2031" t="s">
        <v>1815</v>
      </c>
      <c r="C30" s="3049"/>
      <c r="D30" s="3050"/>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1" t="s">
        <v>1816</v>
      </c>
      <c r="B31" s="2117" t="s">
        <v>3177</v>
      </c>
      <c r="C31" s="2118" t="str">
        <f>IF(B31="现房","成新及维护状况正常否",IF(B31="在建","工程状态是否正常",IF(B31="土地","是否闲置","-")))</f>
        <v>是否闲置</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2"/>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2"/>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c r="C34" s="2124"/>
      <c r="D34" s="2124"/>
      <c r="E34" s="2124"/>
      <c r="F34" s="2124"/>
      <c r="G34" s="2124"/>
      <c r="H34" s="2124"/>
      <c r="I34" s="2038"/>
      <c r="J34" s="2038"/>
      <c r="K34" s="1791">
        <f>COUNTIF(B34:H34,"——")</f>
        <v>0</v>
      </c>
      <c r="L34" s="2065" t="s">
        <v>1818</v>
      </c>
      <c r="M34" s="2065" t="s">
        <v>1819</v>
      </c>
      <c r="N34" s="2065" t="s">
        <v>1820</v>
      </c>
      <c r="O34" s="2065" t="s">
        <v>1821</v>
      </c>
      <c r="P34" s="2065" t="s">
        <v>1822</v>
      </c>
      <c r="Q34" s="2065" t="s">
        <v>1823</v>
      </c>
      <c r="R34" s="2065" t="s">
        <v>1824</v>
      </c>
      <c r="S34" s="3046" t="s">
        <v>1825</v>
      </c>
      <c r="T34" s="2125" t="str">
        <f>NUMBERSTRING(7-K34,1)&amp;"通"</f>
        <v>七通</v>
      </c>
      <c r="U34" s="2025"/>
      <c r="V34" s="2025"/>
    </row>
    <row r="35" spans="1:22" ht="18" customHeight="1">
      <c r="A35" s="2126"/>
      <c r="B35" s="3053" t="s">
        <v>1826</v>
      </c>
      <c r="C35" s="3053"/>
      <c r="D35" s="3053"/>
      <c r="E35" s="3053"/>
      <c r="F35" s="2127" t="str">
        <f>C10</f>
        <v>河北省秦皇岛市</v>
      </c>
      <c r="G35" s="2038"/>
      <c r="H35" s="2038"/>
      <c r="I35" s="2038"/>
      <c r="J35" s="2038"/>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6"/>
      <c r="T35" s="48" t="str">
        <f>IF(T34="一通",L35,IF(T34="二通",M35,IF(T34="三通",N35,IF(T34="四通",O35,IF(T34="五通",P35,IF(T34="六通",Q35,R35))))))</f>
        <v>、、、、、、</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K13" sqref="K1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42522.46</v>
      </c>
      <c r="B3" s="14">
        <f>IF(C3="否",G5-AT5,G5)</f>
        <v>8929.7099999999991</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8929.7099999999991</v>
      </c>
      <c r="H5" s="16">
        <f t="shared" ref="H5:AT5" si="0">SUM(H13:H656)</f>
        <v>8929.7099999999991</v>
      </c>
      <c r="I5" s="16">
        <f t="shared" si="0"/>
        <v>0</v>
      </c>
      <c r="J5" s="16">
        <f t="shared" si="0"/>
        <v>0</v>
      </c>
      <c r="K5" s="16">
        <f t="shared" si="0"/>
        <v>8929.7099999999991</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8929.7099999999991</v>
      </c>
      <c r="BA5" s="18">
        <f t="shared" si="1"/>
        <v>8929.7099999999991</v>
      </c>
      <c r="BB5" s="18">
        <f t="shared" si="1"/>
        <v>0</v>
      </c>
      <c r="BC5" s="18">
        <f t="shared" si="1"/>
        <v>8929.7099999999991</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42522.46</v>
      </c>
      <c r="F6" s="16" t="s">
        <v>1</v>
      </c>
      <c r="G6" s="16" t="s">
        <v>2</v>
      </c>
      <c r="H6" s="20">
        <f>SUMIF(I$12:AB$12,"总值",I6:AB6)</f>
        <v>42522.46</v>
      </c>
      <c r="I6" s="16">
        <f t="shared" ref="I6:AB6" si="2">ROUND($A$3*I5/$B$3,2)</f>
        <v>0</v>
      </c>
      <c r="J6" s="16">
        <f t="shared" si="2"/>
        <v>0</v>
      </c>
      <c r="K6" s="16">
        <f t="shared" si="2"/>
        <v>42522.46</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42522.46</v>
      </c>
      <c r="AZ6" s="16" t="s">
        <v>3</v>
      </c>
      <c r="BA6" s="16">
        <f>ROUND($AY$6*BA5/$AZ$5,2)</f>
        <v>42522.46</v>
      </c>
      <c r="BB6" s="16">
        <f>ROUND($AY$6*BB5/$AZ$5,2)</f>
        <v>0</v>
      </c>
      <c r="BC6" s="16">
        <f t="shared" ref="BC6:BH6" si="4">ROUND($AY$6*BC5/$AZ$5,2)</f>
        <v>42522.46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3038</v>
      </c>
      <c r="J9" s="977"/>
      <c r="K9" s="2182" t="s">
        <v>3038</v>
      </c>
      <c r="L9" s="977"/>
      <c r="M9" s="2182" t="s">
        <v>3038</v>
      </c>
      <c r="N9" s="977"/>
      <c r="O9" s="2182" t="s">
        <v>3038</v>
      </c>
      <c r="P9" s="977"/>
      <c r="Q9" s="2182" t="s">
        <v>3038</v>
      </c>
      <c r="R9" s="977"/>
      <c r="S9" s="2182" t="s">
        <v>3038</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3039</v>
      </c>
      <c r="J11" s="2194"/>
      <c r="K11" s="2193" t="s">
        <v>3040</v>
      </c>
      <c r="L11" s="2194"/>
      <c r="M11" s="2193" t="s">
        <v>3042</v>
      </c>
      <c r="N11" s="2194"/>
      <c r="O11" s="2193" t="s">
        <v>3043</v>
      </c>
      <c r="P11" s="2194"/>
      <c r="Q11" s="2193" t="s">
        <v>3044</v>
      </c>
      <c r="R11" s="2194"/>
      <c r="S11" s="2193" t="s">
        <v>3045</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3024</v>
      </c>
      <c r="E13" s="16">
        <f>IF($C$3="是",ROUND($A$3*G13/$B$3,2),ROUND($A$3*(G13-AT13)/$B$3,2))</f>
        <v>42522.46</v>
      </c>
      <c r="F13" s="32"/>
      <c r="G13" s="33">
        <f>H13+AC13+AT13</f>
        <v>8929.7099999999991</v>
      </c>
      <c r="H13" s="20">
        <f>SUMIF(I$12:AB$12,"总值",I13:AB13)</f>
        <v>8929.7099999999991</v>
      </c>
      <c r="I13" s="2935"/>
      <c r="J13" s="2204"/>
      <c r="K13" s="2204">
        <v>8929.7099999999991</v>
      </c>
      <c r="L13" s="2204"/>
      <c r="M13" s="2204"/>
      <c r="N13" s="2204"/>
      <c r="O13" s="2204"/>
      <c r="P13" s="2204"/>
      <c r="Q13" s="2204"/>
      <c r="R13" s="2204"/>
      <c r="S13" s="2975"/>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42522.46</v>
      </c>
      <c r="AZ13" s="16">
        <f>BA13+BL13</f>
        <v>8929.7099999999991</v>
      </c>
      <c r="BA13" s="16">
        <f>SUM(BB13:BK13)</f>
        <v>8929.7099999999991</v>
      </c>
      <c r="BB13" s="16">
        <f>IF($D13="是",I13-J13,0)</f>
        <v>0</v>
      </c>
      <c r="BC13" s="16">
        <f>IF($D13="是",K13-L13,0)</f>
        <v>8929.7099999999991</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1" sqref="E31"/>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7" t="s">
        <v>1899</v>
      </c>
      <c r="F2" s="1388"/>
      <c r="G2" s="2218"/>
      <c r="H2" s="2219"/>
      <c r="I2" s="2220" t="s">
        <v>1923</v>
      </c>
      <c r="J2" s="1388"/>
      <c r="K2" s="1388"/>
      <c r="L2" s="1388"/>
      <c r="M2" s="1388"/>
      <c r="N2" s="1423"/>
      <c r="O2" s="1388"/>
      <c r="P2" s="1388"/>
    </row>
    <row r="3" spans="1:16" ht="15.75" thickBot="1">
      <c r="A3" s="3066" t="s">
        <v>1896</v>
      </c>
      <c r="B3" s="3066"/>
      <c r="C3" s="3066"/>
      <c r="D3" s="46">
        <f>'数据-基础表'!AY6</f>
        <v>42522.46</v>
      </c>
      <c r="E3" s="46">
        <f>'数据-基础表'!AZ5</f>
        <v>8929.7099999999991</v>
      </c>
      <c r="F3" s="1388"/>
      <c r="G3" s="1395"/>
      <c r="H3" s="1243" t="s">
        <v>1897</v>
      </c>
      <c r="I3" s="55">
        <f>ROUND('数据-基础表'!B3/'数据-基础表'!A3,2)</f>
        <v>0.21</v>
      </c>
      <c r="J3" s="1388"/>
      <c r="K3" s="1388"/>
      <c r="L3" s="1388"/>
      <c r="M3" s="1388"/>
      <c r="N3" s="1423"/>
      <c r="O3" s="1388"/>
      <c r="P3" s="1388"/>
    </row>
    <row r="4" spans="1:16" ht="15">
      <c r="A4" s="3067"/>
      <c r="B4" s="3068"/>
      <c r="C4" s="3069"/>
      <c r="D4" s="2221" t="s">
        <v>1898</v>
      </c>
      <c r="E4" s="2222" t="s">
        <v>1899</v>
      </c>
      <c r="F4" s="1388"/>
      <c r="G4" s="2223" t="s">
        <v>1924</v>
      </c>
      <c r="H4" s="1243" t="s">
        <v>1904</v>
      </c>
      <c r="I4" s="55">
        <f>ROUND(SUMIF('数据-基础表'!I9:AS9,"地上",'数据-基础表'!I5:AS5)/'数据-基础表'!A3,2)</f>
        <v>0.21</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0.21</v>
      </c>
      <c r="J5" s="1388"/>
      <c r="K5" s="1388"/>
      <c r="L5" s="1388"/>
      <c r="M5" s="1388"/>
      <c r="N5" s="1388"/>
      <c r="O5" s="1388"/>
      <c r="P5" s="1388"/>
    </row>
    <row r="6" spans="1:16" ht="15" thickBot="1">
      <c r="A6" s="2224"/>
      <c r="B6" s="3070" t="s">
        <v>1902</v>
      </c>
      <c r="C6" s="3070"/>
      <c r="D6" s="48">
        <f>ROUND($D$3*E6/$E$3,2)</f>
        <v>42522.46</v>
      </c>
      <c r="E6" s="49">
        <f>E3-E5</f>
        <v>8929.7099999999991</v>
      </c>
      <c r="F6" s="1388"/>
      <c r="G6" s="2225" t="s">
        <v>1903</v>
      </c>
      <c r="H6" s="1395" t="s">
        <v>1904</v>
      </c>
      <c r="I6" s="935">
        <f>ROUND(F31/D31,2)</f>
        <v>0.21</v>
      </c>
      <c r="J6" s="1388"/>
      <c r="K6" s="1388"/>
      <c r="L6" s="1388"/>
      <c r="M6" s="1388"/>
      <c r="N6" s="1388"/>
      <c r="O6" s="1388"/>
      <c r="P6" s="1388"/>
    </row>
    <row r="7" spans="1:16" ht="15">
      <c r="A7" s="3062"/>
      <c r="B7" s="3063"/>
      <c r="C7" s="3064"/>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42522.46</v>
      </c>
      <c r="E8" s="51">
        <f>SUMIF('数据-基础表'!BB10:BK10,"地上",'数据-基础表'!BB5:BK5)</f>
        <v>8929.7099999999991</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42522.46</v>
      </c>
      <c r="E16" s="53">
        <f>SUM(E8:E15)</f>
        <v>8929.7099999999991</v>
      </c>
      <c r="F16" s="1388"/>
      <c r="G16" s="2227"/>
      <c r="H16" s="2230" t="s">
        <v>1926</v>
      </c>
      <c r="I16" s="2231"/>
      <c r="J16" s="1388"/>
      <c r="K16" s="3059" t="s">
        <v>1926</v>
      </c>
      <c r="L16" s="3060"/>
      <c r="M16" s="3060"/>
      <c r="N16" s="3060"/>
      <c r="O16" s="3060"/>
      <c r="P16" s="3061"/>
    </row>
    <row r="17" spans="1:19" ht="15">
      <c r="A17" s="2232" t="s">
        <v>1927</v>
      </c>
      <c r="B17" s="2233" t="s">
        <v>1928</v>
      </c>
      <c r="C17" s="2234" t="s">
        <v>1929</v>
      </c>
      <c r="D17" s="2235" t="s">
        <v>1917</v>
      </c>
      <c r="E17" s="2236" t="s">
        <v>1918</v>
      </c>
      <c r="F17" s="2237"/>
      <c r="G17" s="2238"/>
      <c r="H17" s="2239" t="s">
        <v>1930</v>
      </c>
      <c r="I17" s="2240" t="s">
        <v>1915</v>
      </c>
      <c r="J17" s="1388"/>
      <c r="K17" s="3056" t="s">
        <v>1931</v>
      </c>
      <c r="L17" s="3057"/>
      <c r="M17" s="3058"/>
      <c r="N17" s="3056" t="s">
        <v>1932</v>
      </c>
      <c r="O17" s="3057"/>
      <c r="P17" s="3058"/>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42522.46</v>
      </c>
      <c r="E20" s="56">
        <f t="shared" si="1"/>
        <v>8929.7099999999991</v>
      </c>
      <c r="F20" s="57">
        <f>'数据-基础表'!K5</f>
        <v>8929.7099999999991</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42522.46</v>
      </c>
      <c r="S20" s="1244">
        <f t="shared" si="5"/>
        <v>8929.7099999999991</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42522.46</v>
      </c>
      <c r="E27" s="1390">
        <f>IF(SUM(E19:E26)='数据-基础表'!BA5,SUM(E19:E26),IF(F27="地上面积有误","面积有误","地下面积有误"))</f>
        <v>8929.7099999999991</v>
      </c>
      <c r="F27" s="1389">
        <f>IF(SUM(F19:F26)=E8,SUM(F19:F26),"地上面积有误")</f>
        <v>8929.7099999999991</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42522.46</v>
      </c>
      <c r="S27" s="1243">
        <f>IF(SUM(S19:S26)=$E$3,SUM(S19:S26),SUM(S19:S26)&amp;"误差"&amp;ROUND(SUM(S19:S26)-E3,2))</f>
        <v>8929.7099999999991</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42522.46</v>
      </c>
      <c r="E31" s="726">
        <f>E27+E30</f>
        <v>8929.7099999999991</v>
      </c>
      <c r="F31" s="727">
        <f>F27+F30</f>
        <v>8929.7099999999991</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U7" sqref="U7"/>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3176</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57167</v>
      </c>
      <c r="F6" s="72">
        <f>SUMIF(项目基本情况!D$12:I$12,C6,项目基本情况!D$15:I$15)</f>
        <v>38.51</v>
      </c>
      <c r="G6" s="73">
        <f>IF(ISERROR(ROUND(POWER(1+H6,D6-F6)*(POWER(1+H6,F6)-1)/(POWER(1+H6,D6)-1),3)),0,ROUND(POWER(1+H6,D6-F6)*(POWER(1+H6,F6)-1)/(POWER(1+H6,D6)-1),3))</f>
        <v>0.98799999999999999</v>
      </c>
      <c r="H6" s="799">
        <v>0.05</v>
      </c>
      <c r="I6" s="799">
        <v>5.5E-2</v>
      </c>
      <c r="J6" s="74">
        <v>8.5000000000000006E-2</v>
      </c>
      <c r="K6" s="1247">
        <f>SUMIF('数据-汇总表'!C$19:C$33,A6,'数据-汇总表'!E$19:E$33)</f>
        <v>0</v>
      </c>
      <c r="L6" s="800">
        <v>5500</v>
      </c>
      <c r="M6" s="75">
        <f t="shared" ref="M6:M14" si="0">ROUND(K6*L6/10000,0)</f>
        <v>0</v>
      </c>
      <c r="N6" s="798">
        <v>0</v>
      </c>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v>1</v>
      </c>
      <c r="Z6" s="81"/>
      <c r="AA6" s="74"/>
      <c r="AB6" s="74"/>
      <c r="AC6" s="1257"/>
      <c r="AD6" s="82"/>
      <c r="AE6" s="1258">
        <f ca="1">IF(AN6="",0,SUMIF(INDIRECT("'"&amp;AN6&amp;"'"&amp;"!E:E"),$AE$5,INDIRECT("'"&amp;AN6&amp;"'"&amp;"!F:F")))</f>
        <v>38.51</v>
      </c>
      <c r="AF6" s="1800"/>
      <c r="AG6" s="144">
        <f>IF(AF6="",0,AE6-AF6)</f>
        <v>0</v>
      </c>
      <c r="AH6" s="83"/>
      <c r="AI6" s="85">
        <v>365</v>
      </c>
      <c r="AJ6" s="86"/>
      <c r="AK6" s="87">
        <v>2.5000000000000001E-2</v>
      </c>
      <c r="AL6" s="88">
        <v>3.0000000000000001E-3</v>
      </c>
      <c r="AM6" s="89">
        <v>0.03</v>
      </c>
      <c r="AN6" s="2298" t="s">
        <v>3047</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57167</v>
      </c>
      <c r="F7" s="72">
        <f>SUMIF(项目基本情况!D$12:I$12,C7,项目基本情况!D$15:I$15)</f>
        <v>38.51</v>
      </c>
      <c r="G7" s="73">
        <f t="shared" ref="G7:G11" si="2">IF(ISERROR(ROUND(POWER(1+H7,D7-F7)*(POWER(1+H7,F7)-1)/(POWER(1+H7,D7)-1),3)),0,ROUND(POWER(1+H7,D7-F7)*(POWER(1+H7,F7)-1)/(POWER(1+H7,D7)-1),3))</f>
        <v>0.98799999999999999</v>
      </c>
      <c r="H7" s="799">
        <v>0.05</v>
      </c>
      <c r="I7" s="799">
        <v>5.5E-2</v>
      </c>
      <c r="J7" s="74">
        <v>8.5000000000000006E-2</v>
      </c>
      <c r="K7" s="1247">
        <f>SUMIF('数据-汇总表'!C$19:C$33,A7,'数据-汇总表'!E$19:E$33)</f>
        <v>8929.7099999999991</v>
      </c>
      <c r="L7" s="800">
        <v>5500</v>
      </c>
      <c r="M7" s="75">
        <f t="shared" si="0"/>
        <v>4911</v>
      </c>
      <c r="N7" s="798">
        <v>0</v>
      </c>
      <c r="O7" s="75">
        <f t="shared" ref="O7:O14" si="3">IF($N$5="成新度","——",ROUND(M7*N7,0))</f>
        <v>0</v>
      </c>
      <c r="P7" s="76">
        <f t="shared" ref="P7:P14" si="4">IF($N$5="成新度","——",M7-O7)</f>
        <v>4911</v>
      </c>
      <c r="Q7" s="801">
        <v>0.3</v>
      </c>
      <c r="R7" s="77">
        <f ca="1">SUMIF('数据-汇总表'!C$19:C$33,A7,'数据-汇总表'!R$19:R$27)</f>
        <v>42522.46</v>
      </c>
      <c r="S7" s="54">
        <f>IF('数据-汇总表'!$I$17="按面积比例",SUMIF('数据-汇总表'!C$19:C$33,A7,'数据-汇总表'!K$19:K$33),SUMIF('数据-汇总表'!C$19:C$33,A7,'数据-汇总表'!N$19:N$33))</f>
        <v>0</v>
      </c>
      <c r="T7" s="1439">
        <f t="shared" ref="T7:T13" si="5">ROUND($L$14*S7/10000,0)</f>
        <v>0</v>
      </c>
      <c r="U7" s="78">
        <v>9</v>
      </c>
      <c r="V7" s="79">
        <v>0.03</v>
      </c>
      <c r="W7" s="79">
        <v>0.5</v>
      </c>
      <c r="X7" s="1257"/>
      <c r="Y7" s="80">
        <v>1</v>
      </c>
      <c r="Z7" s="81"/>
      <c r="AA7" s="74"/>
      <c r="AB7" s="74"/>
      <c r="AC7" s="1257"/>
      <c r="AD7" s="82"/>
      <c r="AE7" s="1258">
        <f t="shared" ref="AE7:AE13" ca="1" si="6">IF(AN7="",0,SUMIF(INDIRECT("'"&amp;AN7&amp;"'"&amp;"!E:E"),$AE$5,INDIRECT("'"&amp;AN7&amp;"'"&amp;"!F:F")))</f>
        <v>38.51</v>
      </c>
      <c r="AF7" s="1800"/>
      <c r="AG7" s="144">
        <f t="shared" ref="AG7:AG13" si="7">IF(AF7="",0,AE7-AF7)</f>
        <v>0</v>
      </c>
      <c r="AH7" s="83"/>
      <c r="AI7" s="85">
        <v>365</v>
      </c>
      <c r="AJ7" s="86"/>
      <c r="AK7" s="87">
        <v>2.5000000000000001E-2</v>
      </c>
      <c r="AL7" s="88">
        <v>3.0000000000000001E-3</v>
      </c>
      <c r="AM7" s="89">
        <v>0.03</v>
      </c>
      <c r="AN7" s="2298" t="s">
        <v>3048</v>
      </c>
      <c r="AO7" s="55">
        <f t="shared" ref="AO7:AO13" ca="1" si="8">SUMIF(INDIRECT("'"&amp;AN7&amp;"'"&amp;"!A:A"),"总价",INDIRECT("'"&amp;AN7&amp;"'"&amp;"!B:B"))</f>
        <v>24429</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57167</v>
      </c>
      <c r="F8" s="72">
        <f>SUMIF(项目基本情况!D$12:I$12,C8,项目基本情况!D$15:I$15)</f>
        <v>38.51</v>
      </c>
      <c r="G8" s="73">
        <f t="shared" si="2"/>
        <v>0.98799999999999999</v>
      </c>
      <c r="H8" s="799">
        <v>0.05</v>
      </c>
      <c r="I8" s="799">
        <v>5.5E-2</v>
      </c>
      <c r="J8" s="74">
        <v>8.5000000000000006E-2</v>
      </c>
      <c r="K8" s="1247">
        <f>SUMIF('数据-汇总表'!C$19:C$33,A8,'数据-汇总表'!E$19:E$33)</f>
        <v>0</v>
      </c>
      <c r="L8" s="800">
        <v>5000</v>
      </c>
      <c r="M8" s="75">
        <f>ROUND(K8*L8/10000,0)</f>
        <v>0</v>
      </c>
      <c r="N8" s="798">
        <v>0</v>
      </c>
      <c r="O8" s="75">
        <f t="shared" si="3"/>
        <v>0</v>
      </c>
      <c r="P8" s="76">
        <f t="shared" si="4"/>
        <v>0</v>
      </c>
      <c r="Q8" s="801">
        <v>0.3</v>
      </c>
      <c r="R8" s="77">
        <f ca="1">SUMIF('数据-汇总表'!C$19:C$33,A8,'数据-汇总表'!R$19:R$27)</f>
        <v>0</v>
      </c>
      <c r="S8" s="54">
        <f>IF('数据-汇总表'!$I$17="按面积比例",SUMIF('数据-汇总表'!C$19:C$33,A8,'数据-汇总表'!K$19:K$33),SUMIF('数据-汇总表'!C$19:C$33,A8,'数据-汇总表'!N$19:N$33))</f>
        <v>0</v>
      </c>
      <c r="T8" s="1439">
        <f t="shared" si="5"/>
        <v>0</v>
      </c>
      <c r="U8" s="802"/>
      <c r="V8" s="803">
        <v>0.03</v>
      </c>
      <c r="W8" s="803">
        <v>0.5</v>
      </c>
      <c r="X8" s="1257"/>
      <c r="Y8" s="80">
        <v>1</v>
      </c>
      <c r="Z8" s="81"/>
      <c r="AA8" s="74"/>
      <c r="AB8" s="74"/>
      <c r="AC8" s="1257"/>
      <c r="AD8" s="82"/>
      <c r="AE8" s="1258">
        <f t="shared" ca="1" si="6"/>
        <v>38.51</v>
      </c>
      <c r="AF8" s="1800"/>
      <c r="AG8" s="144">
        <f t="shared" si="7"/>
        <v>0</v>
      </c>
      <c r="AH8" s="804"/>
      <c r="AI8" s="85">
        <v>365</v>
      </c>
      <c r="AJ8" s="86"/>
      <c r="AK8" s="87">
        <v>2.5000000000000001E-2</v>
      </c>
      <c r="AL8" s="88">
        <v>3.0000000000000001E-3</v>
      </c>
      <c r="AM8" s="89">
        <v>0.03</v>
      </c>
      <c r="AN8" s="2298" t="s">
        <v>3049</v>
      </c>
      <c r="AO8" s="55">
        <f t="shared" ca="1" si="8"/>
        <v>0</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57167</v>
      </c>
      <c r="F9" s="72">
        <f>SUMIF(项目基本情况!D$12:I$12,C9,项目基本情况!D$15:I$15)</f>
        <v>38.51</v>
      </c>
      <c r="G9" s="73">
        <f t="shared" si="2"/>
        <v>0.98799999999999999</v>
      </c>
      <c r="H9" s="799">
        <v>0.05</v>
      </c>
      <c r="I9" s="799">
        <v>5.5E-2</v>
      </c>
      <c r="J9" s="74">
        <v>8.5000000000000006E-2</v>
      </c>
      <c r="K9" s="1247">
        <f>SUMIF('数据-汇总表'!C$19:C$33,A9,'数据-汇总表'!E$19:E$33)</f>
        <v>0</v>
      </c>
      <c r="L9" s="800">
        <v>5000</v>
      </c>
      <c r="M9" s="75">
        <f t="shared" si="0"/>
        <v>0</v>
      </c>
      <c r="N9" s="798">
        <v>0</v>
      </c>
      <c r="O9" s="75">
        <f t="shared" si="3"/>
        <v>0</v>
      </c>
      <c r="P9" s="76">
        <f t="shared" si="4"/>
        <v>0</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c r="V9" s="79">
        <v>0.03</v>
      </c>
      <c r="W9" s="79">
        <v>0.5</v>
      </c>
      <c r="X9" s="1257"/>
      <c r="Y9" s="80">
        <v>1</v>
      </c>
      <c r="Z9" s="81"/>
      <c r="AA9" s="74"/>
      <c r="AB9" s="74"/>
      <c r="AC9" s="1257"/>
      <c r="AD9" s="82"/>
      <c r="AE9" s="1258">
        <f t="shared" ca="1" si="6"/>
        <v>38.51</v>
      </c>
      <c r="AF9" s="1800"/>
      <c r="AG9" s="144">
        <f t="shared" si="7"/>
        <v>0</v>
      </c>
      <c r="AH9" s="83"/>
      <c r="AI9" s="85">
        <v>365</v>
      </c>
      <c r="AJ9" s="86"/>
      <c r="AK9" s="87">
        <v>2.5000000000000001E-2</v>
      </c>
      <c r="AL9" s="88">
        <v>3.0000000000000001E-3</v>
      </c>
      <c r="AM9" s="89">
        <v>0.03</v>
      </c>
      <c r="AN9" s="2298" t="s">
        <v>3050</v>
      </c>
      <c r="AO9" s="55">
        <f t="shared" ca="1" si="8"/>
        <v>0</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57167</v>
      </c>
      <c r="F10" s="72">
        <f>SUMIF(项目基本情况!D$12:I$12,C10,项目基本情况!D$15:I$15)</f>
        <v>38.51</v>
      </c>
      <c r="G10" s="73">
        <f t="shared" si="2"/>
        <v>0.98799999999999999</v>
      </c>
      <c r="H10" s="799">
        <v>0.05</v>
      </c>
      <c r="I10" s="799">
        <v>5.5E-2</v>
      </c>
      <c r="J10" s="74">
        <v>8.5000000000000006E-2</v>
      </c>
      <c r="K10" s="1247">
        <f>SUMIF('数据-汇总表'!C$19:C$33,A10,'数据-汇总表'!E$19:E$33)</f>
        <v>0</v>
      </c>
      <c r="L10" s="800">
        <v>5000</v>
      </c>
      <c r="M10" s="75">
        <f t="shared" si="0"/>
        <v>0</v>
      </c>
      <c r="N10" s="798">
        <v>0</v>
      </c>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v>0.03</v>
      </c>
      <c r="W10" s="79">
        <v>0.5</v>
      </c>
      <c r="X10" s="1257"/>
      <c r="Y10" s="80">
        <v>1</v>
      </c>
      <c r="Z10" s="81"/>
      <c r="AA10" s="74"/>
      <c r="AB10" s="74"/>
      <c r="AC10" s="1257"/>
      <c r="AD10" s="82"/>
      <c r="AE10" s="1258">
        <f t="shared" ca="1" si="6"/>
        <v>38.51</v>
      </c>
      <c r="AF10" s="1800"/>
      <c r="AG10" s="144">
        <f t="shared" si="7"/>
        <v>0</v>
      </c>
      <c r="AH10" s="83"/>
      <c r="AI10" s="85">
        <v>365</v>
      </c>
      <c r="AJ10" s="86"/>
      <c r="AK10" s="87">
        <v>2.5000000000000001E-2</v>
      </c>
      <c r="AL10" s="88">
        <v>3.0000000000000001E-3</v>
      </c>
      <c r="AM10" s="89">
        <v>0.03</v>
      </c>
      <c r="AN10" s="2298" t="s">
        <v>3051</v>
      </c>
      <c r="AO10" s="55">
        <f t="shared" ca="1" si="8"/>
        <v>0</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57167</v>
      </c>
      <c r="F11" s="72">
        <f>SUMIF(项目基本情况!D$12:I$12,C11,项目基本情况!D$15:I$15)</f>
        <v>38.51</v>
      </c>
      <c r="G11" s="73">
        <f t="shared" si="2"/>
        <v>0.98799999999999999</v>
      </c>
      <c r="H11" s="799">
        <v>0.05</v>
      </c>
      <c r="I11" s="799">
        <v>5.5E-2</v>
      </c>
      <c r="J11" s="74">
        <v>8.5000000000000006E-2</v>
      </c>
      <c r="K11" s="1247">
        <f>SUMIF('数据-汇总表'!C$19:C$33,A11,'数据-汇总表'!E$19:E$33)</f>
        <v>0</v>
      </c>
      <c r="L11" s="91">
        <v>4000</v>
      </c>
      <c r="M11" s="75">
        <f t="shared" si="0"/>
        <v>0</v>
      </c>
      <c r="N11" s="798">
        <v>0</v>
      </c>
      <c r="O11" s="75">
        <f t="shared" si="3"/>
        <v>0</v>
      </c>
      <c r="P11" s="76">
        <f t="shared" si="4"/>
        <v>0</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v>0.02</v>
      </c>
      <c r="W11" s="74">
        <v>0.5</v>
      </c>
      <c r="X11" s="1257"/>
      <c r="Y11" s="80">
        <v>1</v>
      </c>
      <c r="Z11" s="93"/>
      <c r="AA11" s="74"/>
      <c r="AB11" s="74"/>
      <c r="AC11" s="1257"/>
      <c r="AD11" s="82"/>
      <c r="AE11" s="1258">
        <f t="shared" ca="1" si="6"/>
        <v>38.51</v>
      </c>
      <c r="AF11" s="1800"/>
      <c r="AG11" s="144">
        <f t="shared" si="7"/>
        <v>0</v>
      </c>
      <c r="AH11" s="83"/>
      <c r="AI11" s="85">
        <v>365</v>
      </c>
      <c r="AJ11" s="86"/>
      <c r="AK11" s="87">
        <v>0.02</v>
      </c>
      <c r="AL11" s="88">
        <v>2E-3</v>
      </c>
      <c r="AM11" s="89">
        <v>0.02</v>
      </c>
      <c r="AN11" s="2298" t="s">
        <v>3052</v>
      </c>
      <c r="AO11" s="55">
        <f t="shared" ca="1" si="8"/>
        <v>0</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0.98799999999999999</v>
      </c>
      <c r="H16" s="96">
        <f>ROUND(SUMPRODUCT(H6:H13,K6:K13)/SUMPRODUCT((H6:H13&gt;0)*(K6:K13)),3)</f>
        <v>0.05</v>
      </c>
      <c r="I16" s="97"/>
      <c r="J16" s="97"/>
      <c r="K16" s="98">
        <f>SUM(K6:K15)</f>
        <v>8929.7099999999991</v>
      </c>
      <c r="L16" s="99">
        <f>ROUND(M16*10000/SUM(K6:K14),0)</f>
        <v>5500</v>
      </c>
      <c r="M16" s="99">
        <f>SUM(M6:M14)</f>
        <v>4911</v>
      </c>
      <c r="N16" s="100">
        <f>ROUND(SUMPRODUCT(M6:M14,N6:N14)/M16,3)</f>
        <v>0</v>
      </c>
      <c r="O16" s="99">
        <f>SUM(O6:O14)</f>
        <v>0</v>
      </c>
      <c r="P16" s="99">
        <f>SUM(P6:P14)</f>
        <v>4911</v>
      </c>
      <c r="Q16" s="101">
        <f>ROUND(SUMPRODUCT(Q6:Q13,K6:K13)/SUMPRODUCT((Q6:Q13&gt;0)*(K6:K13)),2)</f>
        <v>0.3</v>
      </c>
      <c r="R16" s="1251">
        <f ca="1">SUM(R6:R13)</f>
        <v>42522.46</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1</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3055</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v>0</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100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200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1" t="s">
        <v>2066</v>
      </c>
      <c r="B1" s="3072"/>
      <c r="C1" s="3072"/>
      <c r="D1" s="3072"/>
      <c r="E1" s="3072"/>
      <c r="F1" s="3072"/>
      <c r="G1" s="3072"/>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8929.7099999999991</v>
      </c>
      <c r="C1" s="1738"/>
      <c r="D1" s="1738"/>
      <c r="E1" s="1738"/>
      <c r="F1" s="1738"/>
      <c r="G1" s="1736"/>
    </row>
    <row r="2" spans="1:10" ht="16.5">
      <c r="A2" s="1739" t="s">
        <v>1354</v>
      </c>
      <c r="B2" s="1739">
        <f>SUM(C14:C23)</f>
        <v>42522.46</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8503</v>
      </c>
      <c r="C5" s="1739">
        <f ca="1">ROUND(B5*10000/$B$1,0)</f>
        <v>9522</v>
      </c>
      <c r="D5" s="1739">
        <f ca="1">ROUND(B5*10000/$B$2,0)</f>
        <v>2000</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8503</v>
      </c>
      <c r="C7" s="1739">
        <f ca="1">ROUND(B7*10000/$B$1,0)</f>
        <v>9522</v>
      </c>
      <c r="D7" s="1739">
        <f ca="1">ROUND(B7*10000/$B$2,0)</f>
        <v>2000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8929.7099999999991</v>
      </c>
      <c r="C14" s="1737">
        <f>结果表!C118</f>
        <v>42522.46</v>
      </c>
      <c r="D14" s="1737">
        <f ca="1">结果表!H118</f>
        <v>8503</v>
      </c>
      <c r="E14" s="1737">
        <f ca="1">ROUND(D14*10000/B14,0)</f>
        <v>9522</v>
      </c>
      <c r="F14" s="1737">
        <f ca="1">ROUND(D14*10000/C14,0)</f>
        <v>2000</v>
      </c>
      <c r="G14" s="1737" t="str">
        <f>结果表!D122</f>
        <v>——</v>
      </c>
      <c r="H14" s="1737">
        <f ca="1">结果表!D124</f>
        <v>8503</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3177</v>
      </c>
      <c r="H1" s="2411" t="str">
        <f>IF(G1="现房","——","估价对象范围")</f>
        <v>估价对象范围</v>
      </c>
      <c r="I1" s="2412" t="s">
        <v>3060</v>
      </c>
    </row>
    <row r="2" spans="1:12" ht="21.75" customHeight="1" thickBot="1">
      <c r="A2" s="3145" t="str">
        <f>项目基本情况!S2</f>
        <v>河北省秦皇岛市北戴河新区沿海公路东侧、扬水站北侧出让国有建设用地使用权</v>
      </c>
      <c r="B2" s="3146"/>
      <c r="C2" s="3146"/>
      <c r="D2" s="3146"/>
      <c r="E2" s="3146"/>
      <c r="F2" s="3146"/>
      <c r="G2" s="3146"/>
      <c r="H2" s="3146"/>
      <c r="I2" s="3147"/>
    </row>
    <row r="3" spans="1:12" ht="12.75">
      <c r="A3" s="3148" t="s">
        <v>2105</v>
      </c>
      <c r="B3" s="3149"/>
      <c r="C3" s="3149"/>
      <c r="D3" s="3149"/>
      <c r="E3" s="3149"/>
      <c r="F3" s="3149"/>
      <c r="G3" s="3149"/>
      <c r="H3" s="3149"/>
      <c r="I3" s="3149"/>
    </row>
    <row r="4" spans="1:12" ht="14.25">
      <c r="A4" s="2415" t="s">
        <v>2106</v>
      </c>
      <c r="B4" s="2416" t="s">
        <v>2107</v>
      </c>
      <c r="C4" s="2417" t="s">
        <v>3174</v>
      </c>
      <c r="D4" s="2417" t="s">
        <v>3175</v>
      </c>
      <c r="E4" s="3129" t="s">
        <v>2108</v>
      </c>
      <c r="F4" s="3142"/>
      <c r="G4" s="3142"/>
      <c r="H4" s="3142"/>
      <c r="I4" s="3130"/>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20" t="s">
        <v>2109</v>
      </c>
      <c r="B5" s="3046">
        <v>25</v>
      </c>
      <c r="C5" s="3150"/>
      <c r="D5" s="3138"/>
      <c r="E5" s="137" t="s">
        <v>2110</v>
      </c>
      <c r="F5" s="2419"/>
      <c r="G5" s="2419"/>
      <c r="H5" s="2419"/>
      <c r="I5" s="1827"/>
    </row>
    <row r="6" spans="1:12" ht="12.75">
      <c r="A6" s="3120"/>
      <c r="B6" s="3046"/>
      <c r="C6" s="3152"/>
      <c r="D6" s="3138"/>
      <c r="E6" s="137" t="s">
        <v>2111</v>
      </c>
      <c r="F6" s="2419"/>
      <c r="G6" s="2419"/>
      <c r="H6" s="2419"/>
      <c r="I6" s="1827"/>
    </row>
    <row r="7" spans="1:12" ht="12.75">
      <c r="A7" s="3120"/>
      <c r="B7" s="3046"/>
      <c r="C7" s="3151"/>
      <c r="D7" s="3138"/>
      <c r="E7" s="137" t="s">
        <v>2112</v>
      </c>
      <c r="F7" s="2419"/>
      <c r="G7" s="2419"/>
      <c r="H7" s="2419"/>
      <c r="I7" s="1827"/>
    </row>
    <row r="8" spans="1:12" ht="12.75">
      <c r="A8" s="3120" t="s">
        <v>2113</v>
      </c>
      <c r="B8" s="3046">
        <v>15</v>
      </c>
      <c r="C8" s="3150"/>
      <c r="D8" s="3138"/>
      <c r="E8" s="137" t="s">
        <v>2114</v>
      </c>
      <c r="F8" s="2419"/>
      <c r="G8" s="2419"/>
      <c r="H8" s="2419"/>
      <c r="I8" s="1827"/>
    </row>
    <row r="9" spans="1:12" ht="12.75">
      <c r="A9" s="3120"/>
      <c r="B9" s="3046"/>
      <c r="C9" s="3151"/>
      <c r="D9" s="3138"/>
      <c r="E9" s="137" t="s">
        <v>2115</v>
      </c>
      <c r="F9" s="2419"/>
      <c r="G9" s="2419"/>
      <c r="H9" s="2419"/>
      <c r="I9" s="1827"/>
    </row>
    <row r="10" spans="1:12" ht="12.75">
      <c r="A10" s="3120" t="s">
        <v>2116</v>
      </c>
      <c r="B10" s="3046">
        <v>15</v>
      </c>
      <c r="C10" s="3150"/>
      <c r="D10" s="3138"/>
      <c r="E10" s="137" t="s">
        <v>2117</v>
      </c>
      <c r="F10" s="2419"/>
      <c r="G10" s="2419"/>
      <c r="H10" s="2419"/>
      <c r="I10" s="1827"/>
    </row>
    <row r="11" spans="1:12" ht="12.75">
      <c r="A11" s="3120"/>
      <c r="B11" s="3046"/>
      <c r="C11" s="3151"/>
      <c r="D11" s="3138"/>
      <c r="E11" s="137" t="s">
        <v>2118</v>
      </c>
      <c r="F11" s="2419"/>
      <c r="G11" s="2419"/>
      <c r="H11" s="2419"/>
      <c r="I11" s="1827"/>
    </row>
    <row r="12" spans="1:12" ht="12.75">
      <c r="A12" s="3120" t="s">
        <v>2119</v>
      </c>
      <c r="B12" s="3046">
        <v>15</v>
      </c>
      <c r="C12" s="3150"/>
      <c r="D12" s="3138"/>
      <c r="E12" s="137" t="s">
        <v>2120</v>
      </c>
      <c r="F12" s="2419"/>
      <c r="G12" s="2419"/>
      <c r="H12" s="2419"/>
      <c r="I12" s="1827"/>
    </row>
    <row r="13" spans="1:12" ht="12.75">
      <c r="A13" s="3120"/>
      <c r="B13" s="3046"/>
      <c r="C13" s="3151"/>
      <c r="D13" s="3138"/>
      <c r="E13" s="137" t="s">
        <v>2121</v>
      </c>
      <c r="F13" s="2419"/>
      <c r="G13" s="2419"/>
      <c r="H13" s="2419"/>
      <c r="I13" s="1827"/>
    </row>
    <row r="14" spans="1:12" ht="12.75">
      <c r="A14" s="3120" t="s">
        <v>2122</v>
      </c>
      <c r="B14" s="3046">
        <v>30</v>
      </c>
      <c r="C14" s="3150">
        <v>7</v>
      </c>
      <c r="D14" s="3138">
        <v>3</v>
      </c>
      <c r="E14" s="137" t="s">
        <v>2123</v>
      </c>
      <c r="F14" s="2419"/>
      <c r="G14" s="2419"/>
      <c r="H14" s="2419"/>
      <c r="I14" s="1827"/>
    </row>
    <row r="15" spans="1:12" ht="12.75">
      <c r="A15" s="3120"/>
      <c r="B15" s="3046"/>
      <c r="C15" s="3152"/>
      <c r="D15" s="3138"/>
      <c r="E15" s="137" t="s">
        <v>2124</v>
      </c>
      <c r="F15" s="2419"/>
      <c r="G15" s="2419"/>
      <c r="H15" s="2419"/>
      <c r="I15" s="1827"/>
    </row>
    <row r="16" spans="1:12" ht="12.75">
      <c r="A16" s="3120"/>
      <c r="B16" s="3046"/>
      <c r="C16" s="3151"/>
      <c r="D16" s="3138"/>
      <c r="E16" s="137" t="s">
        <v>2125</v>
      </c>
      <c r="F16" s="2419"/>
      <c r="G16" s="2419"/>
      <c r="H16" s="2419"/>
      <c r="I16" s="1827"/>
    </row>
    <row r="17" spans="1:35" ht="15">
      <c r="A17" s="2420" t="s">
        <v>2126</v>
      </c>
      <c r="B17" s="64"/>
      <c r="C17" s="138">
        <f>SUM(C5:C16)</f>
        <v>7</v>
      </c>
      <c r="D17" s="138">
        <f>SUM(D5:D16)</f>
        <v>3</v>
      </c>
      <c r="E17" s="135"/>
      <c r="F17" s="135"/>
      <c r="G17" s="135"/>
      <c r="H17" s="135"/>
      <c r="I17" s="135"/>
      <c r="K17" s="2418"/>
      <c r="L17" s="2421" t="s">
        <v>2127</v>
      </c>
      <c r="M17" s="2421" t="s">
        <v>2128</v>
      </c>
    </row>
    <row r="18" spans="1:35" ht="15.75" thickBot="1">
      <c r="A18" s="2422" t="s">
        <v>2129</v>
      </c>
      <c r="B18" s="2423"/>
      <c r="C18" s="139">
        <f>ROUND(C17/SUM(C17:D17),2)</f>
        <v>0.7</v>
      </c>
      <c r="D18" s="139">
        <f>1-C18</f>
        <v>0.30000000000000004</v>
      </c>
      <c r="E18" s="135"/>
      <c r="F18" s="135"/>
      <c r="G18" s="135"/>
      <c r="H18" s="135"/>
      <c r="I18" s="135"/>
      <c r="K18" s="2418" t="s">
        <v>2130</v>
      </c>
      <c r="L18" s="2418">
        <f>IF(C1="",'数据-汇总表'!E3,SUMIF(项目类型,C1,'数据-汇总表'!E17:E26)+SUMIF(项目类型,C1,'数据-汇总表'!I17:I26))</f>
        <v>8929.7099999999991</v>
      </c>
      <c r="M18" s="2418">
        <f>IF(C1="",'数据-汇总表'!E3,SUMIF(项目类型,C1,'数据-汇总表'!E17:E26))</f>
        <v>8929.7099999999991</v>
      </c>
    </row>
    <row r="19" spans="1:35" ht="15">
      <c r="A19" s="2424" t="s">
        <v>2131</v>
      </c>
      <c r="B19" s="2425" t="s">
        <v>2132</v>
      </c>
      <c r="C19" s="140">
        <f ca="1">SUMIF(INDIRECT("'"&amp;C4&amp;"'"&amp;"!A:A"),结果表!B19,INDIRECT("'"&amp;C4&amp;"'"&amp;"!B:B"))</f>
        <v>7994</v>
      </c>
      <c r="D19" s="141">
        <f ca="1">SUMIF(INDIRECT("'"&amp;D4&amp;"'"&amp;"!A:A"),结果表!B19,INDIRECT("'"&amp;D4&amp;"'"&amp;"!B:B"))</f>
        <v>9691</v>
      </c>
      <c r="E19" s="2424" t="s">
        <v>2133</v>
      </c>
      <c r="F19" s="2425" t="s">
        <v>2132</v>
      </c>
      <c r="G19" s="142">
        <f ca="1">ROUND(C19*$C$18+D19*$D$18,0)</f>
        <v>8503</v>
      </c>
      <c r="H19" s="2426" t="s">
        <v>2134</v>
      </c>
      <c r="I19" s="135"/>
      <c r="K19" s="2418" t="s">
        <v>2135</v>
      </c>
      <c r="L19" s="2418">
        <f>IF(C1="",'数据-汇总表'!D3,SUMIF(项目类型,C1,'数据-汇总表'!D17:D26)+SUMIF(项目类型,C1,'数据-汇总表'!H17:H27))</f>
        <v>42522.46</v>
      </c>
      <c r="M19" s="2418">
        <f>IF(C1="",'数据-汇总表'!D3,SUMIF(项目类型,C1,'数据-汇总表'!D17:D26))</f>
        <v>42522.46</v>
      </c>
    </row>
    <row r="20" spans="1:35" ht="15">
      <c r="A20" s="2427"/>
      <c r="B20" s="1243" t="s">
        <v>2136</v>
      </c>
      <c r="C20" s="143">
        <f ca="1">SUMIF(INDIRECT("'"&amp;C4&amp;"'"&amp;"!A:A"),结果表!B20,INDIRECT("'"&amp;C4&amp;"'"&amp;"!B:B"))</f>
        <v>8952</v>
      </c>
      <c r="D20" s="144">
        <f ca="1">SUMIF(INDIRECT("'"&amp;D4&amp;"'"&amp;"!A:A"),结果表!B20,INDIRECT("'"&amp;D4&amp;"'"&amp;"!B:B"))</f>
        <v>10853</v>
      </c>
      <c r="E20" s="2427"/>
      <c r="F20" s="1243" t="s">
        <v>2136</v>
      </c>
      <c r="G20" s="145">
        <f ca="1">ROUND(C20*$C$18+D20*$D$18,0)</f>
        <v>9522</v>
      </c>
      <c r="H20" s="976" t="s">
        <v>2137</v>
      </c>
      <c r="I20" s="135"/>
    </row>
    <row r="21" spans="1:35" ht="15" customHeight="1" thickBot="1">
      <c r="A21" s="996"/>
      <c r="B21" s="2428" t="s">
        <v>2138</v>
      </c>
      <c r="C21" s="786">
        <f ca="1">ROUND(C19*10000/L19,0)</f>
        <v>1880</v>
      </c>
      <c r="D21" s="787">
        <f ca="1">ROUND(D19*10000/L19,0)</f>
        <v>2279</v>
      </c>
      <c r="E21" s="996"/>
      <c r="F21" s="2428" t="s">
        <v>2138</v>
      </c>
      <c r="G21" s="146">
        <f ca="1">ROUND(G19*10000/L19,0)</f>
        <v>2000</v>
      </c>
      <c r="H21" s="2429" t="s">
        <v>2137</v>
      </c>
      <c r="I21" s="135"/>
    </row>
    <row r="22" spans="1:35" ht="15" thickBot="1">
      <c r="A22" s="2270" t="s">
        <v>2139</v>
      </c>
      <c r="B22" s="2430"/>
      <c r="C22" s="2431"/>
      <c r="D22" s="788">
        <f ca="1">IF(C19&lt;D19,D19/C19-1,C19/D19-1)</f>
        <v>0.21228421315986989</v>
      </c>
      <c r="E22" s="135"/>
      <c r="F22" s="135"/>
      <c r="G22" s="135"/>
      <c r="H22" s="135"/>
      <c r="I22" s="135"/>
    </row>
    <row r="23" spans="1:35" ht="13.5" thickBot="1">
      <c r="A23" s="2408"/>
      <c r="B23" s="2408"/>
      <c r="C23" s="2408"/>
      <c r="D23" s="2408"/>
      <c r="E23" s="135"/>
      <c r="F23" s="135"/>
      <c r="G23" s="135"/>
      <c r="H23" s="135"/>
      <c r="I23" s="135"/>
    </row>
    <row r="24" spans="1:35" ht="14.25">
      <c r="A24" s="3159" t="s">
        <v>2140</v>
      </c>
      <c r="B24" s="2425" t="s">
        <v>2132</v>
      </c>
      <c r="C24" s="142">
        <f>IF(B30=0,0,D30)</f>
        <v>0</v>
      </c>
      <c r="D24" s="2432"/>
      <c r="E24" s="135"/>
      <c r="F24" s="135"/>
      <c r="G24" s="135"/>
      <c r="H24" s="135"/>
      <c r="I24" s="135"/>
    </row>
    <row r="25" spans="1:35" ht="14.25">
      <c r="A25" s="3160"/>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3023</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8503</v>
      </c>
      <c r="D32" s="2439" t="s">
        <v>2147</v>
      </c>
      <c r="E32" s="135"/>
      <c r="F32" s="135"/>
      <c r="G32" s="135"/>
      <c r="H32" s="135"/>
      <c r="I32" s="135"/>
    </row>
    <row r="33" spans="1:15" ht="15">
      <c r="A33" s="953" t="s">
        <v>2148</v>
      </c>
      <c r="B33" s="2440"/>
      <c r="C33" s="2441"/>
      <c r="D33" s="2442"/>
      <c r="E33" s="2443" t="s">
        <v>2149</v>
      </c>
      <c r="F33" s="2444" t="str">
        <f>IF(D32="楼面单价","取值（单价）","取值（总价）")</f>
        <v>取值（总价）</v>
      </c>
      <c r="G33" s="135"/>
      <c r="H33" s="135"/>
      <c r="I33" s="135"/>
    </row>
    <row r="34" spans="1:15" ht="15">
      <c r="A34" s="2445"/>
      <c r="B34" s="2446"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7" t="s">
        <v>2151</v>
      </c>
      <c r="F34" s="1732"/>
      <c r="G34" s="135"/>
      <c r="H34" s="135"/>
      <c r="I34" s="135"/>
    </row>
    <row r="35" spans="1:15" ht="15.75" thickBot="1">
      <c r="A35" s="2448"/>
      <c r="B35" s="2449"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0" t="s">
        <v>2153</v>
      </c>
      <c r="F35" s="160"/>
      <c r="G35" s="135"/>
      <c r="H35" s="135"/>
      <c r="I35" s="135"/>
    </row>
    <row r="36" spans="1:15" ht="15.75" thickBot="1">
      <c r="A36" s="3139" t="s">
        <v>2154</v>
      </c>
      <c r="B36" s="2451" t="s">
        <v>2155</v>
      </c>
      <c r="C36" s="151"/>
      <c r="D36" s="2452"/>
      <c r="E36" s="2453"/>
      <c r="F36" s="2454"/>
      <c r="G36" s="135"/>
      <c r="H36" s="135"/>
      <c r="I36" s="135"/>
    </row>
    <row r="37" spans="1:15" ht="15.75" thickBot="1">
      <c r="A37" s="3140"/>
      <c r="B37" s="2256" t="s">
        <v>2156</v>
      </c>
      <c r="C37" s="153"/>
      <c r="D37" s="1388"/>
      <c r="E37" s="1388"/>
      <c r="F37" s="2454"/>
      <c r="G37" s="135"/>
      <c r="H37" s="135"/>
      <c r="I37" s="135"/>
    </row>
    <row r="38" spans="1:15" ht="15.75" thickBot="1">
      <c r="A38" s="3141"/>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56" t="s">
        <v>2168</v>
      </c>
      <c r="B45" s="3157"/>
      <c r="C45" s="3158"/>
      <c r="D45" s="161">
        <f ca="1">ROUND(H101*F45,0)</f>
        <v>8503</v>
      </c>
      <c r="E45" s="162" t="s">
        <v>2169</v>
      </c>
      <c r="F45" s="163">
        <v>1</v>
      </c>
      <c r="G45" s="164" t="s">
        <v>2170</v>
      </c>
      <c r="H45" s="135"/>
      <c r="I45" s="135"/>
      <c r="J45" s="3075" t="s">
        <v>2171</v>
      </c>
      <c r="K45" s="3075"/>
      <c r="L45" s="3075"/>
      <c r="M45" s="3075"/>
      <c r="N45" s="3075"/>
      <c r="O45" s="3075"/>
    </row>
    <row r="46" spans="1:15" ht="14.25" hidden="1" customHeight="1">
      <c r="A46" s="3153" t="s">
        <v>2172</v>
      </c>
      <c r="B46" s="3154"/>
      <c r="C46" s="3154"/>
      <c r="D46" s="3154"/>
      <c r="E46" s="3154"/>
      <c r="F46" s="3154"/>
      <c r="G46" s="3155"/>
      <c r="H46" s="2470"/>
      <c r="I46" s="165"/>
      <c r="J46" s="1805">
        <v>1</v>
      </c>
      <c r="K46" s="3075" t="s">
        <v>2173</v>
      </c>
      <c r="L46" s="3075"/>
      <c r="M46" s="3076"/>
      <c r="N46" s="3076"/>
      <c r="O46" s="3076"/>
    </row>
    <row r="47" spans="1:15" ht="12" hidden="1" customHeight="1">
      <c r="A47" s="166" t="s">
        <v>2174</v>
      </c>
      <c r="B47" s="167"/>
      <c r="C47" s="168"/>
      <c r="D47" s="169" t="s">
        <v>2175</v>
      </c>
      <c r="E47" s="24" t="s">
        <v>2176</v>
      </c>
      <c r="F47" s="170" t="s">
        <v>2177</v>
      </c>
      <c r="G47" s="171" t="s">
        <v>2178</v>
      </c>
      <c r="H47" s="2470"/>
      <c r="I47" s="165"/>
      <c r="J47" s="1805">
        <v>2</v>
      </c>
      <c r="K47" s="3075" t="s">
        <v>2179</v>
      </c>
      <c r="L47" s="3075"/>
      <c r="M47" s="3077">
        <f>'数据-取费表'!B2</f>
        <v>43110</v>
      </c>
      <c r="N47" s="3077"/>
      <c r="O47" s="3077"/>
    </row>
    <row r="48" spans="1:15" ht="25.5" hidden="1">
      <c r="A48" s="3143" t="s">
        <v>2180</v>
      </c>
      <c r="B48" s="3144"/>
      <c r="C48" s="3144"/>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075" t="s">
        <v>2183</v>
      </c>
      <c r="L48" s="3075"/>
      <c r="M48" s="3078">
        <f ca="1">H101</f>
        <v>8503</v>
      </c>
      <c r="N48" s="3078"/>
      <c r="O48" s="3078"/>
    </row>
    <row r="49" spans="1:35" ht="25.5" hidden="1" customHeight="1">
      <c r="A49" s="173" t="s">
        <v>2184</v>
      </c>
      <c r="B49" s="3123" t="s">
        <v>2185</v>
      </c>
      <c r="C49" s="3123"/>
      <c r="D49" s="174">
        <v>0</v>
      </c>
      <c r="E49" s="23" t="s">
        <v>2186</v>
      </c>
      <c r="F49" s="28" t="s">
        <v>34</v>
      </c>
      <c r="G49" s="3104"/>
      <c r="H49" s="135"/>
      <c r="I49" s="2473"/>
      <c r="J49" s="1805">
        <v>4</v>
      </c>
      <c r="K49" s="3075" t="str">
        <f>IF(项目基本情况!E8="房地产抵押价值","房地产抵押价值","抵押担保权已注销时的房地产抵押价值")</f>
        <v>抵押担保权已注销时的房地产抵押价值</v>
      </c>
      <c r="L49" s="3075"/>
      <c r="M49" s="3078">
        <f ca="1">IF(项目基本情况!E8="房地产抵押价值",H107,H109)</f>
        <v>8503</v>
      </c>
      <c r="N49" s="3078"/>
      <c r="O49" s="3078"/>
    </row>
    <row r="50" spans="1:35" ht="25.5" hidden="1" customHeight="1">
      <c r="A50" s="175"/>
      <c r="B50" s="3123" t="s">
        <v>2187</v>
      </c>
      <c r="C50" s="3123"/>
      <c r="D50" s="176"/>
      <c r="E50" s="31"/>
      <c r="F50" s="177"/>
      <c r="G50" s="3105"/>
      <c r="H50" s="135"/>
      <c r="I50" s="2473"/>
      <c r="J50" s="3075" t="s">
        <v>2188</v>
      </c>
      <c r="K50" s="3075"/>
      <c r="L50" s="3075"/>
      <c r="M50" s="3075"/>
      <c r="N50" s="3075"/>
      <c r="O50" s="3075"/>
    </row>
    <row r="51" spans="1:35" ht="12" hidden="1" customHeight="1">
      <c r="A51" s="178"/>
      <c r="B51" s="3123" t="s">
        <v>2189</v>
      </c>
      <c r="C51" s="3123"/>
      <c r="D51" s="179"/>
      <c r="E51" s="30"/>
      <c r="F51" s="177"/>
      <c r="G51" s="3106"/>
      <c r="H51" s="135"/>
      <c r="I51" s="2473"/>
      <c r="J51" s="2474" t="s">
        <v>2190</v>
      </c>
      <c r="K51" s="3075" t="s">
        <v>2191</v>
      </c>
      <c r="L51" s="3075"/>
      <c r="M51" s="2474" t="s">
        <v>2192</v>
      </c>
      <c r="N51" s="2474" t="s">
        <v>2193</v>
      </c>
      <c r="O51" s="2474" t="s">
        <v>2194</v>
      </c>
    </row>
    <row r="52" spans="1:35" ht="24" hidden="1" customHeight="1">
      <c r="A52" s="180" t="s">
        <v>2195</v>
      </c>
      <c r="B52" s="3123" t="s">
        <v>2196</v>
      </c>
      <c r="C52" s="3123"/>
      <c r="D52" s="179">
        <f ca="1">ROUND(D45*'数据-取费表'!B41/(1+'数据-取费表'!C42),0)</f>
        <v>445</v>
      </c>
      <c r="E52" s="11" t="s">
        <v>2197</v>
      </c>
      <c r="F52" s="181">
        <f>'数据-取费表'!B41</f>
        <v>5.5000000000000007E-2</v>
      </c>
      <c r="G52" s="2475"/>
      <c r="H52" s="135"/>
      <c r="I52" s="2473"/>
      <c r="J52" s="1805">
        <v>1</v>
      </c>
      <c r="K52" s="3098" t="s">
        <v>2198</v>
      </c>
      <c r="L52" s="3098"/>
      <c r="M52" s="1747">
        <f>D48</f>
        <v>0</v>
      </c>
      <c r="N52" s="1805" t="str">
        <f>E48</f>
        <v>销售额×税（费）率</v>
      </c>
      <c r="O52" s="1748" t="str">
        <f>F48</f>
        <v>免征</v>
      </c>
    </row>
    <row r="53" spans="1:35" ht="12" hidden="1" customHeight="1">
      <c r="A53" s="180" t="s">
        <v>2199</v>
      </c>
      <c r="B53" s="3124" t="s">
        <v>2200</v>
      </c>
      <c r="C53" s="3125"/>
      <c r="D53" s="179">
        <f ca="1">ROUND(D45*'数据-取费表'!B41/(1+'数据-取费表'!C42),0)</f>
        <v>445</v>
      </c>
      <c r="E53" s="11" t="s">
        <v>2197</v>
      </c>
      <c r="F53" s="181">
        <f>'数据-取费表'!B41</f>
        <v>5.5000000000000007E-2</v>
      </c>
      <c r="G53" s="2475"/>
      <c r="H53" s="135"/>
      <c r="I53" s="2473"/>
      <c r="J53" s="1805">
        <v>2</v>
      </c>
      <c r="K53" s="3098" t="s">
        <v>2201</v>
      </c>
      <c r="L53" s="3098"/>
      <c r="M53" s="1747">
        <f t="shared" ref="M53:O54" ca="1" si="0">D55</f>
        <v>4</v>
      </c>
      <c r="N53" s="1805" t="str">
        <f t="shared" si="0"/>
        <v>销售额×税（费）率</v>
      </c>
      <c r="O53" s="1748">
        <f t="shared" si="0"/>
        <v>5.0000000000000001E-4</v>
      </c>
    </row>
    <row r="54" spans="1:35" ht="12" hidden="1" customHeight="1">
      <c r="A54" s="180" t="s">
        <v>2202</v>
      </c>
      <c r="B54" s="3124" t="s">
        <v>2203</v>
      </c>
      <c r="C54" s="3125"/>
      <c r="D54" s="179">
        <f ca="1">C68</f>
        <v>445</v>
      </c>
      <c r="E54" s="30" t="s">
        <v>2204</v>
      </c>
      <c r="F54" s="181">
        <f>'数据-取费表'!B41</f>
        <v>5.5000000000000007E-2</v>
      </c>
      <c r="G54" s="2475"/>
      <c r="H54" s="2476"/>
      <c r="I54" s="2473"/>
      <c r="J54" s="1805">
        <v>3</v>
      </c>
      <c r="K54" s="3098" t="s">
        <v>2205</v>
      </c>
      <c r="L54" s="3098"/>
      <c r="M54" s="1747">
        <f t="shared" ca="1" si="0"/>
        <v>4821</v>
      </c>
      <c r="N54" s="1805" t="str">
        <f t="shared" si="0"/>
        <v>增值额×税（费）率</v>
      </c>
      <c r="O54" s="1749" t="str">
        <f t="shared" si="0"/>
        <v>——</v>
      </c>
    </row>
    <row r="55" spans="1:35" ht="24" hidden="1" customHeight="1">
      <c r="A55" s="3162" t="s">
        <v>2206</v>
      </c>
      <c r="B55" s="3144"/>
      <c r="C55" s="3144"/>
      <c r="D55" s="182">
        <f ca="1">IF(H55="个人住宅",0,ROUND(D45*I55,0))</f>
        <v>4</v>
      </c>
      <c r="E55" s="11" t="s">
        <v>2207</v>
      </c>
      <c r="F55" s="181">
        <f>IF(H55="正常",I55,"免征")</f>
        <v>5.0000000000000001E-4</v>
      </c>
      <c r="G55" s="2475"/>
      <c r="H55" s="2472" t="s">
        <v>2208</v>
      </c>
      <c r="I55" s="183">
        <f>'数据-取费表'!B49</f>
        <v>5.0000000000000001E-4</v>
      </c>
      <c r="J55" s="1805" t="str">
        <f>IF(H59="非个人房产","",4)</f>
        <v/>
      </c>
      <c r="K55" s="3098" t="str">
        <f>IF(H59="非个人房产","——","个人所得税")</f>
        <v>——</v>
      </c>
      <c r="L55" s="3098"/>
      <c r="M55" s="1750" t="str">
        <f>D59</f>
        <v>——</v>
      </c>
      <c r="N55" s="1803" t="str">
        <f>E59</f>
        <v>——</v>
      </c>
      <c r="O55" s="1751" t="str">
        <f>F59</f>
        <v>——</v>
      </c>
    </row>
    <row r="56" spans="1:35" ht="24.75" hidden="1">
      <c r="A56" s="3162" t="s">
        <v>2209</v>
      </c>
      <c r="B56" s="3144"/>
      <c r="C56" s="3144"/>
      <c r="D56" s="182">
        <f ca="1">IF(H56="个人住宅",D57,D58)</f>
        <v>4821</v>
      </c>
      <c r="E56" s="11" t="s">
        <v>2210</v>
      </c>
      <c r="F56" s="181" t="str">
        <f>IF(H56="正常",F58,"免征")</f>
        <v>——</v>
      </c>
      <c r="G56" s="2477" t="s">
        <v>2211</v>
      </c>
      <c r="H56" s="2478" t="s">
        <v>2208</v>
      </c>
      <c r="I56" s="2479"/>
      <c r="J56" s="1805" t="str">
        <f>IF(项目基本情况!K6="上海银行",IF(J55="",4,J55+1),"")</f>
        <v/>
      </c>
      <c r="K56" s="3081" t="str">
        <f>IF(项目基本情况!K6="上海银行","其他处置费用","")</f>
        <v/>
      </c>
      <c r="L56" s="3082"/>
      <c r="M56" s="1747" t="str">
        <f>IF(项目基本情况!K6="上海银行",M69,"")</f>
        <v/>
      </c>
      <c r="N56" s="3084" t="str">
        <f>IF(项目基本情况!K6="上海银行","包含处置中涉及的律师、诉讼、拍卖、评估等费用","")</f>
        <v/>
      </c>
      <c r="O56" s="3085"/>
    </row>
    <row r="57" spans="1:35" ht="12.75" hidden="1">
      <c r="A57" s="180" t="s">
        <v>2184</v>
      </c>
      <c r="B57" s="3129" t="s">
        <v>2212</v>
      </c>
      <c r="C57" s="3130"/>
      <c r="D57" s="184">
        <v>0</v>
      </c>
      <c r="E57" s="23" t="s">
        <v>2186</v>
      </c>
      <c r="F57" s="152"/>
      <c r="G57" s="2475"/>
      <c r="H57" s="2479"/>
      <c r="I57" s="2479"/>
      <c r="J57" s="3098">
        <f>IF(AND(J55="",J56=""),4,IF(项目基本情况!K6="上海银行",结果表!J56+1,结果表!J55+1))</f>
        <v>4</v>
      </c>
      <c r="K57" s="3098" t="s">
        <v>2213</v>
      </c>
      <c r="L57" s="2480" t="s">
        <v>2214</v>
      </c>
      <c r="M57" s="1752"/>
      <c r="N57" s="1753">
        <f ca="1">SUMIF(M52:M56,"&lt;9e307")</f>
        <v>4825</v>
      </c>
      <c r="O57" s="2481"/>
      <c r="P57" s="1746">
        <f ca="1">N57/M49</f>
        <v>0.56744678348818067</v>
      </c>
    </row>
    <row r="58" spans="1:35" ht="24.75" hidden="1">
      <c r="A58" s="180" t="s">
        <v>2195</v>
      </c>
      <c r="B58" s="3129" t="s">
        <v>2215</v>
      </c>
      <c r="C58" s="3142"/>
      <c r="D58" s="182">
        <f ca="1">IF(H58="转让取得",C81,C97)</f>
        <v>4821</v>
      </c>
      <c r="E58" s="11" t="s">
        <v>2210</v>
      </c>
      <c r="F58" s="24" t="s">
        <v>34</v>
      </c>
      <c r="G58" s="2475"/>
      <c r="H58" s="2478" t="s">
        <v>2216</v>
      </c>
      <c r="I58" s="2479"/>
      <c r="J58" s="3098"/>
      <c r="K58" s="3098"/>
      <c r="L58" s="2480" t="s">
        <v>2217</v>
      </c>
      <c r="M58" s="1754"/>
      <c r="N58" s="2482" t="str">
        <f ca="1">NUMBERSTRING(INT(N57*10000),2)&amp;"元整"</f>
        <v>肆仟捌佰贰拾伍万元整</v>
      </c>
      <c r="O58" s="2483"/>
    </row>
    <row r="59" spans="1:35" ht="24.75" hidden="1" thickBot="1">
      <c r="A59" s="3102" t="s">
        <v>2218</v>
      </c>
      <c r="B59" s="3103"/>
      <c r="C59" s="3103"/>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00">
        <f>J57+1</f>
        <v>5</v>
      </c>
      <c r="K59" s="3098" t="s">
        <v>2220</v>
      </c>
      <c r="L59" s="1805" t="s">
        <v>2214</v>
      </c>
      <c r="M59" s="1755"/>
      <c r="N59" s="1756">
        <f ca="1">M49-N57</f>
        <v>3678</v>
      </c>
      <c r="O59" s="2485"/>
    </row>
    <row r="60" spans="1:35" ht="12" hidden="1" customHeight="1">
      <c r="A60" s="2486"/>
      <c r="B60" s="2408"/>
      <c r="C60" s="2408"/>
      <c r="D60" s="2408"/>
      <c r="E60" s="2157"/>
      <c r="F60" s="2479"/>
      <c r="G60" s="2479"/>
      <c r="H60" s="2487"/>
      <c r="I60" s="135"/>
      <c r="J60" s="3101"/>
      <c r="K60" s="3098"/>
      <c r="L60" s="2480" t="s">
        <v>2217</v>
      </c>
      <c r="M60" s="1754"/>
      <c r="N60" s="2482" t="str">
        <f ca="1">NUMBERSTRING(INT(N59*10000),2)&amp;"元整"</f>
        <v>叁仟陆佰柒拾捌万元整</v>
      </c>
      <c r="O60" s="2483"/>
    </row>
    <row r="61" spans="1:35" ht="13.5" hidden="1" thickBot="1">
      <c r="A61" s="3161" t="s">
        <v>2221</v>
      </c>
      <c r="B61" s="3161"/>
      <c r="C61" s="3161"/>
      <c r="D61" s="3161"/>
      <c r="E61" s="3161"/>
      <c r="F61" s="2479"/>
      <c r="G61" s="2479"/>
      <c r="H61" s="2487"/>
      <c r="I61" s="135"/>
      <c r="J61" s="1805">
        <f>J59+1</f>
        <v>6</v>
      </c>
      <c r="K61" s="3098" t="s">
        <v>2222</v>
      </c>
      <c r="L61" s="3098"/>
      <c r="M61" s="1757"/>
      <c r="N61" s="1758">
        <f ca="1">ROUND(N59*10000/'数据-汇总表'!E3,0)</f>
        <v>4119</v>
      </c>
      <c r="O61" s="2488"/>
    </row>
    <row r="62" spans="1:35" ht="12.75" hidden="1">
      <c r="A62" s="3118" t="s">
        <v>2223</v>
      </c>
      <c r="B62" s="3119"/>
      <c r="C62" s="1797"/>
      <c r="D62" s="1797" t="s">
        <v>2224</v>
      </c>
      <c r="E62" s="189" t="s">
        <v>2225</v>
      </c>
      <c r="F62" s="2479"/>
      <c r="G62" s="2479"/>
      <c r="H62" s="2487"/>
      <c r="I62" s="135"/>
    </row>
    <row r="63" spans="1:35" ht="12.75" hidden="1">
      <c r="A63" s="200" t="s">
        <v>775</v>
      </c>
      <c r="B63" s="190" t="s">
        <v>2226</v>
      </c>
      <c r="C63" s="191">
        <f ca="1">ROUND((C64+C65)/(1+'数据-取费表'!C42),0)</f>
        <v>8098</v>
      </c>
      <c r="D63" s="192"/>
      <c r="E63" s="193"/>
      <c r="F63" s="2479"/>
      <c r="G63" s="2479"/>
      <c r="H63" s="2487"/>
      <c r="I63" s="135"/>
      <c r="J63" s="3083" t="s">
        <v>2227</v>
      </c>
      <c r="K63" s="2489" t="s">
        <v>2228</v>
      </c>
      <c r="L63" s="1745">
        <f ca="1">IF(M49&gt;10000,M49*0.5%,IF(AND(M49&gt;1000,M49&lt;=10000),M49*1%,IF(AND(M49&gt;100,M49&lt;=1000),M49*3%,IF(AND(M49&gt;10,M49&lt;=100),M49*5%,M49*8%))))</f>
        <v>85.03</v>
      </c>
      <c r="M63" s="24">
        <f ca="1">ROUND(L63,1)</f>
        <v>85</v>
      </c>
      <c r="Z63" s="2413"/>
      <c r="AI63" s="2414"/>
    </row>
    <row r="64" spans="1:35" ht="14.25" hidden="1" customHeight="1">
      <c r="A64" s="194" t="s">
        <v>770</v>
      </c>
      <c r="B64" s="195" t="s">
        <v>2229</v>
      </c>
      <c r="C64" s="196">
        <f ca="1">D45</f>
        <v>8503</v>
      </c>
      <c r="D64" s="197" t="s">
        <v>32</v>
      </c>
      <c r="E64" s="198"/>
      <c r="F64" s="2479"/>
      <c r="G64" s="2479"/>
      <c r="H64" s="2487"/>
      <c r="I64" s="135"/>
      <c r="J64" s="3083"/>
      <c r="K64" s="2489" t="s">
        <v>2230</v>
      </c>
      <c r="L64" s="1745">
        <f ca="1">IF(M49&gt;2000,M49*0.5%,IF(AND(M49&gt;1000,M49&lt;=2000),M49*0.6%,IF(AND(M49&gt;500,M49&lt;=1000),M49*0.7%,IF(AND(M49&gt;200,M49&lt;=500),M49*0.8%,IF(AND(M49&gt;100,M49&lt;=200),M49*0.9%,IF(AND(M49&gt;50,M49&lt;=100),M49*1%,IF(AND(M49&gt;20,M49&lt;=50),M49*1.5%,IF(AND(M49&gt;10,M49&lt;=20),M49*2%,IF(AND(M49&gt;1,M49&lt;=10),M49*2.5%)))))))))</f>
        <v>42.515000000000001</v>
      </c>
      <c r="M64" s="24">
        <f t="shared" ref="M64:M65" ca="1" si="1">ROUND(L64,1)</f>
        <v>42.5</v>
      </c>
      <c r="N64" s="135" t="s">
        <v>2231</v>
      </c>
      <c r="Z64" s="2413"/>
      <c r="AI64" s="2414"/>
    </row>
    <row r="65" spans="1:35" ht="14.25" hidden="1" customHeight="1">
      <c r="A65" s="194" t="s">
        <v>771</v>
      </c>
      <c r="B65" s="195" t="s">
        <v>2232</v>
      </c>
      <c r="C65" s="199"/>
      <c r="D65" s="197"/>
      <c r="E65" s="198"/>
      <c r="F65" s="2479"/>
      <c r="G65" s="2479"/>
      <c r="H65" s="2487"/>
      <c r="I65" s="135"/>
      <c r="J65" s="3083"/>
      <c r="K65" s="2489" t="s">
        <v>2233</v>
      </c>
      <c r="L65" s="1745">
        <f ca="1">IF(M49&gt;1000,M49*0.1%,IF(AND(M49&gt;500,M49&lt;=1000),M49*0.5%,IF(AND(M49&gt;50,M49&lt;=500),M49*1%,IF(AND(M49&gt;1,M49&lt;=50),M49*1.5%))))</f>
        <v>8.5030000000000001</v>
      </c>
      <c r="M65" s="24">
        <f t="shared" ca="1" si="1"/>
        <v>8.5</v>
      </c>
      <c r="N65" s="135" t="s">
        <v>2231</v>
      </c>
      <c r="Z65" s="2413"/>
      <c r="AI65" s="2414"/>
    </row>
    <row r="66" spans="1:35" ht="14.25" hidden="1" customHeight="1">
      <c r="A66" s="200" t="s">
        <v>772</v>
      </c>
      <c r="B66" s="201" t="s">
        <v>2234</v>
      </c>
      <c r="C66" s="202"/>
      <c r="D66" s="203" t="s">
        <v>32</v>
      </c>
      <c r="E66" s="1769" t="s">
        <v>1372</v>
      </c>
      <c r="F66" s="2479"/>
      <c r="G66" s="2479"/>
      <c r="H66" s="2487"/>
      <c r="I66" s="135"/>
      <c r="J66" s="3083"/>
      <c r="K66" s="2489" t="s">
        <v>2235</v>
      </c>
      <c r="L66" s="1745">
        <f ca="1">M49*0.5%</f>
        <v>42.515000000000001</v>
      </c>
      <c r="M66" s="24">
        <f ca="1">IF(L66&gt;0.5,0.5,ROUND(L66,0))</f>
        <v>0.5</v>
      </c>
      <c r="N66" s="135" t="s">
        <v>2236</v>
      </c>
      <c r="Z66" s="2413"/>
      <c r="AI66" s="2414"/>
    </row>
    <row r="67" spans="1:35" ht="14.25" hidden="1" customHeight="1">
      <c r="A67" s="200" t="s">
        <v>773</v>
      </c>
      <c r="B67" s="201" t="s">
        <v>2237</v>
      </c>
      <c r="C67" s="204">
        <f ca="1">C63-C66</f>
        <v>8098</v>
      </c>
      <c r="D67" s="197" t="s">
        <v>32</v>
      </c>
      <c r="E67" s="198"/>
      <c r="F67" s="2479"/>
      <c r="G67" s="2479"/>
      <c r="H67" s="2487"/>
      <c r="I67" s="135"/>
      <c r="J67" s="3083"/>
      <c r="K67" s="2489" t="s">
        <v>2238</v>
      </c>
      <c r="L67" s="1745">
        <f ca="1">IF(M49&gt;=10000,(8.25+(M49-10000)*0.01%),IF(AND(M49&gt;=8000,M49&lt;10000),(7.85+(M49-8000)*0.02%),IF(AND(M49&gt;=5000,M49&lt;8000),(6.65+(M49-5000)*0.04%),IF(AND(M49&gt;=2000,M49&lt;5000),(4.25+(PM49-2000)*0.08%),IF(AND(M49&gt;=1000,M49&lt;2000),(2.75+(M49-1000)*0.15%),IF(AND(M49&gt;=100,M49&lt;1000),(0.5+(M49-100)*0.25%),IF(AND(M49&gt;0,M49&lt;100),M49*0.5%)))))))</f>
        <v>7.9505999999999997</v>
      </c>
      <c r="M67" s="24">
        <f ca="1">ROUND(L67*0.9,1)</f>
        <v>7.2</v>
      </c>
      <c r="Z67" s="2413"/>
      <c r="AI67" s="2414"/>
    </row>
    <row r="68" spans="1:35" ht="14.25" hidden="1" customHeight="1" thickBot="1">
      <c r="A68" s="205" t="s">
        <v>774</v>
      </c>
      <c r="B68" s="206" t="s">
        <v>2239</v>
      </c>
      <c r="C68" s="207">
        <f ca="1">IF(C67&lt;=0,0,ROUND(C67*D68,0))</f>
        <v>445</v>
      </c>
      <c r="D68" s="208">
        <f>'数据-取费表'!B41</f>
        <v>5.5000000000000007E-2</v>
      </c>
      <c r="E68" s="209"/>
      <c r="F68" s="2479"/>
      <c r="G68" s="2479"/>
      <c r="H68" s="2487"/>
      <c r="I68" s="135"/>
      <c r="J68" s="3083"/>
      <c r="K68" s="2489" t="s">
        <v>2240</v>
      </c>
      <c r="L68" s="1745">
        <f ca="1">IF(M49&gt;10000,M49*0.5%,IF(AND(M49&gt;5000,M49&lt;=10000),M49*1%,IF(AND(M49&gt;1000,M49&lt;=5000),M49*2%,IF(AND(M49&gt;200,M49&lt;=1000),M49*3%,M49*5%))))</f>
        <v>85.03</v>
      </c>
      <c r="M68" s="24">
        <f ca="1">ROUND(L68,1)</f>
        <v>85</v>
      </c>
      <c r="Z68" s="2413"/>
      <c r="AI68" s="2414"/>
    </row>
    <row r="69" spans="1:35" s="2436" customFormat="1" ht="16.5" hidden="1" customHeight="1">
      <c r="A69" s="2490"/>
      <c r="B69" s="2491"/>
      <c r="C69" s="2492"/>
      <c r="D69" s="2493"/>
      <c r="E69" s="2494"/>
      <c r="F69" s="2157"/>
      <c r="G69" s="2157"/>
      <c r="H69" s="2156"/>
      <c r="I69" s="2408"/>
      <c r="J69" s="3083"/>
      <c r="K69" s="2489" t="s">
        <v>2241</v>
      </c>
      <c r="L69" s="2495"/>
      <c r="M69" s="24">
        <f ca="1">ROUND(SUM(M63:M68),0)</f>
        <v>229</v>
      </c>
      <c r="N69" s="1746">
        <f ca="1">M69/M49</f>
        <v>2.6931671174879455E-2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7" t="s">
        <v>2242</v>
      </c>
      <c r="B70" s="3128"/>
      <c r="C70" s="3128"/>
      <c r="D70" s="3128"/>
      <c r="E70" s="3128"/>
      <c r="F70" s="3128"/>
      <c r="G70" s="3128"/>
      <c r="H70" s="312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18" t="s">
        <v>2223</v>
      </c>
      <c r="B71" s="3119"/>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8098</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40</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24" t="s">
        <v>2251</v>
      </c>
      <c r="F76" s="3123"/>
      <c r="G76" s="3123"/>
      <c r="H76" s="312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40</v>
      </c>
      <c r="D78" s="223">
        <f>'数据-取费表'!B43</f>
        <v>5.000000000000001E-3</v>
      </c>
      <c r="E78" s="3115" t="s">
        <v>2256</v>
      </c>
      <c r="F78" s="3116"/>
      <c r="G78" s="3116"/>
      <c r="H78" s="311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8058</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201.45</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4821</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7" t="s">
        <v>2260</v>
      </c>
      <c r="B83" s="3128"/>
      <c r="C83" s="3128"/>
      <c r="D83" s="3128"/>
      <c r="E83" s="3128"/>
      <c r="F83" s="3128"/>
      <c r="G83" s="3128"/>
      <c r="H83" s="312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18" t="s">
        <v>2223</v>
      </c>
      <c r="B84" s="3119"/>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8098</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40</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15" t="s">
        <v>2269</v>
      </c>
      <c r="F91" s="3116"/>
      <c r="G91" s="3116"/>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15" t="s">
        <v>2273</v>
      </c>
      <c r="F92" s="3116"/>
      <c r="G92" s="3116"/>
      <c r="H92" s="311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40</v>
      </c>
      <c r="D93" s="223">
        <f>'数据-取费表'!B43</f>
        <v>5.000000000000001E-3</v>
      </c>
      <c r="E93" s="3115" t="s">
        <v>2256</v>
      </c>
      <c r="F93" s="3116"/>
      <c r="G93" s="3116"/>
      <c r="H93" s="311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63" t="s">
        <v>2277</v>
      </c>
      <c r="F94" s="3164"/>
      <c r="G94" s="3164"/>
      <c r="H94" s="316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8058</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201.45</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4821</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67" t="s">
        <v>2279</v>
      </c>
      <c r="B100" s="3068"/>
      <c r="C100" s="3068"/>
      <c r="D100" s="3099"/>
      <c r="E100" s="3068" t="s">
        <v>2280</v>
      </c>
      <c r="F100" s="3068"/>
      <c r="G100" s="3068"/>
      <c r="H100" s="3099"/>
      <c r="I100" s="135"/>
    </row>
    <row r="101" spans="1:35" ht="18.75" customHeight="1">
      <c r="A101" s="3107" t="s">
        <v>2281</v>
      </c>
      <c r="B101" s="3108"/>
      <c r="C101" s="733" t="str">
        <f>C4</f>
        <v>土地比较法-住宅、综合</v>
      </c>
      <c r="D101" s="734" t="str">
        <f>D4</f>
        <v>假设开发法</v>
      </c>
      <c r="E101" s="3079" t="s">
        <v>2282</v>
      </c>
      <c r="F101" s="3080"/>
      <c r="G101" s="2510" t="s">
        <v>2283</v>
      </c>
      <c r="H101" s="1041">
        <f ca="1">H118</f>
        <v>8503</v>
      </c>
      <c r="I101" s="135"/>
    </row>
    <row r="102" spans="1:35" ht="18.75" customHeight="1">
      <c r="A102" s="3109" t="s">
        <v>2284</v>
      </c>
      <c r="B102" s="2510" t="s">
        <v>2283</v>
      </c>
      <c r="C102" s="733">
        <f ca="1">C19</f>
        <v>7994</v>
      </c>
      <c r="D102" s="734">
        <f ca="1">D19</f>
        <v>9691</v>
      </c>
      <c r="E102" s="3079"/>
      <c r="F102" s="3080"/>
      <c r="G102" s="2510" t="s">
        <v>2285</v>
      </c>
      <c r="H102" s="368">
        <f ca="1">I118</f>
        <v>9522</v>
      </c>
      <c r="I102" s="135"/>
    </row>
    <row r="103" spans="1:35" ht="42.75" customHeight="1">
      <c r="A103" s="3109"/>
      <c r="B103" s="2510" t="s">
        <v>2285</v>
      </c>
      <c r="C103" s="735">
        <f ca="1">C20</f>
        <v>8952</v>
      </c>
      <c r="D103" s="736">
        <f ca="1">D20</f>
        <v>10853</v>
      </c>
      <c r="E103" s="3073" t="s">
        <v>2286</v>
      </c>
      <c r="F103" s="3074"/>
      <c r="G103" s="2511" t="s">
        <v>2287</v>
      </c>
      <c r="H103" s="1041">
        <f>IF(D36="正常操作",H104+H105+H106,H105+H106)</f>
        <v>0</v>
      </c>
      <c r="I103" s="135"/>
    </row>
    <row r="104" spans="1:35" ht="18.75" customHeight="1">
      <c r="A104" s="3109" t="s">
        <v>2288</v>
      </c>
      <c r="B104" s="2512" t="s">
        <v>2283</v>
      </c>
      <c r="C104" s="737">
        <f ca="1">H118</f>
        <v>8503</v>
      </c>
      <c r="D104" s="738"/>
      <c r="E104" s="2256" t="s">
        <v>2289</v>
      </c>
      <c r="F104" s="2248"/>
      <c r="G104" s="2511" t="s">
        <v>2287</v>
      </c>
      <c r="H104" s="1042">
        <f>IF(D36="同一抵押权人同一抵押物续贷",C36&amp;"（未扣减，详见特别提示）",C36)</f>
        <v>0</v>
      </c>
      <c r="I104" s="135"/>
    </row>
    <row r="105" spans="1:35" ht="18.75" customHeight="1" thickBot="1">
      <c r="A105" s="3121"/>
      <c r="B105" s="2513" t="s">
        <v>2285</v>
      </c>
      <c r="C105" s="739">
        <f ca="1">I118</f>
        <v>9522</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0" t="str">
        <f>IF(项目基本情况!E8="已注销","——","3.房地产抵押价值")</f>
        <v>——</v>
      </c>
      <c r="F107" s="3080"/>
      <c r="G107" s="2510" t="s">
        <v>2283</v>
      </c>
      <c r="H107" s="1041" t="str">
        <f>IF(E107="——","——",H101-H103)</f>
        <v>——</v>
      </c>
      <c r="I107" s="135"/>
    </row>
    <row r="108" spans="1:35" ht="18.75" customHeight="1">
      <c r="A108" s="135"/>
      <c r="B108" s="135"/>
      <c r="C108" s="135"/>
      <c r="D108" s="135"/>
      <c r="E108" s="3110"/>
      <c r="F108" s="3080"/>
      <c r="G108" s="2510" t="s">
        <v>2285</v>
      </c>
      <c r="H108" s="368" t="e">
        <f>ROUND(H107*10000/'数据-汇总表'!E3,0)</f>
        <v>#VALUE!</v>
      </c>
      <c r="I108" s="135"/>
    </row>
    <row r="109" spans="1:35" ht="18.75" customHeight="1">
      <c r="A109" s="135"/>
      <c r="B109" s="135"/>
      <c r="C109" s="135"/>
      <c r="D109" s="135"/>
      <c r="E109" s="3110" t="str">
        <f>IF(项目基本情况!E8="已注销及未注销","4.抵押担保权已注销时的房地产抵押价值",IF(项目基本情况!E8="已注销","3.抵押担保权已注销时的房地产抵押价值","——"))</f>
        <v>3.抵押担保权已注销时的房地产抵押价值</v>
      </c>
      <c r="F109" s="3080"/>
      <c r="G109" s="2510" t="s">
        <v>2283</v>
      </c>
      <c r="H109" s="345">
        <f ca="1">IF(E109="——","——",H101-H105-H106)</f>
        <v>8503</v>
      </c>
      <c r="I109" s="135"/>
    </row>
    <row r="110" spans="1:35" ht="18.75" customHeight="1">
      <c r="A110" s="135"/>
      <c r="B110" s="135"/>
      <c r="C110" s="135"/>
      <c r="D110" s="135"/>
      <c r="E110" s="3110"/>
      <c r="F110" s="3080"/>
      <c r="G110" s="2510" t="s">
        <v>2285</v>
      </c>
      <c r="H110" s="368">
        <f ca="1">IF(H109="——","——",ROUND(H109*10000/'数据-汇总表'!E3,0))</f>
        <v>9522</v>
      </c>
      <c r="I110" s="135"/>
    </row>
    <row r="111" spans="1:35" ht="18.75" customHeight="1">
      <c r="A111" s="135"/>
      <c r="B111" s="135"/>
      <c r="C111" s="135"/>
      <c r="D111" s="135"/>
      <c r="E111" s="3111" t="str">
        <f>IF(项目基本情况!E9="抵押净值",IF(OR(项目基本情况!E8="已注销",项目基本情况!E8="房地产抵押价值"),"4.抵押净值","5.抵押净值"),"——")</f>
        <v>——</v>
      </c>
      <c r="F111" s="3112"/>
      <c r="G111" s="2510" t="s">
        <v>2283</v>
      </c>
      <c r="H111" s="1041" t="str">
        <f>IF(E111="——","——",N59)</f>
        <v>——</v>
      </c>
      <c r="I111" s="135"/>
    </row>
    <row r="112" spans="1:35" ht="18.75" customHeight="1" thickBot="1">
      <c r="A112" s="135"/>
      <c r="B112" s="135"/>
      <c r="C112" s="135"/>
      <c r="D112" s="135"/>
      <c r="E112" s="3113"/>
      <c r="F112" s="3114"/>
      <c r="G112" s="2515" t="s">
        <v>2285</v>
      </c>
      <c r="H112" s="787" t="str">
        <f>IF(E111="——","——",N61)</f>
        <v>——</v>
      </c>
      <c r="I112" s="135"/>
    </row>
    <row r="113" spans="1:11" ht="18.75" customHeight="1">
      <c r="A113" s="135"/>
      <c r="B113" s="135"/>
      <c r="C113" s="135"/>
      <c r="D113" s="135"/>
      <c r="E113" s="3122" t="s">
        <v>2291</v>
      </c>
      <c r="F113" s="3122"/>
      <c r="G113" s="3122"/>
      <c r="H113" s="3122"/>
      <c r="I113" s="135"/>
    </row>
    <row r="114" spans="1:11" ht="3.75" customHeight="1">
      <c r="A114" s="2408"/>
      <c r="B114" s="2408"/>
      <c r="C114" s="2408"/>
      <c r="D114" s="2408"/>
      <c r="E114" s="2486"/>
      <c r="F114" s="2486"/>
      <c r="G114" s="2486"/>
      <c r="H114" s="2486"/>
      <c r="I114" s="2408"/>
    </row>
    <row r="115" spans="1:11" ht="18.75" customHeight="1">
      <c r="A115" s="3135" t="s">
        <v>2293</v>
      </c>
      <c r="B115" s="3136"/>
      <c r="C115" s="3136"/>
      <c r="D115" s="3136"/>
      <c r="E115" s="3136"/>
      <c r="F115" s="3136"/>
      <c r="G115" s="3136"/>
      <c r="H115" s="3136"/>
      <c r="I115" s="3137"/>
    </row>
    <row r="116" spans="1:11" ht="27" customHeight="1">
      <c r="A116" s="3046" t="s">
        <v>2294</v>
      </c>
      <c r="B116" s="3089" t="s">
        <v>2295</v>
      </c>
      <c r="C116" s="3089" t="s">
        <v>2296</v>
      </c>
      <c r="D116" s="3095" t="s">
        <v>2297</v>
      </c>
      <c r="E116" s="3096"/>
      <c r="F116" s="3131" t="s">
        <v>2298</v>
      </c>
      <c r="G116" s="3131"/>
      <c r="H116" s="3046" t="s">
        <v>2299</v>
      </c>
      <c r="I116" s="3046"/>
    </row>
    <row r="117" spans="1:11" ht="18.75" customHeight="1">
      <c r="A117" s="3046"/>
      <c r="B117" s="3090"/>
      <c r="C117" s="3090"/>
      <c r="D117" s="1791" t="s">
        <v>2300</v>
      </c>
      <c r="E117" s="1791" t="s">
        <v>2301</v>
      </c>
      <c r="F117" s="1791" t="s">
        <v>2300</v>
      </c>
      <c r="G117" s="1791" t="s">
        <v>2302</v>
      </c>
      <c r="H117" s="1791" t="s">
        <v>2300</v>
      </c>
      <c r="I117" s="1791" t="s">
        <v>2302</v>
      </c>
    </row>
    <row r="118" spans="1:11" ht="24.75" customHeight="1">
      <c r="A118" s="2516" t="str">
        <f>项目基本情况!S2</f>
        <v>河北省秦皇岛市北戴河新区沿海公路东侧、扬水站北侧出让国有建设用地使用权</v>
      </c>
      <c r="B118" s="1791">
        <f>M18</f>
        <v>8929.7099999999991</v>
      </c>
      <c r="C118" s="1791">
        <f>M19</f>
        <v>42522.46</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8503</v>
      </c>
      <c r="I118" s="1791">
        <f ca="1">ROUND(IF(D32="楼面单价",C32,H118*10000/B118),0)</f>
        <v>9522</v>
      </c>
    </row>
    <row r="119" spans="1:11" ht="18.75" customHeight="1">
      <c r="A119" s="3046" t="s">
        <v>2303</v>
      </c>
      <c r="B119" s="3046"/>
      <c r="C119" s="3046"/>
      <c r="D119" s="3091" t="e">
        <f ca="1">NUMBERSTRING(INT(D118*10000),2)&amp;"元整"</f>
        <v>#REF!</v>
      </c>
      <c r="E119" s="3092"/>
      <c r="F119" s="3091" t="e">
        <f ca="1">NUMBERSTRING(INT(F118*10000),2)&amp;"元整"</f>
        <v>#REF!</v>
      </c>
      <c r="G119" s="3092"/>
      <c r="H119" s="3091" t="str">
        <f ca="1">NUMBERSTRING(INT(H118*10000),2)&amp;"元整"</f>
        <v>捌仟伍佰零叁万元整</v>
      </c>
      <c r="I119" s="3092"/>
    </row>
    <row r="120" spans="1:11" ht="18.75" customHeight="1">
      <c r="A120" s="3086" t="str">
        <f>IF(项目基本情况!B9="房地产市场价值","",MID(E103,3,LEN(E103)-2))</f>
        <v>估价师知悉的法定优先受偿款</v>
      </c>
      <c r="B120" s="3087"/>
      <c r="C120" s="3088"/>
      <c r="D120" s="3086">
        <f>H103</f>
        <v>0</v>
      </c>
      <c r="E120" s="3087"/>
      <c r="F120" s="3087"/>
      <c r="G120" s="3087"/>
      <c r="H120" s="3087"/>
      <c r="I120" s="3088"/>
      <c r="K120" s="2413" t="str">
        <f>IF(D120=0,"故，本次评估不存在"&amp;A120,"故，本次评估"&amp;A120&amp;"为人民币"&amp;D120&amp;"万元整。")</f>
        <v>故，本次评估不存在估价师知悉的法定优先受偿款</v>
      </c>
    </row>
    <row r="121" spans="1:11" ht="18.75" customHeight="1">
      <c r="A121" s="3132" t="s">
        <v>2303</v>
      </c>
      <c r="B121" s="3133"/>
      <c r="C121" s="3134"/>
      <c r="D121" s="3091" t="str">
        <f>IF(D120=0,"零元整",NUMBERSTRING(INT(D120*10000),2)&amp;"元整")</f>
        <v>零元整</v>
      </c>
      <c r="E121" s="3093"/>
      <c r="F121" s="3093"/>
      <c r="G121" s="3093"/>
      <c r="H121" s="3093"/>
      <c r="I121" s="3092"/>
    </row>
    <row r="122" spans="1:11" ht="18.75" customHeight="1">
      <c r="A122" s="3097" t="str">
        <f>IF(项目基本情况!B9="房地产市场价值","",MID(E107,3,LEN(E107)-2))</f>
        <v/>
      </c>
      <c r="B122" s="3097"/>
      <c r="C122" s="3097"/>
      <c r="D122" s="3086" t="str">
        <f>H107</f>
        <v>——</v>
      </c>
      <c r="E122" s="3087"/>
      <c r="F122" s="3087"/>
      <c r="G122" s="3087"/>
      <c r="H122" s="3087"/>
      <c r="I122" s="3088"/>
    </row>
    <row r="123" spans="1:11" ht="18.75" customHeight="1">
      <c r="A123" s="3046" t="s">
        <v>2303</v>
      </c>
      <c r="B123" s="3046"/>
      <c r="C123" s="3046"/>
      <c r="D123" s="3091" t="e">
        <f>NUMBERSTRING(INT(D122*10000),2)&amp;"元整"</f>
        <v>#VALUE!</v>
      </c>
      <c r="E123" s="3093"/>
      <c r="F123" s="3093"/>
      <c r="G123" s="3093"/>
      <c r="H123" s="3093"/>
      <c r="I123" s="3092"/>
    </row>
    <row r="124" spans="1:11" ht="18.75" customHeight="1">
      <c r="A124" s="3097" t="str">
        <f>IF(项目基本情况!B9="房地产市场价值","",MID(E109,3,LEN(E109)-2))</f>
        <v>抵押担保权已注销时的房地产抵押价值</v>
      </c>
      <c r="B124" s="3097"/>
      <c r="C124" s="3097"/>
      <c r="D124" s="3086">
        <f ca="1">H109</f>
        <v>8503</v>
      </c>
      <c r="E124" s="3087"/>
      <c r="F124" s="3087"/>
      <c r="G124" s="3087"/>
      <c r="H124" s="3087"/>
      <c r="I124" s="3088"/>
    </row>
    <row r="125" spans="1:11" ht="18.75" customHeight="1">
      <c r="A125" s="3046" t="s">
        <v>2303</v>
      </c>
      <c r="B125" s="3046"/>
      <c r="C125" s="3046"/>
      <c r="D125" s="3091" t="str">
        <f ca="1">NUMBERSTRING(INT(D124*10000),2)&amp;"元整"</f>
        <v>捌仟伍佰零叁万元整</v>
      </c>
      <c r="E125" s="3093"/>
      <c r="F125" s="3093"/>
      <c r="G125" s="3093"/>
      <c r="H125" s="3093"/>
      <c r="I125" s="3092"/>
    </row>
    <row r="126" spans="1:11" ht="18.75" customHeight="1">
      <c r="A126" s="3097" t="str">
        <f>IF(项目基本情况!B9="房地产市场价值","",MID(E111,3,LEN(E111)-2))</f>
        <v/>
      </c>
      <c r="B126" s="3097"/>
      <c r="C126" s="3097"/>
      <c r="D126" s="3086" t="str">
        <f>H111</f>
        <v>——</v>
      </c>
      <c r="E126" s="3087"/>
      <c r="F126" s="3087"/>
      <c r="G126" s="3087"/>
      <c r="H126" s="3087"/>
      <c r="I126" s="3088"/>
    </row>
    <row r="127" spans="1:11" ht="18.75" customHeight="1">
      <c r="A127" s="3046" t="s">
        <v>2303</v>
      </c>
      <c r="B127" s="3046"/>
      <c r="C127" s="3046"/>
      <c r="D127" s="3091" t="e">
        <f>NUMBERSTRING(INT(D126*10000),2)&amp;"元整"</f>
        <v>#VALUE!</v>
      </c>
      <c r="E127" s="3093"/>
      <c r="F127" s="3093"/>
      <c r="G127" s="3093"/>
      <c r="H127" s="3093"/>
      <c r="I127" s="3092"/>
    </row>
    <row r="128" spans="1:11" ht="21.75" customHeight="1">
      <c r="A128" s="3094" t="s">
        <v>2304</v>
      </c>
      <c r="B128" s="3094"/>
      <c r="C128" s="3094"/>
      <c r="D128" s="3094"/>
      <c r="E128" s="3094"/>
      <c r="F128" s="3094"/>
      <c r="G128" s="3094"/>
      <c r="H128" s="3094"/>
      <c r="I128" s="3094"/>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9452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10585</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8318</v>
      </c>
      <c r="D5" s="252" t="s">
        <v>2320</v>
      </c>
      <c r="E5" s="253" t="s">
        <v>2321</v>
      </c>
      <c r="F5" s="253" t="s">
        <v>2322</v>
      </c>
      <c r="G5" s="254"/>
    </row>
    <row r="6" spans="1:9" s="255" customFormat="1" ht="13.5" customHeight="1">
      <c r="A6" s="945" t="s">
        <v>2323</v>
      </c>
      <c r="B6" s="256" t="s">
        <v>2324</v>
      </c>
      <c r="C6" s="257">
        <f>'土地比较法-住宅、综合'!B2</f>
        <v>7994</v>
      </c>
      <c r="D6" s="258"/>
      <c r="E6" s="259"/>
      <c r="F6" s="259"/>
      <c r="G6" s="260"/>
    </row>
    <row r="7" spans="1:9" s="255" customFormat="1" ht="13.5" customHeight="1">
      <c r="A7" s="945" t="s">
        <v>2325</v>
      </c>
      <c r="B7" s="256" t="s">
        <v>2326</v>
      </c>
      <c r="C7" s="261">
        <f>ROUND(C6*F7,0)</f>
        <v>324</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2"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87</v>
      </c>
      <c r="D10" s="1028">
        <f ca="1">IF(B1="",'数据-汇总表'!E6,IF(INDIRECT("'数据-取费表'!c"&amp;$G$1)="住宅",INDIRECT("'数据-取费表'!s"&amp;$G$1),INDIRECT("'数据-取费表'!k"&amp;$G$1)+INDIRECT("'数据-取费表'!s"&amp;$G$1)))</f>
        <v>8929.7099999999991</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8929.7099999999991</v>
      </c>
      <c r="E19" s="252">
        <f>'数据-取费表'!B31</f>
        <v>100</v>
      </c>
      <c r="F19" s="272"/>
      <c r="G19" s="2542" t="s">
        <v>3059</v>
      </c>
    </row>
    <row r="20" spans="1:7" s="255" customFormat="1" ht="13.5" customHeight="1">
      <c r="A20" s="296" t="s">
        <v>2344</v>
      </c>
      <c r="B20" s="251" t="s">
        <v>2345</v>
      </c>
      <c r="C20" s="273">
        <f>ROUND((C5+C19)*F20,0)</f>
        <v>166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9452</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8929.7099999999991</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0</v>
      </c>
      <c r="D44" s="279"/>
      <c r="E44" s="279"/>
      <c r="F44" s="280"/>
      <c r="G44" s="3168"/>
    </row>
    <row r="45" spans="1:7" s="255" customFormat="1" ht="13.5" customHeight="1">
      <c r="A45" s="296" t="s">
        <v>2398</v>
      </c>
      <c r="B45" s="285" t="s">
        <v>2364</v>
      </c>
      <c r="C45" s="286">
        <f ca="1">C46</f>
        <v>0</v>
      </c>
      <c r="D45" s="276">
        <f ca="1">C47</f>
        <v>1.4999999999999999E-2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9452</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8956</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10029</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866182</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866182</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866182</v>
      </c>
      <c r="D10" s="1028">
        <f ca="1">IF(B1="",'数据-汇总表'!E6,IF(INDIRECT("'数据-取费表'!c"&amp;$G$1)="住宅",INDIRECT("'数据-取费表'!s"&amp;$G$1),INDIRECT("'数据-取费表'!k"&amp;$G$1)+INDIRECT("'数据-取费表'!s"&amp;$G$1)))</f>
        <v>8929.7099999999991</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892971</v>
      </c>
      <c r="D19" s="1032">
        <f ca="1">D9+D10</f>
        <v>8929.7099999999991</v>
      </c>
      <c r="E19" s="252">
        <f>'数据-取费表'!B31</f>
        <v>100</v>
      </c>
      <c r="F19" s="272"/>
      <c r="G19" s="2542"/>
    </row>
    <row r="20" spans="1:7" s="255" customFormat="1" ht="13.5" customHeight="1">
      <c r="A20" s="296" t="s">
        <v>2425</v>
      </c>
      <c r="B20" s="251" t="s">
        <v>2426</v>
      </c>
      <c r="C20" s="273">
        <f ca="1">ROUND((C5+C19)*F20,0)</f>
        <v>35183</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77288</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37679</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38844</v>
      </c>
      <c r="D24" s="279"/>
      <c r="E24" s="279"/>
      <c r="F24" s="280"/>
      <c r="G24" s="281" t="s">
        <v>2437</v>
      </c>
    </row>
    <row r="25" spans="1:7" s="255" customFormat="1" ht="24">
      <c r="A25" s="947" t="s">
        <v>2327</v>
      </c>
      <c r="B25" s="256" t="s">
        <v>2438</v>
      </c>
      <c r="C25" s="1377">
        <f ca="1">ROUND(IF('数据-取费表'!B22&lt;=1,C20*F22*'数据-取费表'!B22/2,C20*(POWER((1+F22),'数据-取费表'!B22/2)-1)),0)</f>
        <v>765</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538301</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538301</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2733891</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56770631</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49113405</v>
      </c>
      <c r="D34" s="258"/>
      <c r="E34" s="261"/>
      <c r="F34" s="298"/>
      <c r="G34" s="260"/>
    </row>
    <row r="35" spans="1:7" ht="13.5" customHeight="1">
      <c r="A35" s="947" t="s">
        <v>796</v>
      </c>
      <c r="B35" s="256" t="s">
        <v>2378</v>
      </c>
      <c r="C35" s="261">
        <f ca="1">ROUND(C34*F35,0)</f>
        <v>2455670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4464855</v>
      </c>
      <c r="D37" s="258">
        <f ca="1">D19</f>
        <v>8929.7099999999991</v>
      </c>
      <c r="E37" s="290">
        <f>'数据-取费表'!B35</f>
        <v>500</v>
      </c>
      <c r="F37" s="300"/>
      <c r="G37" s="302"/>
    </row>
    <row r="38" spans="1:7" ht="13.5" customHeight="1">
      <c r="A38" s="947" t="s">
        <v>799</v>
      </c>
      <c r="B38" s="256" t="s">
        <v>2384</v>
      </c>
      <c r="C38" s="261">
        <f ca="1">ROUND(C34*F38,0)</f>
        <v>736701</v>
      </c>
      <c r="D38" s="261"/>
      <c r="E38" s="261"/>
      <c r="F38" s="300">
        <f>'数据-取费表'!B36</f>
        <v>1.4999999999999999E-2</v>
      </c>
      <c r="G38" s="260" t="s">
        <v>2379</v>
      </c>
    </row>
    <row r="39" spans="1:7" s="255" customFormat="1" ht="13.5" customHeight="1">
      <c r="A39" s="296" t="s">
        <v>2385</v>
      </c>
      <c r="B39" s="251" t="s">
        <v>2386</v>
      </c>
      <c r="C39" s="273">
        <f ca="1">ROUND(C33*F20,0)</f>
        <v>1135413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1259456</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1234761</v>
      </c>
      <c r="D42" s="279"/>
      <c r="E42" s="279"/>
      <c r="F42" s="280"/>
      <c r="G42" s="3166" t="s">
        <v>2442</v>
      </c>
    </row>
    <row r="43" spans="1:7" ht="13.5" customHeight="1">
      <c r="A43" s="947" t="s">
        <v>792</v>
      </c>
      <c r="B43" s="256" t="s">
        <v>2396</v>
      </c>
      <c r="C43" s="279">
        <f ca="1">ROUND(IF('数据-取费表'!B22&lt;=1,C39*F22*'数据-取费表'!B20/2,C39*(POWER((1+F22),'数据-取费表'!B20/2)-1)),0)</f>
        <v>24695</v>
      </c>
      <c r="D43" s="279"/>
      <c r="E43" s="279"/>
      <c r="F43" s="280"/>
      <c r="G43" s="3167"/>
    </row>
    <row r="44" spans="1:7" ht="13.5" customHeight="1">
      <c r="A44" s="947" t="s">
        <v>793</v>
      </c>
      <c r="B44" s="256" t="s">
        <v>2397</v>
      </c>
      <c r="C44" s="279">
        <f ca="1">ROUND(IF('数据-取费表'!B22&lt;=1,C40*F22*'数据-取费表'!B20/2,C40*(POWER((1+F22),'数据-取费表'!B20/2)-1)),4)</f>
        <v>1.1000000000000001E-3</v>
      </c>
      <c r="D44" s="279"/>
      <c r="E44" s="279"/>
      <c r="F44" s="280"/>
      <c r="G44" s="3168"/>
    </row>
    <row r="45" spans="1:7" s="255" customFormat="1" ht="13.5" customHeight="1">
      <c r="A45" s="296" t="s">
        <v>2398</v>
      </c>
      <c r="B45" s="285" t="s">
        <v>2364</v>
      </c>
      <c r="C45" s="286">
        <f ca="1">C46</f>
        <v>17371813</v>
      </c>
      <c r="D45" s="276">
        <f ca="1">C47</f>
        <v>1.4999999999999999E-2</v>
      </c>
      <c r="E45" s="277" t="s">
        <v>2390</v>
      </c>
      <c r="F45" s="287"/>
      <c r="G45" s="288" t="s">
        <v>2399</v>
      </c>
    </row>
    <row r="46" spans="1:7" s="255" customFormat="1" ht="13.5" customHeight="1">
      <c r="A46" s="947" t="s">
        <v>791</v>
      </c>
      <c r="B46" s="289" t="s">
        <v>2400</v>
      </c>
      <c r="C46" s="290">
        <f ca="1">ROUND((C33+C39)*F27,0)</f>
        <v>17371813</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86826220</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86826220</v>
      </c>
      <c r="D51" s="273"/>
      <c r="E51" s="273"/>
      <c r="F51" s="305"/>
      <c r="G51" s="275" t="s">
        <v>2411</v>
      </c>
    </row>
    <row r="52" spans="1:7" s="249" customFormat="1" ht="16.5" thickBot="1">
      <c r="A52" s="306" t="s">
        <v>2412</v>
      </c>
      <c r="B52" s="307"/>
      <c r="C52" s="308">
        <f ca="1">C31+C51</f>
        <v>89560111</v>
      </c>
      <c r="D52" s="307"/>
      <c r="E52" s="307"/>
      <c r="F52" s="307"/>
      <c r="G52" s="309"/>
    </row>
    <row r="55" spans="1:7" ht="15">
      <c r="B55" s="311" t="s">
        <v>2413</v>
      </c>
      <c r="C55" s="312"/>
    </row>
    <row r="56" spans="1:7">
      <c r="B56" s="314" t="s">
        <v>1515</v>
      </c>
      <c r="C56" s="316">
        <f ca="1">1-C57</f>
        <v>3.1000000000000028E-2</v>
      </c>
    </row>
    <row r="57" spans="1:7">
      <c r="B57" s="314" t="s">
        <v>1516</v>
      </c>
      <c r="C57" s="315">
        <f ca="1">ROUND(C51/C52,3)</f>
        <v>0.96899999999999997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8929.7099999999991</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187" t="s">
        <v>2519</v>
      </c>
      <c r="D4" s="3188"/>
      <c r="E4" s="3189" t="s">
        <v>2520</v>
      </c>
      <c r="F4" s="3190"/>
      <c r="G4" s="3187" t="s">
        <v>2521</v>
      </c>
      <c r="H4" s="3188"/>
      <c r="I4" s="3187" t="s">
        <v>2522</v>
      </c>
      <c r="J4" s="3188"/>
      <c r="K4" s="2588" t="s">
        <v>2523</v>
      </c>
      <c r="L4" s="1126"/>
      <c r="M4" s="1127"/>
      <c r="N4" s="1127"/>
      <c r="O4" s="1127"/>
      <c r="P4" s="3191" t="s">
        <v>2524</v>
      </c>
      <c r="Q4" s="3192"/>
      <c r="R4" s="3174" t="s">
        <v>2520</v>
      </c>
      <c r="S4" s="3175"/>
      <c r="T4" s="3174" t="s">
        <v>2521</v>
      </c>
      <c r="U4" s="3175"/>
      <c r="V4" s="3199" t="s">
        <v>2522</v>
      </c>
      <c r="W4" s="3199"/>
      <c r="X4" s="1809"/>
      <c r="Y4" s="3174" t="s">
        <v>2524</v>
      </c>
      <c r="Z4" s="3175"/>
      <c r="AA4" s="3169" t="s">
        <v>2520</v>
      </c>
      <c r="AB4" s="3169" t="s">
        <v>2521</v>
      </c>
      <c r="AC4" s="3169" t="s">
        <v>2522</v>
      </c>
    </row>
    <row r="5" spans="1:29" ht="15">
      <c r="A5" s="401"/>
      <c r="B5" s="402"/>
      <c r="C5" s="3180" t="s">
        <v>2525</v>
      </c>
      <c r="D5" s="3181"/>
      <c r="E5" s="3178" t="s">
        <v>2526</v>
      </c>
      <c r="F5" s="3179"/>
      <c r="G5" s="3180" t="s">
        <v>2527</v>
      </c>
      <c r="H5" s="3181"/>
      <c r="I5" s="3180" t="s">
        <v>2528</v>
      </c>
      <c r="J5" s="3181"/>
      <c r="K5" s="2589"/>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2589"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2" t="s">
        <v>2532</v>
      </c>
      <c r="Q7" s="3200"/>
      <c r="R7" s="767" t="s">
        <v>23</v>
      </c>
      <c r="S7" s="768">
        <f t="shared" ref="S7:S15" si="0">F7</f>
        <v>0</v>
      </c>
      <c r="T7" s="767" t="s">
        <v>23</v>
      </c>
      <c r="U7" s="768">
        <f t="shared" ref="U7:U15" si="1">H7</f>
        <v>0</v>
      </c>
      <c r="V7" s="767" t="s">
        <v>23</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2591" t="s">
        <v>3030</v>
      </c>
      <c r="F8" s="410">
        <f>SUMIF(61:61,E8,62:62)-SUMIF(61:61,C8,62:62)+100</f>
        <v>100</v>
      </c>
      <c r="G8" s="411" t="s">
        <v>3030</v>
      </c>
      <c r="H8" s="408">
        <f>SUMIF(61:61,G8,62:62)-SUMIF(61:61,C8,62:62)+100</f>
        <v>100</v>
      </c>
      <c r="I8" s="2591" t="s">
        <v>3030</v>
      </c>
      <c r="J8" s="408">
        <f>SUMIF(61:61,I8,62:62)-SUMIF(61:61,C8,62:62)+100</f>
        <v>100</v>
      </c>
      <c r="K8" s="2590"/>
      <c r="L8" s="1128"/>
      <c r="M8" s="1129"/>
      <c r="N8" s="1129"/>
      <c r="O8" s="1129"/>
      <c r="P8" s="3172" t="s">
        <v>2535</v>
      </c>
      <c r="Q8" s="3173"/>
      <c r="R8" s="767" t="s">
        <v>23</v>
      </c>
      <c r="S8" s="768">
        <f t="shared" si="0"/>
        <v>100</v>
      </c>
      <c r="T8" s="767" t="s">
        <v>23</v>
      </c>
      <c r="U8" s="768">
        <f t="shared" si="1"/>
        <v>100</v>
      </c>
      <c r="V8" s="767" t="s">
        <v>23</v>
      </c>
      <c r="W8" s="768">
        <f t="shared" si="2"/>
        <v>100</v>
      </c>
      <c r="X8" s="769"/>
      <c r="Y8" s="3172" t="s">
        <v>2535</v>
      </c>
      <c r="Z8" s="3173"/>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6"/>
      <c r="Q11" s="1791" t="str">
        <f t="shared" si="6"/>
        <v>容积率</v>
      </c>
      <c r="R11" s="767" t="s">
        <v>21</v>
      </c>
      <c r="S11" s="768">
        <f t="shared" si="0"/>
        <v>100</v>
      </c>
      <c r="T11" s="767" t="s">
        <v>21</v>
      </c>
      <c r="U11" s="768">
        <f t="shared" si="1"/>
        <v>100</v>
      </c>
      <c r="V11" s="767" t="s">
        <v>21</v>
      </c>
      <c r="W11" s="768">
        <f t="shared" si="2"/>
        <v>100</v>
      </c>
      <c r="X11" s="769"/>
      <c r="Y11" s="3046"/>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6"/>
      <c r="Q12" s="1791">
        <f t="shared" si="6"/>
        <v>111</v>
      </c>
      <c r="R12" s="767" t="s">
        <v>21</v>
      </c>
      <c r="S12" s="768">
        <f t="shared" si="0"/>
        <v>100</v>
      </c>
      <c r="T12" s="767" t="s">
        <v>21</v>
      </c>
      <c r="U12" s="768">
        <f t="shared" si="1"/>
        <v>100</v>
      </c>
      <c r="V12" s="767" t="s">
        <v>21</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6"/>
      <c r="Q13" s="1791">
        <f t="shared" si="6"/>
        <v>111</v>
      </c>
      <c r="R13" s="767" t="s">
        <v>21</v>
      </c>
      <c r="S13" s="768">
        <f t="shared" si="0"/>
        <v>100</v>
      </c>
      <c r="T13" s="767" t="s">
        <v>21</v>
      </c>
      <c r="U13" s="768">
        <f t="shared" si="1"/>
        <v>100</v>
      </c>
      <c r="V13" s="767" t="s">
        <v>21</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6"/>
      <c r="Q14" s="1791">
        <f t="shared" si="6"/>
        <v>111</v>
      </c>
      <c r="R14" s="767" t="s">
        <v>21</v>
      </c>
      <c r="S14" s="768">
        <f t="shared" si="0"/>
        <v>100</v>
      </c>
      <c r="T14" s="767" t="s">
        <v>21</v>
      </c>
      <c r="U14" s="768">
        <f t="shared" si="1"/>
        <v>100</v>
      </c>
      <c r="V14" s="767" t="s">
        <v>21</v>
      </c>
      <c r="W14" s="768">
        <f t="shared" si="2"/>
        <v>100</v>
      </c>
      <c r="X14" s="769"/>
      <c r="Y14" s="3046"/>
      <c r="Z14" s="55">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3" t="s">
        <v>2543</v>
      </c>
      <c r="Q15" s="1806" t="str">
        <f t="shared" si="6"/>
        <v>居住社区成熟度</v>
      </c>
      <c r="R15" s="771" t="s">
        <v>21</v>
      </c>
      <c r="S15" s="772">
        <f t="shared" si="0"/>
        <v>100</v>
      </c>
      <c r="T15" s="771" t="s">
        <v>21</v>
      </c>
      <c r="U15" s="772">
        <f t="shared" si="1"/>
        <v>100</v>
      </c>
      <c r="V15" s="771" t="s">
        <v>21</v>
      </c>
      <c r="W15" s="772">
        <f t="shared" si="2"/>
        <v>100</v>
      </c>
      <c r="X15" s="1809"/>
      <c r="Y15" s="3206" t="s">
        <v>2543</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14"/>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4"/>
      <c r="Q17" s="1806" t="str">
        <f>B17</f>
        <v>交通便捷度</v>
      </c>
      <c r="R17" s="771" t="s">
        <v>21</v>
      </c>
      <c r="S17" s="772">
        <f>F17</f>
        <v>100</v>
      </c>
      <c r="T17" s="771" t="s">
        <v>21</v>
      </c>
      <c r="U17" s="772">
        <f>H17</f>
        <v>100</v>
      </c>
      <c r="V17" s="771" t="s">
        <v>21</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14"/>
      <c r="Q18" s="1806"/>
      <c r="R18" s="771"/>
      <c r="S18" s="772"/>
      <c r="T18" s="771"/>
      <c r="U18" s="772"/>
      <c r="V18" s="771"/>
      <c r="W18" s="772"/>
      <c r="X18" s="1809"/>
      <c r="Y18" s="3207"/>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4"/>
      <c r="Q19" s="1806" t="str">
        <f>B19</f>
        <v>公共配套设施</v>
      </c>
      <c r="R19" s="771" t="s">
        <v>21</v>
      </c>
      <c r="S19" s="772">
        <f>F19</f>
        <v>100</v>
      </c>
      <c r="T19" s="771" t="s">
        <v>21</v>
      </c>
      <c r="U19" s="772">
        <f>H19</f>
        <v>100</v>
      </c>
      <c r="V19" s="771" t="s">
        <v>21</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14"/>
      <c r="Q20" s="1806"/>
      <c r="R20" s="771"/>
      <c r="S20" s="772"/>
      <c r="T20" s="771"/>
      <c r="U20" s="772"/>
      <c r="V20" s="771"/>
      <c r="W20" s="772"/>
      <c r="X20" s="1809"/>
      <c r="Y20" s="3207"/>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14"/>
      <c r="Q22" s="1806"/>
      <c r="R22" s="771"/>
      <c r="S22" s="772"/>
      <c r="T22" s="771"/>
      <c r="U22" s="772"/>
      <c r="V22" s="771"/>
      <c r="W22" s="772"/>
      <c r="X22" s="1809"/>
      <c r="Y22" s="3207"/>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4"/>
      <c r="Q23" s="1806" t="str">
        <f>B23</f>
        <v>自然及人文环境</v>
      </c>
      <c r="R23" s="771" t="s">
        <v>21</v>
      </c>
      <c r="S23" s="772">
        <f>F23</f>
        <v>100</v>
      </c>
      <c r="T23" s="771" t="s">
        <v>21</v>
      </c>
      <c r="U23" s="772">
        <f>H23</f>
        <v>100</v>
      </c>
      <c r="V23" s="771" t="s">
        <v>21</v>
      </c>
      <c r="W23" s="772">
        <f>J23</f>
        <v>100</v>
      </c>
      <c r="X23" s="1809"/>
      <c r="Y23" s="3207"/>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14"/>
      <c r="Q24" s="1806"/>
      <c r="R24" s="771"/>
      <c r="S24" s="772"/>
      <c r="T24" s="771"/>
      <c r="U24" s="772"/>
      <c r="V24" s="771"/>
      <c r="W24" s="772"/>
      <c r="X24" s="1809"/>
      <c r="Y24" s="3207"/>
      <c r="Z24" s="1810"/>
      <c r="AA24" s="1807">
        <v>1</v>
      </c>
      <c r="AB24" s="1807">
        <v>1</v>
      </c>
      <c r="AC24" s="1807">
        <v>1</v>
      </c>
    </row>
    <row r="25" spans="1:29" ht="15">
      <c r="A25" s="425"/>
      <c r="B25" s="419"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4"/>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07"/>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4"/>
      <c r="Q26" s="1806" t="str">
        <f t="shared" si="11"/>
        <v>朝向</v>
      </c>
      <c r="R26" s="771" t="s">
        <v>21</v>
      </c>
      <c r="S26" s="772">
        <f t="shared" si="12"/>
        <v>100</v>
      </c>
      <c r="T26" s="771" t="s">
        <v>21</v>
      </c>
      <c r="U26" s="772">
        <f t="shared" si="13"/>
        <v>100</v>
      </c>
      <c r="V26" s="771" t="s">
        <v>21</v>
      </c>
      <c r="W26" s="772">
        <f t="shared" si="14"/>
        <v>100</v>
      </c>
      <c r="X26" s="1809"/>
      <c r="Y26" s="3207"/>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4"/>
      <c r="Q27" s="1791">
        <f t="shared" si="11"/>
        <v>111</v>
      </c>
      <c r="R27" s="767" t="s">
        <v>21</v>
      </c>
      <c r="S27" s="768">
        <f t="shared" si="12"/>
        <v>100</v>
      </c>
      <c r="T27" s="767" t="s">
        <v>21</v>
      </c>
      <c r="U27" s="768">
        <f t="shared" si="13"/>
        <v>100</v>
      </c>
      <c r="V27" s="767" t="s">
        <v>21</v>
      </c>
      <c r="W27" s="768">
        <f t="shared" si="14"/>
        <v>100</v>
      </c>
      <c r="X27" s="769"/>
      <c r="Y27" s="3207"/>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4"/>
      <c r="Q28" s="1806">
        <f t="shared" si="11"/>
        <v>111</v>
      </c>
      <c r="R28" s="771" t="s">
        <v>21</v>
      </c>
      <c r="S28" s="772">
        <f t="shared" si="12"/>
        <v>100</v>
      </c>
      <c r="T28" s="771" t="s">
        <v>21</v>
      </c>
      <c r="U28" s="772">
        <f t="shared" si="13"/>
        <v>100</v>
      </c>
      <c r="V28" s="771" t="s">
        <v>21</v>
      </c>
      <c r="W28" s="772">
        <f t="shared" si="14"/>
        <v>100</v>
      </c>
      <c r="X28" s="1809"/>
      <c r="Y28" s="3207"/>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4"/>
      <c r="Q29" s="1806">
        <f t="shared" si="11"/>
        <v>111</v>
      </c>
      <c r="R29" s="771" t="s">
        <v>21</v>
      </c>
      <c r="S29" s="772">
        <f t="shared" si="12"/>
        <v>100</v>
      </c>
      <c r="T29" s="771" t="s">
        <v>21</v>
      </c>
      <c r="U29" s="772">
        <f t="shared" si="13"/>
        <v>100</v>
      </c>
      <c r="V29" s="771" t="s">
        <v>21</v>
      </c>
      <c r="W29" s="772">
        <f t="shared" si="14"/>
        <v>100</v>
      </c>
      <c r="X29" s="1809"/>
      <c r="Y29" s="3207"/>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4"/>
      <c r="Q30" s="1806">
        <f t="shared" si="11"/>
        <v>111</v>
      </c>
      <c r="R30" s="771" t="s">
        <v>21</v>
      </c>
      <c r="S30" s="772">
        <f t="shared" si="12"/>
        <v>100</v>
      </c>
      <c r="T30" s="771" t="s">
        <v>21</v>
      </c>
      <c r="U30" s="772">
        <f t="shared" si="13"/>
        <v>100</v>
      </c>
      <c r="V30" s="771" t="s">
        <v>21</v>
      </c>
      <c r="W30" s="772">
        <f t="shared" si="14"/>
        <v>100</v>
      </c>
      <c r="X30" s="1809"/>
      <c r="Y30" s="3207"/>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4"/>
      <c r="Q31" s="1806">
        <f t="shared" si="11"/>
        <v>111</v>
      </c>
      <c r="R31" s="771" t="s">
        <v>21</v>
      </c>
      <c r="S31" s="772">
        <f t="shared" si="12"/>
        <v>100</v>
      </c>
      <c r="T31" s="771" t="s">
        <v>21</v>
      </c>
      <c r="U31" s="772">
        <f t="shared" si="13"/>
        <v>100</v>
      </c>
      <c r="V31" s="771" t="s">
        <v>21</v>
      </c>
      <c r="W31" s="772">
        <f t="shared" si="14"/>
        <v>100</v>
      </c>
      <c r="X31" s="1809"/>
      <c r="Y31" s="3207"/>
      <c r="Z31" s="1810">
        <f t="shared" si="18"/>
        <v>111</v>
      </c>
      <c r="AA31" s="1807">
        <f t="shared" si="15"/>
        <v>1</v>
      </c>
      <c r="AB31" s="1807">
        <f t="shared" si="16"/>
        <v>1</v>
      </c>
      <c r="AC31" s="1807">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8" t="s">
        <v>2548</v>
      </c>
      <c r="Q32" s="1806" t="str">
        <f t="shared" si="11"/>
        <v>建筑类型</v>
      </c>
      <c r="R32" s="771" t="s">
        <v>21</v>
      </c>
      <c r="S32" s="772">
        <f t="shared" si="12"/>
        <v>100</v>
      </c>
      <c r="T32" s="771" t="s">
        <v>21</v>
      </c>
      <c r="U32" s="772">
        <f t="shared" si="13"/>
        <v>100</v>
      </c>
      <c r="V32" s="771" t="s">
        <v>21</v>
      </c>
      <c r="W32" s="772">
        <f t="shared" si="14"/>
        <v>100</v>
      </c>
      <c r="X32" s="1809"/>
      <c r="Y32" s="3211"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09"/>
      <c r="Q33" s="773" t="str">
        <f t="shared" si="11"/>
        <v>项目建筑规模</v>
      </c>
      <c r="R33" s="774" t="s">
        <v>21</v>
      </c>
      <c r="S33" s="775">
        <f t="shared" si="12"/>
        <v>100</v>
      </c>
      <c r="T33" s="774" t="s">
        <v>21</v>
      </c>
      <c r="U33" s="775">
        <f t="shared" si="13"/>
        <v>100</v>
      </c>
      <c r="V33" s="774" t="s">
        <v>21</v>
      </c>
      <c r="W33" s="775">
        <f t="shared" si="14"/>
        <v>100</v>
      </c>
      <c r="X33" s="776"/>
      <c r="Y33" s="3211"/>
      <c r="Z33" s="777" t="str">
        <f t="shared" si="18"/>
        <v>项目建筑规模</v>
      </c>
      <c r="AA33" s="1807">
        <f t="shared" si="15"/>
        <v>1</v>
      </c>
      <c r="AB33" s="1807">
        <f t="shared" si="16"/>
        <v>1</v>
      </c>
      <c r="AC33" s="1807">
        <f t="shared" si="17"/>
        <v>1</v>
      </c>
    </row>
    <row r="34" spans="1:29" ht="15">
      <c r="A34" s="469"/>
      <c r="B34" s="419"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09"/>
      <c r="Q34" s="1806" t="str">
        <f t="shared" si="11"/>
        <v>建筑结构</v>
      </c>
      <c r="R34" s="771" t="s">
        <v>21</v>
      </c>
      <c r="S34" s="772">
        <f t="shared" si="12"/>
        <v>100</v>
      </c>
      <c r="T34" s="771" t="s">
        <v>21</v>
      </c>
      <c r="U34" s="772">
        <f t="shared" si="13"/>
        <v>100</v>
      </c>
      <c r="V34" s="771" t="s">
        <v>21</v>
      </c>
      <c r="W34" s="772">
        <f t="shared" si="14"/>
        <v>100</v>
      </c>
      <c r="X34" s="1809"/>
      <c r="Y34" s="3211"/>
      <c r="Z34" s="1810" t="str">
        <f t="shared" si="18"/>
        <v>建筑结构</v>
      </c>
      <c r="AA34" s="1807">
        <f t="shared" si="15"/>
        <v>1</v>
      </c>
      <c r="AB34" s="1807">
        <f t="shared" si="16"/>
        <v>1</v>
      </c>
      <c r="AC34" s="1807">
        <f t="shared" si="17"/>
        <v>1</v>
      </c>
    </row>
    <row r="35" spans="1:29" ht="15">
      <c r="A35" s="469"/>
      <c r="B35" s="419"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09"/>
      <c r="Q35" s="1806" t="str">
        <f t="shared" si="11"/>
        <v>建筑品质</v>
      </c>
      <c r="R35" s="771" t="s">
        <v>21</v>
      </c>
      <c r="S35" s="772">
        <f t="shared" si="12"/>
        <v>100</v>
      </c>
      <c r="T35" s="771" t="s">
        <v>21</v>
      </c>
      <c r="U35" s="772">
        <f t="shared" si="13"/>
        <v>100</v>
      </c>
      <c r="V35" s="771" t="s">
        <v>21</v>
      </c>
      <c r="W35" s="772">
        <f t="shared" si="14"/>
        <v>100</v>
      </c>
      <c r="X35" s="1809"/>
      <c r="Y35" s="3211"/>
      <c r="Z35" s="1810" t="str">
        <f t="shared" si="18"/>
        <v>建筑品质</v>
      </c>
      <c r="AA35" s="1807">
        <f t="shared" si="15"/>
        <v>1</v>
      </c>
      <c r="AB35" s="1807">
        <f t="shared" si="16"/>
        <v>1</v>
      </c>
      <c r="AC35" s="1807">
        <f t="shared" si="17"/>
        <v>1</v>
      </c>
    </row>
    <row r="36" spans="1:29" ht="15">
      <c r="A36" s="469"/>
      <c r="B36" s="419"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09"/>
      <c r="Q36" s="1806" t="str">
        <f t="shared" si="11"/>
        <v>公共部分装修</v>
      </c>
      <c r="R36" s="771" t="s">
        <v>21</v>
      </c>
      <c r="S36" s="772">
        <f t="shared" si="12"/>
        <v>100</v>
      </c>
      <c r="T36" s="771" t="s">
        <v>21</v>
      </c>
      <c r="U36" s="772">
        <f t="shared" si="13"/>
        <v>100</v>
      </c>
      <c r="V36" s="771" t="s">
        <v>21</v>
      </c>
      <c r="W36" s="772">
        <f t="shared" si="14"/>
        <v>100</v>
      </c>
      <c r="X36" s="1809"/>
      <c r="Y36" s="3211"/>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9"/>
      <c r="Q37" s="1791" t="str">
        <f t="shared" si="11"/>
        <v>成新度</v>
      </c>
      <c r="R37" s="767" t="s">
        <v>21</v>
      </c>
      <c r="S37" s="768" t="e">
        <f t="shared" si="12"/>
        <v>#N/A</v>
      </c>
      <c r="T37" s="767" t="s">
        <v>21</v>
      </c>
      <c r="U37" s="768" t="e">
        <f t="shared" si="13"/>
        <v>#N/A</v>
      </c>
      <c r="V37" s="767" t="s">
        <v>21</v>
      </c>
      <c r="W37" s="768" t="e">
        <f t="shared" si="14"/>
        <v>#N/A</v>
      </c>
      <c r="X37" s="769"/>
      <c r="Y37" s="3211"/>
      <c r="Z37" s="55" t="str">
        <f t="shared" si="18"/>
        <v>成新度</v>
      </c>
      <c r="AA37" s="770" t="e">
        <f t="shared" si="15"/>
        <v>#N/A</v>
      </c>
      <c r="AB37" s="770" t="e">
        <f t="shared" si="16"/>
        <v>#N/A</v>
      </c>
      <c r="AC37" s="770" t="e">
        <f t="shared" si="17"/>
        <v>#N/A</v>
      </c>
    </row>
    <row r="38" spans="1:29" ht="15">
      <c r="A38" s="469"/>
      <c r="B38" s="419"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09" t="s">
        <v>2548</v>
      </c>
      <c r="Q38" s="1806" t="str">
        <f t="shared" si="11"/>
        <v>物业管理</v>
      </c>
      <c r="R38" s="771" t="s">
        <v>21</v>
      </c>
      <c r="S38" s="772">
        <f t="shared" si="12"/>
        <v>100</v>
      </c>
      <c r="T38" s="771" t="s">
        <v>21</v>
      </c>
      <c r="U38" s="772">
        <f t="shared" si="13"/>
        <v>100</v>
      </c>
      <c r="V38" s="771" t="s">
        <v>21</v>
      </c>
      <c r="W38" s="772">
        <f t="shared" si="14"/>
        <v>100</v>
      </c>
      <c r="X38" s="1809"/>
      <c r="Y38" s="3211" t="s">
        <v>2548</v>
      </c>
      <c r="Z38" s="1810" t="str">
        <f t="shared" si="18"/>
        <v>物业管理</v>
      </c>
      <c r="AA38" s="1807">
        <f t="shared" si="15"/>
        <v>1</v>
      </c>
      <c r="AB38" s="1807">
        <f t="shared" si="16"/>
        <v>1</v>
      </c>
      <c r="AC38" s="1807">
        <f t="shared" si="17"/>
        <v>1</v>
      </c>
    </row>
    <row r="39" spans="1:29" ht="15">
      <c r="A39" s="469"/>
      <c r="B39" s="419"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09"/>
      <c r="Q39" s="1806" t="str">
        <f t="shared" si="11"/>
        <v>市政基础设施</v>
      </c>
      <c r="R39" s="771" t="s">
        <v>21</v>
      </c>
      <c r="S39" s="772">
        <f t="shared" si="12"/>
        <v>100</v>
      </c>
      <c r="T39" s="771" t="s">
        <v>21</v>
      </c>
      <c r="U39" s="772">
        <f t="shared" si="13"/>
        <v>100</v>
      </c>
      <c r="V39" s="771" t="s">
        <v>21</v>
      </c>
      <c r="W39" s="772">
        <f t="shared" si="14"/>
        <v>100</v>
      </c>
      <c r="X39" s="1809"/>
      <c r="Y39" s="3211"/>
      <c r="Z39" s="1810" t="str">
        <f t="shared" si="18"/>
        <v>市政基础设施</v>
      </c>
      <c r="AA39" s="1807">
        <f t="shared" si="15"/>
        <v>1</v>
      </c>
      <c r="AB39" s="1807">
        <f t="shared" si="16"/>
        <v>1</v>
      </c>
      <c r="AC39" s="1807">
        <f t="shared" si="17"/>
        <v>1</v>
      </c>
    </row>
    <row r="40" spans="1:29" ht="15">
      <c r="A40" s="469"/>
      <c r="B40" s="419"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09"/>
      <c r="Q40" s="1806" t="str">
        <f t="shared" si="11"/>
        <v>房型</v>
      </c>
      <c r="R40" s="771" t="s">
        <v>21</v>
      </c>
      <c r="S40" s="772">
        <f t="shared" si="12"/>
        <v>100</v>
      </c>
      <c r="T40" s="771" t="s">
        <v>21</v>
      </c>
      <c r="U40" s="772">
        <f t="shared" si="13"/>
        <v>100</v>
      </c>
      <c r="V40" s="771" t="s">
        <v>21</v>
      </c>
      <c r="W40" s="772">
        <f t="shared" si="14"/>
        <v>100</v>
      </c>
      <c r="X40" s="1809"/>
      <c r="Y40" s="3211"/>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09"/>
      <c r="Q41" s="773" t="str">
        <f t="shared" si="11"/>
        <v>单套/主力户型建筑面积</v>
      </c>
      <c r="R41" s="774" t="s">
        <v>21</v>
      </c>
      <c r="S41" s="775">
        <f t="shared" si="12"/>
        <v>100</v>
      </c>
      <c r="T41" s="774" t="s">
        <v>21</v>
      </c>
      <c r="U41" s="775">
        <f t="shared" si="13"/>
        <v>100</v>
      </c>
      <c r="V41" s="774" t="s">
        <v>21</v>
      </c>
      <c r="W41" s="775">
        <f t="shared" si="14"/>
        <v>100</v>
      </c>
      <c r="X41" s="776"/>
      <c r="Y41" s="3211"/>
      <c r="Z41" s="777" t="str">
        <f t="shared" si="18"/>
        <v>单套/主力户型建筑面积</v>
      </c>
      <c r="AA41" s="1807">
        <f t="shared" si="15"/>
        <v>1</v>
      </c>
      <c r="AB41" s="1807">
        <f t="shared" si="16"/>
        <v>1</v>
      </c>
      <c r="AC41" s="1807">
        <f t="shared" si="17"/>
        <v>1</v>
      </c>
    </row>
    <row r="42" spans="1:29" ht="15">
      <c r="A42" s="469"/>
      <c r="B42" s="419"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09"/>
      <c r="Q42" s="1806" t="str">
        <f t="shared" si="11"/>
        <v>内部装修</v>
      </c>
      <c r="R42" s="771" t="s">
        <v>21</v>
      </c>
      <c r="S42" s="772">
        <f t="shared" si="12"/>
        <v>100</v>
      </c>
      <c r="T42" s="771" t="s">
        <v>21</v>
      </c>
      <c r="U42" s="772">
        <f t="shared" si="13"/>
        <v>100</v>
      </c>
      <c r="V42" s="771" t="s">
        <v>21</v>
      </c>
      <c r="W42" s="772">
        <f t="shared" si="14"/>
        <v>100</v>
      </c>
      <c r="X42" s="1809"/>
      <c r="Y42" s="3211"/>
      <c r="Z42" s="1810" t="str">
        <f t="shared" si="18"/>
        <v>内部装修</v>
      </c>
      <c r="AA42" s="1807">
        <f t="shared" si="15"/>
        <v>1</v>
      </c>
      <c r="AB42" s="1807">
        <f t="shared" si="16"/>
        <v>1</v>
      </c>
      <c r="AC42" s="1807">
        <f t="shared" si="17"/>
        <v>1</v>
      </c>
    </row>
    <row r="43" spans="1:29" ht="15">
      <c r="A43" s="469"/>
      <c r="B43" s="419"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09"/>
      <c r="Q43" s="1806" t="str">
        <f t="shared" si="11"/>
        <v>内部装修维护情况</v>
      </c>
      <c r="R43" s="771" t="s">
        <v>21</v>
      </c>
      <c r="S43" s="772">
        <f t="shared" si="12"/>
        <v>100</v>
      </c>
      <c r="T43" s="771" t="s">
        <v>21</v>
      </c>
      <c r="U43" s="772">
        <f t="shared" si="13"/>
        <v>100</v>
      </c>
      <c r="V43" s="771" t="s">
        <v>21</v>
      </c>
      <c r="W43" s="772">
        <f t="shared" si="14"/>
        <v>100</v>
      </c>
      <c r="X43" s="1809"/>
      <c r="Y43" s="3211"/>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09"/>
      <c r="Q44" s="1791">
        <f t="shared" si="11"/>
        <v>111</v>
      </c>
      <c r="R44" s="767" t="s">
        <v>21</v>
      </c>
      <c r="S44" s="768">
        <f t="shared" si="12"/>
        <v>100</v>
      </c>
      <c r="T44" s="767" t="s">
        <v>21</v>
      </c>
      <c r="U44" s="768">
        <f t="shared" si="13"/>
        <v>100</v>
      </c>
      <c r="V44" s="767" t="s">
        <v>21</v>
      </c>
      <c r="W44" s="768">
        <f t="shared" si="14"/>
        <v>100</v>
      </c>
      <c r="X44" s="769"/>
      <c r="Y44" s="3211"/>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09"/>
      <c r="Q45" s="1806">
        <f t="shared" si="11"/>
        <v>111</v>
      </c>
      <c r="R45" s="771" t="s">
        <v>21</v>
      </c>
      <c r="S45" s="772">
        <f t="shared" si="12"/>
        <v>100</v>
      </c>
      <c r="T45" s="771" t="s">
        <v>21</v>
      </c>
      <c r="U45" s="772">
        <f t="shared" si="13"/>
        <v>100</v>
      </c>
      <c r="V45" s="771" t="s">
        <v>21</v>
      </c>
      <c r="W45" s="772">
        <f t="shared" si="14"/>
        <v>100</v>
      </c>
      <c r="X45" s="1809"/>
      <c r="Y45" s="3211"/>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0"/>
      <c r="Q46" s="1806">
        <f t="shared" si="11"/>
        <v>111</v>
      </c>
      <c r="R46" s="771" t="s">
        <v>20</v>
      </c>
      <c r="S46" s="772">
        <f t="shared" si="12"/>
        <v>100</v>
      </c>
      <c r="T46" s="771" t="s">
        <v>20</v>
      </c>
      <c r="U46" s="772">
        <f t="shared" si="13"/>
        <v>100</v>
      </c>
      <c r="V46" s="771" t="s">
        <v>20</v>
      </c>
      <c r="W46" s="772">
        <f t="shared" si="14"/>
        <v>100</v>
      </c>
      <c r="X46" s="1809"/>
      <c r="Y46" s="3212"/>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3"/>
      <c r="L47" s="1139"/>
      <c r="M47" s="1140"/>
      <c r="N47" s="1127"/>
      <c r="O47" s="1140"/>
      <c r="P47" s="3204" t="str">
        <f>A47</f>
        <v>成交单价（元/平方米）</v>
      </c>
      <c r="Q47" s="3204"/>
      <c r="R47" s="3205">
        <f>E47</f>
        <v>0</v>
      </c>
      <c r="S47" s="3205"/>
      <c r="T47" s="3205">
        <f>G47</f>
        <v>0</v>
      </c>
      <c r="U47" s="3205"/>
      <c r="V47" s="3205">
        <f>I47</f>
        <v>0</v>
      </c>
      <c r="W47" s="3205"/>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C28" sqref="C2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7994</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8952</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30" ht="15">
      <c r="A5" s="401"/>
      <c r="B5" s="402"/>
      <c r="C5" s="3180" t="s">
        <v>2525</v>
      </c>
      <c r="D5" s="3181"/>
      <c r="E5" s="3178" t="str">
        <f>'土地案例（更新）'!A2</f>
        <v>北戴河新区南戴河片区,华贸大道南侧,滨海新大道东侧,规划B1路北侧</v>
      </c>
      <c r="F5" s="3179"/>
      <c r="G5" s="3180" t="str">
        <f>'土地案例（更新）'!A5</f>
        <v>北戴河新区南戴河片区,华贸大道南侧,滨海新大道东侧,规划B1路北侧</v>
      </c>
      <c r="H5" s="3181"/>
      <c r="I5" s="3180" t="str">
        <f>'土地案例（更新）'!A9</f>
        <v>北戴河新区南戴河片区,华贸大道南侧,滨海新大道东侧,规划B1路北侧</v>
      </c>
      <c r="J5" s="3181"/>
      <c r="K5" s="607"/>
      <c r="L5" s="1126"/>
      <c r="M5" s="1127"/>
      <c r="N5" s="1127"/>
      <c r="O5" s="1127"/>
      <c r="P5" s="3193"/>
      <c r="Q5" s="3194"/>
      <c r="R5" s="3176"/>
      <c r="S5" s="3177"/>
      <c r="T5" s="3176"/>
      <c r="U5" s="3177"/>
      <c r="V5" s="3199"/>
      <c r="W5" s="3199"/>
      <c r="X5" s="1809"/>
      <c r="Y5" s="3176"/>
      <c r="Z5" s="3177"/>
      <c r="AA5" s="3170"/>
      <c r="AB5" s="3170"/>
      <c r="AC5" s="3170"/>
    </row>
    <row r="6" spans="1:30"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30" s="114" customFormat="1" ht="15.75" thickBot="1">
      <c r="A7" s="405" t="s">
        <v>2531</v>
      </c>
      <c r="B7" s="406"/>
      <c r="C7" s="407">
        <f>'数据-取费表'!B2</f>
        <v>43110</v>
      </c>
      <c r="D7" s="408">
        <v>100</v>
      </c>
      <c r="E7" s="409" t="str">
        <f>'土地案例（更新）'!I2</f>
        <v>2017-12-25</v>
      </c>
      <c r="F7" s="410">
        <f>SUMIF(70:70,YEAR(E7)&amp;"-"&amp;INT((MONTH(E7)+2)/3),71:71)</f>
        <v>99.5</v>
      </c>
      <c r="G7" s="2688" t="str">
        <f>'土地案例（更新）'!I5</f>
        <v>2017-12-25</v>
      </c>
      <c r="H7" s="408">
        <f>SUMIF(70:70,YEAR(G7)&amp;"-"&amp;INT((MONTH(G7)+2)/3),71:71)</f>
        <v>99.5</v>
      </c>
      <c r="I7" s="2688" t="str">
        <f>'土地案例（更新）'!I9</f>
        <v>2017-12-25</v>
      </c>
      <c r="J7" s="408">
        <f>SUMIF(70:70,YEAR(I7)&amp;"-"&amp;INT((MONTH(I7)+2)/3),71:71)</f>
        <v>99.5</v>
      </c>
      <c r="K7" s="608"/>
      <c r="L7" s="1128"/>
      <c r="M7" s="1129"/>
      <c r="N7" s="1129"/>
      <c r="O7" s="1129"/>
      <c r="P7" s="3172" t="s">
        <v>2532</v>
      </c>
      <c r="Q7" s="3200"/>
      <c r="R7" s="767" t="s">
        <v>17</v>
      </c>
      <c r="S7" s="768">
        <f t="shared" ref="S7:S15" si="0">F7</f>
        <v>99.5</v>
      </c>
      <c r="T7" s="767" t="s">
        <v>17</v>
      </c>
      <c r="U7" s="768">
        <f t="shared" ref="U7:U15" si="1">H7</f>
        <v>99.5</v>
      </c>
      <c r="V7" s="767" t="s">
        <v>17</v>
      </c>
      <c r="W7" s="768">
        <f t="shared" ref="W7:W15" si="2">J7</f>
        <v>99.5</v>
      </c>
      <c r="X7" s="769"/>
      <c r="Y7" s="3172" t="s">
        <v>2532</v>
      </c>
      <c r="Z7" s="3173"/>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172" t="s">
        <v>2535</v>
      </c>
      <c r="Q8" s="3173"/>
      <c r="R8" s="767" t="s">
        <v>17</v>
      </c>
      <c r="S8" s="768">
        <f t="shared" si="0"/>
        <v>100</v>
      </c>
      <c r="T8" s="767" t="s">
        <v>17</v>
      </c>
      <c r="U8" s="768">
        <f t="shared" si="1"/>
        <v>100</v>
      </c>
      <c r="V8" s="767" t="s">
        <v>17</v>
      </c>
      <c r="W8" s="768">
        <f t="shared" si="2"/>
        <v>100</v>
      </c>
      <c r="X8" s="769"/>
      <c r="Y8" s="3172" t="s">
        <v>2535</v>
      </c>
      <c r="Z8" s="3173"/>
      <c r="AA8" s="770">
        <f t="shared" ref="AA8:AA45" si="3">D8/F8</f>
        <v>1</v>
      </c>
      <c r="AB8" s="770">
        <f t="shared" ref="AB8:AB45" si="4">D8/H8</f>
        <v>1</v>
      </c>
      <c r="AC8" s="770">
        <f t="shared" ref="AC8:AC45" si="5">D8/J8</f>
        <v>1</v>
      </c>
    </row>
    <row r="9" spans="1:30" s="114" customFormat="1">
      <c r="A9" s="412" t="s">
        <v>2536</v>
      </c>
      <c r="B9" s="71" t="s">
        <v>2537</v>
      </c>
      <c r="C9" s="2691" t="s">
        <v>3080</v>
      </c>
      <c r="D9" s="132">
        <v>100</v>
      </c>
      <c r="E9" s="2691" t="s">
        <v>3080</v>
      </c>
      <c r="F9" s="132">
        <f>SUMIF(75:75,E9,76:76)-SUMIF(75:75,C9,76:76)+100</f>
        <v>100</v>
      </c>
      <c r="G9" s="2691" t="s">
        <v>3080</v>
      </c>
      <c r="H9" s="132">
        <f>SUMIF(75:75,G9,76:76)-SUMIF(75:75,C9,76:76)+100</f>
        <v>100</v>
      </c>
      <c r="I9" s="2691" t="s">
        <v>3080</v>
      </c>
      <c r="J9" s="132">
        <f>SUMIF(75:75,I9,76:76)-SUMIF(75:75,C9,76:76)+100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38.51</v>
      </c>
      <c r="D10" s="133">
        <v>100</v>
      </c>
      <c r="E10" s="462" t="s">
        <v>3160</v>
      </c>
      <c r="F10" s="133">
        <f>ROUND(100/'数据-取费表'!G16,0)</f>
        <v>101</v>
      </c>
      <c r="G10" s="460" t="s">
        <v>3160</v>
      </c>
      <c r="H10" s="133">
        <f>ROUND(100/'数据-取费表'!G16,0)</f>
        <v>101</v>
      </c>
      <c r="I10" s="460" t="s">
        <v>3160</v>
      </c>
      <c r="J10" s="133">
        <f>ROUND(100/'数据-取费表'!G16,0)</f>
        <v>101</v>
      </c>
      <c r="K10" s="669"/>
      <c r="L10" s="1131"/>
      <c r="M10" s="1132"/>
      <c r="N10" s="1132"/>
      <c r="O10" s="1133"/>
      <c r="P10" s="3204"/>
      <c r="Q10" s="1791" t="str">
        <f t="shared" si="6"/>
        <v>土地使用年限（年）</v>
      </c>
      <c r="R10" s="767" t="s">
        <v>17</v>
      </c>
      <c r="S10" s="768">
        <f t="shared" si="0"/>
        <v>101</v>
      </c>
      <c r="T10" s="767" t="s">
        <v>17</v>
      </c>
      <c r="U10" s="768">
        <f t="shared" si="1"/>
        <v>101</v>
      </c>
      <c r="V10" s="767" t="s">
        <v>17</v>
      </c>
      <c r="W10" s="768">
        <f t="shared" si="2"/>
        <v>101</v>
      </c>
      <c r="X10" s="769"/>
      <c r="Y10" s="3046"/>
      <c r="Z10" s="55" t="str">
        <f t="shared" si="7"/>
        <v>土地使用年限（年）</v>
      </c>
      <c r="AA10" s="770">
        <f t="shared" si="3"/>
        <v>0.99009900990099009</v>
      </c>
      <c r="AB10" s="770">
        <f t="shared" si="4"/>
        <v>0.99009900990099009</v>
      </c>
      <c r="AC10" s="770">
        <f t="shared" si="5"/>
        <v>0.99009900990099009</v>
      </c>
    </row>
    <row r="11" spans="1:30" ht="15">
      <c r="A11" s="425"/>
      <c r="B11" s="419" t="s">
        <v>2541</v>
      </c>
      <c r="C11" s="426">
        <f>'数据-汇总表'!I5</f>
        <v>0.21</v>
      </c>
      <c r="D11" s="133">
        <v>100</v>
      </c>
      <c r="E11" s="426">
        <v>1.1000000000000001</v>
      </c>
      <c r="F11" s="133">
        <f>LOOKUP(E11,80:80,81:81)-LOOKUP(C11,80:80,81:81)+100</f>
        <v>109</v>
      </c>
      <c r="G11" s="427">
        <v>1.1000000000000001</v>
      </c>
      <c r="H11" s="133">
        <f>LOOKUP(G11,80:80,81:81)-LOOKUP(C11,80:80,81:81)+100</f>
        <v>109</v>
      </c>
      <c r="I11" s="426">
        <v>1.1000000000000001</v>
      </c>
      <c r="J11" s="133">
        <f>LOOKUP(I11,80:80,81:81)-LOOKUP(C11,80:80,81:81)+100</f>
        <v>109</v>
      </c>
      <c r="K11" s="670">
        <v>1</v>
      </c>
      <c r="L11" s="1134"/>
      <c r="M11" s="1127"/>
      <c r="N11" s="1127"/>
      <c r="O11" s="1135"/>
      <c r="P11" s="3204"/>
      <c r="Q11" s="1791" t="str">
        <f t="shared" si="6"/>
        <v>容积率</v>
      </c>
      <c r="R11" s="767" t="s">
        <v>17</v>
      </c>
      <c r="S11" s="768">
        <f t="shared" si="0"/>
        <v>109</v>
      </c>
      <c r="T11" s="767" t="s">
        <v>17</v>
      </c>
      <c r="U11" s="768">
        <f t="shared" si="1"/>
        <v>109</v>
      </c>
      <c r="V11" s="767" t="s">
        <v>17</v>
      </c>
      <c r="W11" s="768">
        <f t="shared" si="2"/>
        <v>109</v>
      </c>
      <c r="X11" s="769"/>
      <c r="Y11" s="3046"/>
      <c r="Z11" s="55" t="str">
        <f t="shared" si="7"/>
        <v>容积率</v>
      </c>
      <c r="AA11" s="770">
        <f t="shared" si="3"/>
        <v>0.91743119266055051</v>
      </c>
      <c r="AB11" s="770">
        <f t="shared" si="4"/>
        <v>0.91743119266055051</v>
      </c>
      <c r="AC11" s="770">
        <f t="shared" si="5"/>
        <v>0.91743119266055051</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204"/>
      <c r="Q12" s="1791">
        <f t="shared" si="6"/>
        <v>0</v>
      </c>
      <c r="R12" s="767" t="s">
        <v>17</v>
      </c>
      <c r="S12" s="768">
        <f t="shared" si="0"/>
        <v>100</v>
      </c>
      <c r="T12" s="767" t="s">
        <v>17</v>
      </c>
      <c r="U12" s="768">
        <f t="shared" si="1"/>
        <v>100</v>
      </c>
      <c r="V12" s="767" t="s">
        <v>17</v>
      </c>
      <c r="W12" s="768">
        <f t="shared" si="2"/>
        <v>100</v>
      </c>
      <c r="X12" s="769"/>
      <c r="Y12" s="3046"/>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204"/>
      <c r="Q13" s="1791">
        <f t="shared" si="6"/>
        <v>0</v>
      </c>
      <c r="R13" s="767" t="s">
        <v>17</v>
      </c>
      <c r="S13" s="768">
        <f t="shared" si="0"/>
        <v>100</v>
      </c>
      <c r="T13" s="767" t="s">
        <v>17</v>
      </c>
      <c r="U13" s="768">
        <f t="shared" si="1"/>
        <v>100</v>
      </c>
      <c r="V13" s="767" t="s">
        <v>17</v>
      </c>
      <c r="W13" s="768">
        <f t="shared" si="2"/>
        <v>100</v>
      </c>
      <c r="X13" s="769"/>
      <c r="Y13" s="3046"/>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204"/>
      <c r="Q14" s="1791">
        <f t="shared" si="6"/>
        <v>0</v>
      </c>
      <c r="R14" s="767" t="s">
        <v>17</v>
      </c>
      <c r="S14" s="768">
        <f t="shared" si="0"/>
        <v>100</v>
      </c>
      <c r="T14" s="767" t="s">
        <v>17</v>
      </c>
      <c r="U14" s="768">
        <f t="shared" si="1"/>
        <v>100</v>
      </c>
      <c r="V14" s="767" t="s">
        <v>17</v>
      </c>
      <c r="W14" s="768">
        <f t="shared" si="2"/>
        <v>100</v>
      </c>
      <c r="X14" s="769"/>
      <c r="Y14" s="3046"/>
      <c r="Z14" s="55">
        <f t="shared" si="7"/>
        <v>0</v>
      </c>
      <c r="AA14" s="770">
        <f>D14/F14</f>
        <v>1</v>
      </c>
      <c r="AB14" s="770">
        <f>D14/H14</f>
        <v>1</v>
      </c>
      <c r="AC14" s="770">
        <f>D14/J14</f>
        <v>1</v>
      </c>
    </row>
    <row r="15" spans="1:30" ht="57" hidden="1">
      <c r="A15" s="437" t="s">
        <v>2542</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206" t="s">
        <v>2543</v>
      </c>
      <c r="Q15" s="1806" t="str">
        <f t="shared" si="6"/>
        <v>居住社区成熟度</v>
      </c>
      <c r="R15" s="771" t="s">
        <v>17</v>
      </c>
      <c r="S15" s="772">
        <f t="shared" si="0"/>
        <v>100</v>
      </c>
      <c r="T15" s="771" t="s">
        <v>17</v>
      </c>
      <c r="U15" s="772">
        <f t="shared" si="1"/>
        <v>100</v>
      </c>
      <c r="V15" s="771" t="s">
        <v>17</v>
      </c>
      <c r="W15" s="772">
        <f t="shared" si="2"/>
        <v>100</v>
      </c>
      <c r="X15" s="1809"/>
      <c r="Y15" s="3206" t="s">
        <v>2543</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07"/>
      <c r="Q16" s="1806"/>
      <c r="R16" s="771"/>
      <c r="S16" s="772"/>
      <c r="T16" s="771"/>
      <c r="U16" s="772"/>
      <c r="V16" s="771"/>
      <c r="W16" s="772"/>
      <c r="X16" s="1809"/>
      <c r="Y16" s="3207"/>
      <c r="Z16" s="1810"/>
      <c r="AA16" s="1807">
        <v>1</v>
      </c>
      <c r="AB16" s="1807">
        <v>1</v>
      </c>
      <c r="AC16" s="1807">
        <v>1</v>
      </c>
    </row>
    <row r="17" spans="1:29" ht="42.75">
      <c r="A17" s="425"/>
      <c r="B17" s="448" t="s">
        <v>2636</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07"/>
      <c r="Q17" s="1806" t="str">
        <f>B17</f>
        <v>商业繁华度</v>
      </c>
      <c r="R17" s="771" t="s">
        <v>17</v>
      </c>
      <c r="S17" s="772">
        <f>F17</f>
        <v>100</v>
      </c>
      <c r="T17" s="771" t="s">
        <v>17</v>
      </c>
      <c r="U17" s="772">
        <f>H17</f>
        <v>100</v>
      </c>
      <c r="V17" s="771" t="s">
        <v>17</v>
      </c>
      <c r="W17" s="772">
        <f>J17</f>
        <v>100</v>
      </c>
      <c r="X17" s="1809"/>
      <c r="Y17" s="3207"/>
      <c r="Z17" s="1810" t="str">
        <f>Q17</f>
        <v>商业繁华度</v>
      </c>
      <c r="AA17" s="1807">
        <f t="shared" si="3"/>
        <v>1</v>
      </c>
      <c r="AB17" s="1807">
        <f t="shared" si="4"/>
        <v>1</v>
      </c>
      <c r="AC17" s="1807">
        <f t="shared" si="5"/>
        <v>1</v>
      </c>
    </row>
    <row r="18" spans="1:29" ht="15">
      <c r="A18" s="425"/>
      <c r="B18" s="453"/>
      <c r="C18" s="2600" t="s">
        <v>3173</v>
      </c>
      <c r="D18" s="447"/>
      <c r="E18" s="2602" t="s">
        <v>3173</v>
      </c>
      <c r="F18" s="447"/>
      <c r="G18" s="2602" t="s">
        <v>3173</v>
      </c>
      <c r="H18" s="445"/>
      <c r="I18" s="2602" t="s">
        <v>3173</v>
      </c>
      <c r="J18" s="445"/>
      <c r="K18" s="669"/>
      <c r="L18" s="1136"/>
      <c r="M18" s="1127"/>
      <c r="N18" s="1127"/>
      <c r="O18" s="1135"/>
      <c r="P18" s="3207"/>
      <c r="Q18" s="1806"/>
      <c r="R18" s="771"/>
      <c r="S18" s="772"/>
      <c r="T18" s="771"/>
      <c r="U18" s="772"/>
      <c r="V18" s="771"/>
      <c r="W18" s="772"/>
      <c r="X18" s="1809"/>
      <c r="Y18" s="3207"/>
      <c r="Z18" s="1810"/>
      <c r="AA18" s="1807">
        <v>1</v>
      </c>
      <c r="AB18" s="1807">
        <v>1</v>
      </c>
      <c r="AC18" s="1807">
        <v>1</v>
      </c>
    </row>
    <row r="19" spans="1:29" ht="42.75" hidden="1">
      <c r="A19" s="425"/>
      <c r="B19" s="448" t="s">
        <v>2670</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07"/>
      <c r="Q19" s="1806" t="str">
        <f>B19</f>
        <v>办公集聚程度</v>
      </c>
      <c r="R19" s="771" t="s">
        <v>17</v>
      </c>
      <c r="S19" s="772">
        <f>F19</f>
        <v>100</v>
      </c>
      <c r="T19" s="771" t="s">
        <v>17</v>
      </c>
      <c r="U19" s="772">
        <f>H19</f>
        <v>100</v>
      </c>
      <c r="V19" s="771" t="s">
        <v>17</v>
      </c>
      <c r="W19" s="772">
        <f>J19</f>
        <v>100</v>
      </c>
      <c r="X19" s="1809"/>
      <c r="Y19" s="3207"/>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07"/>
      <c r="Q20" s="1806"/>
      <c r="R20" s="771"/>
      <c r="S20" s="772"/>
      <c r="T20" s="771"/>
      <c r="U20" s="772"/>
      <c r="V20" s="771"/>
      <c r="W20" s="772"/>
      <c r="X20" s="1809"/>
      <c r="Y20" s="3207"/>
      <c r="Z20" s="1810"/>
      <c r="AA20" s="1807">
        <v>1</v>
      </c>
      <c r="AB20" s="1807">
        <v>1</v>
      </c>
      <c r="AC20" s="1807">
        <v>1</v>
      </c>
    </row>
    <row r="21" spans="1:29" ht="42.75">
      <c r="A21" s="425"/>
      <c r="B21" s="448" t="s">
        <v>2692</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07"/>
      <c r="Q21" s="1806" t="str">
        <f>B21</f>
        <v>交通便捷度</v>
      </c>
      <c r="R21" s="771" t="s">
        <v>17</v>
      </c>
      <c r="S21" s="772">
        <f>F21</f>
        <v>100</v>
      </c>
      <c r="T21" s="771" t="s">
        <v>17</v>
      </c>
      <c r="U21" s="772">
        <f>H21</f>
        <v>100</v>
      </c>
      <c r="V21" s="771" t="s">
        <v>17</v>
      </c>
      <c r="W21" s="772">
        <f>J21</f>
        <v>100</v>
      </c>
      <c r="X21" s="1809"/>
      <c r="Y21" s="3207"/>
      <c r="Z21" s="1810" t="str">
        <f>Q21</f>
        <v>交通便捷度</v>
      </c>
      <c r="AA21" s="1807">
        <f t="shared" si="3"/>
        <v>1</v>
      </c>
      <c r="AB21" s="1807">
        <f t="shared" si="4"/>
        <v>1</v>
      </c>
      <c r="AC21" s="1807">
        <f t="shared" si="5"/>
        <v>1</v>
      </c>
    </row>
    <row r="22" spans="1:29" ht="15">
      <c r="A22" s="425"/>
      <c r="B22" s="1380"/>
      <c r="C22" s="444" t="s">
        <v>3173</v>
      </c>
      <c r="D22" s="447"/>
      <c r="E22" s="2597" t="s">
        <v>3173</v>
      </c>
      <c r="F22" s="445"/>
      <c r="G22" s="2597" t="s">
        <v>3173</v>
      </c>
      <c r="H22" s="445"/>
      <c r="I22" s="2597" t="s">
        <v>3173</v>
      </c>
      <c r="J22" s="445"/>
      <c r="K22" s="669"/>
      <c r="L22" s="1136"/>
      <c r="M22" s="1127"/>
      <c r="N22" s="1127"/>
      <c r="O22" s="1135"/>
      <c r="P22" s="3207"/>
      <c r="Q22" s="1806"/>
      <c r="R22" s="771"/>
      <c r="S22" s="772"/>
      <c r="T22" s="771"/>
      <c r="U22" s="772"/>
      <c r="V22" s="771"/>
      <c r="W22" s="772"/>
      <c r="X22" s="1809"/>
      <c r="Y22" s="3207"/>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07"/>
      <c r="Q23" s="1806" t="str">
        <f t="shared" ref="Q23:Q37" si="8">B23</f>
        <v>区域土地利用方向</v>
      </c>
      <c r="R23" s="771" t="s">
        <v>17</v>
      </c>
      <c r="S23" s="772">
        <f>F23</f>
        <v>100</v>
      </c>
      <c r="T23" s="771" t="s">
        <v>17</v>
      </c>
      <c r="U23" s="772">
        <f>H23</f>
        <v>100</v>
      </c>
      <c r="V23" s="771" t="s">
        <v>17</v>
      </c>
      <c r="W23" s="772">
        <f>J23</f>
        <v>100</v>
      </c>
      <c r="X23" s="1809"/>
      <c r="Y23" s="3207"/>
      <c r="Z23" s="1810" t="str">
        <f>Q23</f>
        <v>区域土地利用方向</v>
      </c>
      <c r="AA23" s="1807">
        <f t="shared" si="3"/>
        <v>1</v>
      </c>
      <c r="AB23" s="1807">
        <f t="shared" si="4"/>
        <v>1</v>
      </c>
      <c r="AC23" s="1807">
        <f t="shared" si="5"/>
        <v>1</v>
      </c>
    </row>
    <row r="24" spans="1:29" ht="15">
      <c r="A24" s="401"/>
      <c r="B24" s="453"/>
      <c r="C24" s="613" t="s">
        <v>3161</v>
      </c>
      <c r="D24" s="445"/>
      <c r="E24" s="2597" t="s">
        <v>3161</v>
      </c>
      <c r="F24" s="445"/>
      <c r="G24" s="2597" t="s">
        <v>3161</v>
      </c>
      <c r="H24" s="445"/>
      <c r="I24" s="2597" t="s">
        <v>3161</v>
      </c>
      <c r="J24" s="445"/>
      <c r="K24" s="805"/>
      <c r="L24" s="1136"/>
      <c r="M24" s="1127"/>
      <c r="N24" s="1127"/>
      <c r="O24" s="1135"/>
      <c r="P24" s="3207"/>
      <c r="Q24" s="1806"/>
      <c r="R24" s="771"/>
      <c r="S24" s="772"/>
      <c r="T24" s="771"/>
      <c r="U24" s="772"/>
      <c r="V24" s="771"/>
      <c r="W24" s="772"/>
      <c r="X24" s="1809"/>
      <c r="Y24" s="3207"/>
      <c r="Z24" s="1810"/>
      <c r="AA24" s="1807"/>
      <c r="AB24" s="1807"/>
      <c r="AC24" s="1807"/>
    </row>
    <row r="25" spans="1:29" ht="28.5">
      <c r="A25" s="401"/>
      <c r="B25" s="1380" t="s">
        <v>2731</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07"/>
      <c r="Q25" s="1806" t="str">
        <f t="shared" si="8"/>
        <v>自然及人文环境状况</v>
      </c>
      <c r="R25" s="771" t="s">
        <v>17</v>
      </c>
      <c r="S25" s="772">
        <f>F25</f>
        <v>100</v>
      </c>
      <c r="T25" s="771" t="s">
        <v>17</v>
      </c>
      <c r="U25" s="772">
        <f>H25</f>
        <v>100</v>
      </c>
      <c r="V25" s="771" t="s">
        <v>17</v>
      </c>
      <c r="W25" s="772">
        <f>J25</f>
        <v>100</v>
      </c>
      <c r="X25" s="1809"/>
      <c r="Y25" s="3207"/>
      <c r="Z25" s="1810" t="str">
        <f>Q25</f>
        <v>自然及人文环境状况</v>
      </c>
      <c r="AA25" s="1807">
        <f t="shared" si="3"/>
        <v>1</v>
      </c>
      <c r="AB25" s="1807">
        <f t="shared" si="4"/>
        <v>1</v>
      </c>
      <c r="AC25" s="1807">
        <f t="shared" si="5"/>
        <v>1</v>
      </c>
    </row>
    <row r="26" spans="1:29" ht="15">
      <c r="A26" s="401"/>
      <c r="B26" s="453"/>
      <c r="C26" s="444" t="s">
        <v>3161</v>
      </c>
      <c r="D26" s="445"/>
      <c r="E26" s="2603" t="s">
        <v>3161</v>
      </c>
      <c r="F26" s="445"/>
      <c r="G26" s="2603" t="s">
        <v>3161</v>
      </c>
      <c r="H26" s="445"/>
      <c r="I26" s="2603" t="s">
        <v>3161</v>
      </c>
      <c r="J26" s="445"/>
      <c r="K26" s="669"/>
      <c r="L26" s="1136"/>
      <c r="M26" s="1127"/>
      <c r="N26" s="1127"/>
      <c r="O26" s="1135"/>
      <c r="P26" s="3207"/>
      <c r="Q26" s="1806"/>
      <c r="R26" s="771"/>
      <c r="S26" s="772"/>
      <c r="T26" s="771"/>
      <c r="U26" s="772"/>
      <c r="V26" s="771"/>
      <c r="W26" s="772"/>
      <c r="X26" s="1809"/>
      <c r="Y26" s="3207"/>
      <c r="Z26" s="1810"/>
      <c r="AA26" s="1807">
        <v>1</v>
      </c>
      <c r="AB26" s="1807">
        <v>1</v>
      </c>
      <c r="AC26" s="1807">
        <v>1</v>
      </c>
    </row>
    <row r="27" spans="1:29" s="114" customFormat="1" ht="28.5">
      <c r="A27" s="646"/>
      <c r="B27" s="1380" t="s">
        <v>2637</v>
      </c>
      <c r="C27" s="2599"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207"/>
      <c r="Q27" s="1791" t="str">
        <f t="shared" si="8"/>
        <v>公共配套设施</v>
      </c>
      <c r="R27" s="767" t="s">
        <v>17</v>
      </c>
      <c r="S27" s="768">
        <f>F27</f>
        <v>110</v>
      </c>
      <c r="T27" s="767" t="s">
        <v>17</v>
      </c>
      <c r="U27" s="768">
        <f>H27</f>
        <v>110</v>
      </c>
      <c r="V27" s="767" t="s">
        <v>17</v>
      </c>
      <c r="W27" s="768">
        <f>J27</f>
        <v>110</v>
      </c>
      <c r="X27" s="769"/>
      <c r="Y27" s="3207"/>
      <c r="Z27" s="55" t="str">
        <f>Q27</f>
        <v>公共配套设施</v>
      </c>
      <c r="AA27" s="1807">
        <f>D27/F27</f>
        <v>0.90909090909090906</v>
      </c>
      <c r="AB27" s="1807">
        <f>D27/H27</f>
        <v>0.90909090909090906</v>
      </c>
      <c r="AC27" s="1807">
        <f>D27/J27</f>
        <v>0.90909090909090906</v>
      </c>
    </row>
    <row r="28" spans="1:29" s="114" customFormat="1" ht="15">
      <c r="A28" s="646"/>
      <c r="B28" s="453"/>
      <c r="C28" s="2692" t="s">
        <v>3178</v>
      </c>
      <c r="D28" s="445"/>
      <c r="E28" s="2603" t="s">
        <v>3173</v>
      </c>
      <c r="F28" s="445"/>
      <c r="G28" s="2603" t="s">
        <v>3173</v>
      </c>
      <c r="H28" s="445"/>
      <c r="I28" s="2603" t="s">
        <v>3173</v>
      </c>
      <c r="J28" s="445"/>
      <c r="K28" s="669"/>
      <c r="L28" s="1128"/>
      <c r="M28" s="1129"/>
      <c r="N28" s="1129"/>
      <c r="O28" s="1130"/>
      <c r="P28" s="3207"/>
      <c r="Q28" s="1791"/>
      <c r="R28" s="767"/>
      <c r="S28" s="768"/>
      <c r="T28" s="767"/>
      <c r="U28" s="768"/>
      <c r="V28" s="767"/>
      <c r="W28" s="768"/>
      <c r="X28" s="769"/>
      <c r="Y28" s="3207"/>
      <c r="Z28" s="55"/>
      <c r="AA28" s="1807">
        <v>1</v>
      </c>
      <c r="AB28" s="1807">
        <v>1</v>
      </c>
      <c r="AC28" s="1807">
        <v>1</v>
      </c>
    </row>
    <row r="29" spans="1:29" s="114" customFormat="1" ht="28.5">
      <c r="A29" s="646"/>
      <c r="B29" s="1380" t="s">
        <v>2638</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07"/>
      <c r="Q29" s="1791" t="str">
        <f t="shared" ref="Q29" si="9">B29</f>
        <v>基础设施水平</v>
      </c>
      <c r="R29" s="767" t="s">
        <v>17</v>
      </c>
      <c r="S29" s="768">
        <f>F29</f>
        <v>100</v>
      </c>
      <c r="T29" s="767" t="s">
        <v>17</v>
      </c>
      <c r="U29" s="768">
        <f>H29</f>
        <v>100</v>
      </c>
      <c r="V29" s="767" t="s">
        <v>17</v>
      </c>
      <c r="W29" s="768">
        <f>J29</f>
        <v>100</v>
      </c>
      <c r="X29" s="769"/>
      <c r="Y29" s="3207"/>
      <c r="Z29" s="55" t="str">
        <f>Q29</f>
        <v>基础设施水平</v>
      </c>
      <c r="AA29" s="1807">
        <f>D29/F29</f>
        <v>1</v>
      </c>
      <c r="AB29" s="1807">
        <f>D29/H29</f>
        <v>1</v>
      </c>
      <c r="AC29" s="1807">
        <f>D29/J29</f>
        <v>1</v>
      </c>
    </row>
    <row r="30" spans="1:29" s="114" customFormat="1" ht="15">
      <c r="A30" s="646"/>
      <c r="B30" s="453"/>
      <c r="C30" s="2692" t="s">
        <v>3172</v>
      </c>
      <c r="D30" s="445"/>
      <c r="E30" s="2693" t="s">
        <v>3172</v>
      </c>
      <c r="F30" s="445"/>
      <c r="G30" s="2693" t="s">
        <v>3172</v>
      </c>
      <c r="H30" s="445"/>
      <c r="I30" s="2693" t="s">
        <v>3172</v>
      </c>
      <c r="J30" s="445"/>
      <c r="K30" s="669"/>
      <c r="L30" s="1128"/>
      <c r="M30" s="1129"/>
      <c r="N30" s="1129"/>
      <c r="O30" s="1130"/>
      <c r="P30" s="3207"/>
      <c r="Q30" s="1791"/>
      <c r="R30" s="767"/>
      <c r="S30" s="768"/>
      <c r="T30" s="767"/>
      <c r="U30" s="768"/>
      <c r="V30" s="767"/>
      <c r="W30" s="768"/>
      <c r="X30" s="769"/>
      <c r="Y30" s="3207"/>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07"/>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07"/>
      <c r="Z31" s="1810" t="str">
        <f t="shared" ref="Z31:Z45" si="13">Q31</f>
        <v>临街状况</v>
      </c>
      <c r="AA31" s="1807">
        <f t="shared" si="3"/>
        <v>1</v>
      </c>
      <c r="AB31" s="1807">
        <f t="shared" si="4"/>
        <v>1</v>
      </c>
      <c r="AC31" s="1807">
        <f t="shared" si="5"/>
        <v>1</v>
      </c>
    </row>
    <row r="32" spans="1:29" ht="27">
      <c r="A32" s="425"/>
      <c r="B32" s="1380" t="s">
        <v>2674</v>
      </c>
      <c r="C32" s="2974" t="s">
        <v>3171</v>
      </c>
      <c r="D32" s="447">
        <v>100</v>
      </c>
      <c r="E32" s="2974" t="s">
        <v>3171</v>
      </c>
      <c r="F32" s="447">
        <f>SUMIF(106:106,E33,107:107)-SUMIF(106:106,C33,107:107)+100</f>
        <v>100</v>
      </c>
      <c r="G32" s="2974" t="s">
        <v>3171</v>
      </c>
      <c r="H32" s="447">
        <f>SUMIF(106:106,G33,107:107)-SUMIF(106:106,C33,107:107)+100</f>
        <v>100</v>
      </c>
      <c r="I32" s="2974" t="s">
        <v>3171</v>
      </c>
      <c r="J32" s="447">
        <f>SUMIF(106:106,I33,107:107)-SUMIF(106:106,C33,107:107)+100</f>
        <v>100</v>
      </c>
      <c r="K32" s="670">
        <v>2</v>
      </c>
      <c r="L32" s="1136"/>
      <c r="M32" s="1127"/>
      <c r="N32" s="1127"/>
      <c r="O32" s="1135"/>
      <c r="P32" s="3207"/>
      <c r="Q32" s="1806" t="str">
        <f t="shared" si="8"/>
        <v>毗邻道路的类型与等级</v>
      </c>
      <c r="R32" s="771" t="s">
        <v>17</v>
      </c>
      <c r="S32" s="772">
        <f t="shared" si="10"/>
        <v>100</v>
      </c>
      <c r="T32" s="771" t="s">
        <v>17</v>
      </c>
      <c r="U32" s="772">
        <f t="shared" si="11"/>
        <v>100</v>
      </c>
      <c r="V32" s="771" t="s">
        <v>17</v>
      </c>
      <c r="W32" s="772">
        <f t="shared" si="12"/>
        <v>100</v>
      </c>
      <c r="X32" s="1809"/>
      <c r="Y32" s="3207"/>
      <c r="Z32" s="1810" t="str">
        <f t="shared" si="13"/>
        <v>毗邻道路的类型与等级</v>
      </c>
      <c r="AA32" s="1807">
        <f t="shared" si="3"/>
        <v>1</v>
      </c>
      <c r="AB32" s="1807">
        <f t="shared" si="4"/>
        <v>1</v>
      </c>
      <c r="AC32" s="1807">
        <f t="shared" si="5"/>
        <v>1</v>
      </c>
    </row>
    <row r="33" spans="1:29" ht="15.75" thickBot="1">
      <c r="A33" s="425"/>
      <c r="B33" s="453"/>
      <c r="C33" s="444" t="s">
        <v>3168</v>
      </c>
      <c r="D33" s="445"/>
      <c r="E33" s="2603" t="s">
        <v>3168</v>
      </c>
      <c r="F33" s="445"/>
      <c r="G33" s="2603" t="s">
        <v>3168</v>
      </c>
      <c r="H33" s="445"/>
      <c r="I33" s="2603" t="s">
        <v>3168</v>
      </c>
      <c r="J33" s="445"/>
      <c r="K33" s="610"/>
      <c r="L33" s="1136"/>
      <c r="M33" s="1127"/>
      <c r="N33" s="1127"/>
      <c r="O33" s="1135"/>
      <c r="P33" s="3207"/>
      <c r="Q33" s="1806"/>
      <c r="R33" s="771"/>
      <c r="S33" s="772"/>
      <c r="T33" s="771"/>
      <c r="U33" s="772"/>
      <c r="V33" s="771"/>
      <c r="W33" s="772"/>
      <c r="X33" s="1809"/>
      <c r="Y33" s="3207"/>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07"/>
      <c r="Q34" s="1806" t="str">
        <f t="shared" si="8"/>
        <v>土地级别</v>
      </c>
      <c r="R34" s="771" t="s">
        <v>17</v>
      </c>
      <c r="S34" s="772">
        <f t="shared" si="10"/>
        <v>100</v>
      </c>
      <c r="T34" s="771" t="s">
        <v>17</v>
      </c>
      <c r="U34" s="772">
        <f t="shared" si="11"/>
        <v>100</v>
      </c>
      <c r="V34" s="771" t="s">
        <v>17</v>
      </c>
      <c r="W34" s="772">
        <f t="shared" si="12"/>
        <v>100</v>
      </c>
      <c r="X34" s="1809"/>
      <c r="Y34" s="3207"/>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07"/>
      <c r="Q35" s="1806">
        <f t="shared" si="8"/>
        <v>0</v>
      </c>
      <c r="R35" s="771" t="s">
        <v>17</v>
      </c>
      <c r="S35" s="772">
        <f t="shared" si="10"/>
        <v>100</v>
      </c>
      <c r="T35" s="771" t="s">
        <v>17</v>
      </c>
      <c r="U35" s="772">
        <f t="shared" si="11"/>
        <v>100</v>
      </c>
      <c r="V35" s="771" t="s">
        <v>17</v>
      </c>
      <c r="W35" s="772">
        <f t="shared" si="12"/>
        <v>100</v>
      </c>
      <c r="X35" s="1809"/>
      <c r="Y35" s="3207"/>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5" t="s">
        <v>2548</v>
      </c>
      <c r="Q36" s="1806">
        <f t="shared" si="8"/>
        <v>0</v>
      </c>
      <c r="R36" s="771" t="s">
        <v>17</v>
      </c>
      <c r="S36" s="772">
        <f t="shared" si="10"/>
        <v>100</v>
      </c>
      <c r="T36" s="771" t="s">
        <v>17</v>
      </c>
      <c r="U36" s="772">
        <f t="shared" si="11"/>
        <v>100</v>
      </c>
      <c r="V36" s="771" t="s">
        <v>17</v>
      </c>
      <c r="W36" s="772">
        <f t="shared" si="12"/>
        <v>100</v>
      </c>
      <c r="X36" s="1809"/>
      <c r="Y36" s="3211"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11"/>
      <c r="Q37" s="1806">
        <f t="shared" si="8"/>
        <v>0</v>
      </c>
      <c r="R37" s="774" t="s">
        <v>17</v>
      </c>
      <c r="S37" s="775">
        <f t="shared" si="10"/>
        <v>100</v>
      </c>
      <c r="T37" s="774" t="s">
        <v>17</v>
      </c>
      <c r="U37" s="775">
        <f t="shared" si="11"/>
        <v>100</v>
      </c>
      <c r="V37" s="774" t="s">
        <v>17</v>
      </c>
      <c r="W37" s="775">
        <f t="shared" si="12"/>
        <v>100</v>
      </c>
      <c r="X37" s="776"/>
      <c r="Y37" s="3211"/>
      <c r="Z37" s="777">
        <f t="shared" si="13"/>
        <v>0</v>
      </c>
      <c r="AA37" s="1807">
        <f t="shared" si="3"/>
        <v>1</v>
      </c>
      <c r="AB37" s="1807">
        <f t="shared" si="4"/>
        <v>1</v>
      </c>
      <c r="AC37" s="1807">
        <f t="shared" si="5"/>
        <v>1</v>
      </c>
    </row>
    <row r="38" spans="1:29" ht="15">
      <c r="A38" s="469" t="s">
        <v>2546</v>
      </c>
      <c r="B38" s="453" t="s">
        <v>2733</v>
      </c>
      <c r="C38" s="676">
        <f>'数据-基础表'!A3</f>
        <v>42522.46</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11"/>
      <c r="Q38" s="1806" t="str">
        <f>B38</f>
        <v>宗地面积</v>
      </c>
      <c r="R38" s="771" t="s">
        <v>17</v>
      </c>
      <c r="S38" s="772">
        <f t="shared" si="10"/>
        <v>100</v>
      </c>
      <c r="T38" s="771" t="s">
        <v>17</v>
      </c>
      <c r="U38" s="772">
        <f t="shared" si="11"/>
        <v>100</v>
      </c>
      <c r="V38" s="771" t="s">
        <v>17</v>
      </c>
      <c r="W38" s="772">
        <f t="shared" si="12"/>
        <v>100</v>
      </c>
      <c r="X38" s="1809"/>
      <c r="Y38" s="3211"/>
      <c r="Z38" s="1810" t="str">
        <f t="shared" si="13"/>
        <v>宗地面积</v>
      </c>
      <c r="AA38" s="1807">
        <f t="shared" si="3"/>
        <v>1</v>
      </c>
      <c r="AB38" s="1807">
        <f t="shared" si="4"/>
        <v>1</v>
      </c>
      <c r="AC38" s="1807">
        <f t="shared" si="5"/>
        <v>1</v>
      </c>
    </row>
    <row r="39" spans="1:29" ht="15">
      <c r="A39" s="469"/>
      <c r="B39" s="419" t="s">
        <v>2734</v>
      </c>
      <c r="C39" s="2605" t="s">
        <v>3163</v>
      </c>
      <c r="D39" s="432">
        <v>100</v>
      </c>
      <c r="E39" s="2605" t="s">
        <v>3163</v>
      </c>
      <c r="F39" s="432">
        <f>SUMIF(119:119,E39,120:120)-SUMIF(119:119,C39,120:120)+100</f>
        <v>100</v>
      </c>
      <c r="G39" s="2605" t="s">
        <v>3163</v>
      </c>
      <c r="H39" s="432">
        <f>SUMIF(119:119,G39,120:120)-SUMIF(119:119,C39,120:120)+100</f>
        <v>100</v>
      </c>
      <c r="I39" s="2605" t="s">
        <v>3163</v>
      </c>
      <c r="J39" s="432">
        <f>SUMIF(119:119,I39,120:120)-SUMIF(119:119,C39,120:120)+100</f>
        <v>100</v>
      </c>
      <c r="K39" s="609">
        <v>1</v>
      </c>
      <c r="L39" s="1136"/>
      <c r="M39" s="1127"/>
      <c r="N39" s="1127"/>
      <c r="O39" s="1135"/>
      <c r="P39" s="3211"/>
      <c r="Q39" s="1806" t="str">
        <f t="shared" ref="Q39:Q45" si="14">B39</f>
        <v>宗地形状</v>
      </c>
      <c r="R39" s="771" t="s">
        <v>17</v>
      </c>
      <c r="S39" s="772">
        <f t="shared" si="10"/>
        <v>100</v>
      </c>
      <c r="T39" s="771" t="s">
        <v>17</v>
      </c>
      <c r="U39" s="772">
        <f t="shared" si="11"/>
        <v>100</v>
      </c>
      <c r="V39" s="771" t="s">
        <v>17</v>
      </c>
      <c r="W39" s="772">
        <f t="shared" si="12"/>
        <v>100</v>
      </c>
      <c r="X39" s="1809"/>
      <c r="Y39" s="3211"/>
      <c r="Z39" s="1810" t="str">
        <f t="shared" si="13"/>
        <v>宗地形状</v>
      </c>
      <c r="AA39" s="1807">
        <f t="shared" si="3"/>
        <v>1</v>
      </c>
      <c r="AB39" s="1807">
        <f t="shared" si="4"/>
        <v>1</v>
      </c>
      <c r="AC39" s="1807">
        <f t="shared" si="5"/>
        <v>1</v>
      </c>
    </row>
    <row r="40" spans="1:29" ht="15" hidden="1">
      <c r="A40" s="469"/>
      <c r="B40" s="419" t="s">
        <v>2735</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11"/>
      <c r="Q40" s="1806" t="str">
        <f t="shared" si="14"/>
        <v>临街宽度及深度</v>
      </c>
      <c r="R40" s="771" t="s">
        <v>17</v>
      </c>
      <c r="S40" s="772">
        <f t="shared" si="10"/>
        <v>100</v>
      </c>
      <c r="T40" s="771" t="s">
        <v>17</v>
      </c>
      <c r="U40" s="772">
        <f t="shared" si="11"/>
        <v>100</v>
      </c>
      <c r="V40" s="771" t="s">
        <v>17</v>
      </c>
      <c r="W40" s="772">
        <f t="shared" si="12"/>
        <v>100</v>
      </c>
      <c r="X40" s="1809"/>
      <c r="Y40" s="3211"/>
      <c r="Z40" s="1810" t="str">
        <f t="shared" si="13"/>
        <v>临街宽度及深度</v>
      </c>
      <c r="AA40" s="1807">
        <f t="shared" si="3"/>
        <v>1</v>
      </c>
      <c r="AB40" s="1807">
        <f t="shared" si="4"/>
        <v>1</v>
      </c>
      <c r="AC40" s="1807">
        <f t="shared" si="5"/>
        <v>1</v>
      </c>
    </row>
    <row r="41" spans="1:29" s="114" customFormat="1" ht="15">
      <c r="A41" s="470"/>
      <c r="B41" s="419" t="s">
        <v>2736</v>
      </c>
      <c r="C41" s="2694"/>
      <c r="D41" s="133">
        <v>100</v>
      </c>
      <c r="E41" s="2694"/>
      <c r="F41" s="432">
        <f>SUMIF(123:123,E41,124:124)-SUMIF(123:123,C41,124:124)+100</f>
        <v>100</v>
      </c>
      <c r="G41" s="2694"/>
      <c r="H41" s="432">
        <f>SUMIF(123:123,G41,124:124)-SUMIF(123:123,C41,124:124)+100</f>
        <v>100</v>
      </c>
      <c r="I41" s="2694"/>
      <c r="J41" s="432">
        <f>SUMIF(123:123,I41,124:124)-SUMIF(123:123,C41,124:124)+100</f>
        <v>100</v>
      </c>
      <c r="K41" s="609">
        <v>1</v>
      </c>
      <c r="L41" s="1128"/>
      <c r="M41" s="1129"/>
      <c r="N41" s="1129"/>
      <c r="O41" s="1130"/>
      <c r="P41" s="3211"/>
      <c r="Q41" s="1806" t="str">
        <f t="shared" si="14"/>
        <v>宗地开发程度</v>
      </c>
      <c r="R41" s="767" t="s">
        <v>17</v>
      </c>
      <c r="S41" s="768">
        <f t="shared" si="10"/>
        <v>100</v>
      </c>
      <c r="T41" s="767" t="s">
        <v>17</v>
      </c>
      <c r="U41" s="768">
        <f t="shared" si="11"/>
        <v>100</v>
      </c>
      <c r="V41" s="767" t="s">
        <v>17</v>
      </c>
      <c r="W41" s="768">
        <f t="shared" si="12"/>
        <v>100</v>
      </c>
      <c r="X41" s="769"/>
      <c r="Y41" s="3211"/>
      <c r="Z41" s="55" t="str">
        <f t="shared" si="13"/>
        <v>宗地开发程度</v>
      </c>
      <c r="AA41" s="770">
        <f t="shared" si="3"/>
        <v>1</v>
      </c>
      <c r="AB41" s="770">
        <f t="shared" si="4"/>
        <v>1</v>
      </c>
      <c r="AC41" s="770">
        <f t="shared" si="5"/>
        <v>1</v>
      </c>
    </row>
    <row r="42" spans="1:29" ht="15.75" thickBot="1">
      <c r="A42" s="469"/>
      <c r="B42" s="419" t="s">
        <v>2737</v>
      </c>
      <c r="C42" s="2605" t="s">
        <v>3161</v>
      </c>
      <c r="D42" s="432">
        <v>100</v>
      </c>
      <c r="E42" s="2605" t="s">
        <v>3161</v>
      </c>
      <c r="F42" s="432">
        <f>SUMIF(125:125,E42,126:126)-SUMIF(125:125,C42,126:126)+100</f>
        <v>100</v>
      </c>
      <c r="G42" s="2605" t="s">
        <v>3161</v>
      </c>
      <c r="H42" s="432">
        <f>SUMIF(125:125,G42,126:126)-SUMIF(125:125,C42,126:126)+100</f>
        <v>100</v>
      </c>
      <c r="I42" s="2605" t="s">
        <v>3161</v>
      </c>
      <c r="J42" s="432">
        <f>SUMIF(125:125,I42,126:126)-SUMIF(125:125,C42,126:126)+100</f>
        <v>100</v>
      </c>
      <c r="K42" s="609">
        <v>1</v>
      </c>
      <c r="L42" s="1136"/>
      <c r="M42" s="1127"/>
      <c r="N42" s="1127"/>
      <c r="O42" s="1135"/>
      <c r="P42" s="3211" t="s">
        <v>2548</v>
      </c>
      <c r="Q42" s="1806" t="str">
        <f t="shared" si="14"/>
        <v>工程地质条件</v>
      </c>
      <c r="R42" s="771" t="s">
        <v>17</v>
      </c>
      <c r="S42" s="772">
        <f t="shared" si="10"/>
        <v>100</v>
      </c>
      <c r="T42" s="771" t="s">
        <v>17</v>
      </c>
      <c r="U42" s="772">
        <f t="shared" si="11"/>
        <v>100</v>
      </c>
      <c r="V42" s="771" t="s">
        <v>17</v>
      </c>
      <c r="W42" s="772">
        <f t="shared" si="12"/>
        <v>100</v>
      </c>
      <c r="X42" s="1809"/>
      <c r="Y42" s="3211"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11"/>
      <c r="Q43" s="1806">
        <f t="shared" si="14"/>
        <v>0</v>
      </c>
      <c r="R43" s="771" t="s">
        <v>17</v>
      </c>
      <c r="S43" s="772">
        <f t="shared" si="10"/>
        <v>100</v>
      </c>
      <c r="T43" s="771" t="s">
        <v>17</v>
      </c>
      <c r="U43" s="772">
        <f t="shared" si="11"/>
        <v>100</v>
      </c>
      <c r="V43" s="771" t="s">
        <v>17</v>
      </c>
      <c r="W43" s="772">
        <f t="shared" si="12"/>
        <v>100</v>
      </c>
      <c r="X43" s="1809"/>
      <c r="Y43" s="3211"/>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11"/>
      <c r="Q44" s="1806">
        <f t="shared" si="14"/>
        <v>0</v>
      </c>
      <c r="R44" s="771" t="s">
        <v>17</v>
      </c>
      <c r="S44" s="772">
        <f t="shared" si="10"/>
        <v>100</v>
      </c>
      <c r="T44" s="771" t="s">
        <v>17</v>
      </c>
      <c r="U44" s="772">
        <f t="shared" si="11"/>
        <v>100</v>
      </c>
      <c r="V44" s="771" t="s">
        <v>17</v>
      </c>
      <c r="W44" s="772">
        <f t="shared" si="12"/>
        <v>100</v>
      </c>
      <c r="X44" s="1809"/>
      <c r="Y44" s="3211"/>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11"/>
      <c r="Q45" s="1806">
        <f t="shared" si="14"/>
        <v>0</v>
      </c>
      <c r="R45" s="774" t="s">
        <v>17</v>
      </c>
      <c r="S45" s="775">
        <f t="shared" si="10"/>
        <v>100</v>
      </c>
      <c r="T45" s="774" t="s">
        <v>17</v>
      </c>
      <c r="U45" s="775">
        <f t="shared" si="11"/>
        <v>100</v>
      </c>
      <c r="V45" s="774" t="s">
        <v>17</v>
      </c>
      <c r="W45" s="775">
        <f t="shared" si="12"/>
        <v>100</v>
      </c>
      <c r="X45" s="776"/>
      <c r="Y45" s="3211"/>
      <c r="Z45" s="777">
        <f t="shared" si="13"/>
        <v>0</v>
      </c>
      <c r="AA45" s="1807">
        <f t="shared" si="3"/>
        <v>1</v>
      </c>
      <c r="AB45" s="1807">
        <f t="shared" si="4"/>
        <v>1</v>
      </c>
      <c r="AC45" s="1807">
        <f t="shared" si="5"/>
        <v>1</v>
      </c>
    </row>
    <row r="46" spans="1:29" ht="15">
      <c r="A46" s="476" t="s">
        <v>2703</v>
      </c>
      <c r="B46" s="2696"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204" t="str">
        <f>A46</f>
        <v>成交单价</v>
      </c>
      <c r="Q46" s="3204"/>
      <c r="R46" s="3199">
        <f>E46</f>
        <v>2265</v>
      </c>
      <c r="S46" s="3199"/>
      <c r="T46" s="3199">
        <f>G46</f>
        <v>2265</v>
      </c>
      <c r="U46" s="3199"/>
      <c r="V46" s="3199">
        <f>I46</f>
        <v>2265</v>
      </c>
      <c r="W46" s="3199"/>
      <c r="X46" s="756"/>
      <c r="Y46" s="778"/>
      <c r="Z46" s="756"/>
      <c r="AA46" s="756"/>
      <c r="AB46" s="756"/>
      <c r="AC46" s="756"/>
    </row>
    <row r="47" spans="1:29" ht="15.75" thickBot="1">
      <c r="A47" s="483" t="s">
        <v>2652</v>
      </c>
      <c r="B47" s="680"/>
      <c r="C47" s="487">
        <f>R48</f>
        <v>1880</v>
      </c>
      <c r="D47" s="486"/>
      <c r="E47" s="487">
        <f>R47</f>
        <v>1880</v>
      </c>
      <c r="F47" s="488"/>
      <c r="G47" s="485">
        <f>T47</f>
        <v>1880</v>
      </c>
      <c r="H47" s="486"/>
      <c r="I47" s="487">
        <f>V47</f>
        <v>1880</v>
      </c>
      <c r="J47" s="486"/>
      <c r="K47" s="781"/>
      <c r="L47" s="1139"/>
      <c r="M47" s="1140"/>
      <c r="N47" s="1140"/>
      <c r="O47" s="1140"/>
      <c r="P47" s="3204" t="str">
        <f>A47</f>
        <v>比较价值（元/平方米）</v>
      </c>
      <c r="Q47" s="3204"/>
      <c r="R47" s="3216">
        <f>ROUND(PRODUCT(R46,AA7:AA45),0)</f>
        <v>1880</v>
      </c>
      <c r="S47" s="3216"/>
      <c r="T47" s="3216">
        <f>ROUND(PRODUCT(T46,AB7:AB45),0)</f>
        <v>1880</v>
      </c>
      <c r="U47" s="3216"/>
      <c r="V47" s="3216">
        <f>ROUND(PRODUCT(V46,AC7:AC45),0)</f>
        <v>1880</v>
      </c>
      <c r="W47" s="3216"/>
      <c r="X47" s="756"/>
      <c r="Y47" s="756"/>
      <c r="Z47" s="756"/>
      <c r="AA47" s="756"/>
      <c r="AB47" s="756"/>
      <c r="AC47" s="756"/>
    </row>
    <row r="48" spans="1:29" ht="15.75" thickBot="1">
      <c r="A48" s="489" t="s">
        <v>2738</v>
      </c>
      <c r="B48" s="490"/>
      <c r="C48" s="491">
        <f>R48</f>
        <v>1880</v>
      </c>
      <c r="D48" s="491"/>
      <c r="E48" s="491"/>
      <c r="F48" s="491"/>
      <c r="G48" s="491"/>
      <c r="H48" s="491"/>
      <c r="I48" s="491"/>
      <c r="J48" s="491"/>
      <c r="K48" s="782"/>
      <c r="L48" s="1139"/>
      <c r="M48" s="1140"/>
      <c r="N48" s="1140"/>
      <c r="O48" s="1140"/>
      <c r="P48" s="3201" t="str">
        <f>A48</f>
        <v>估价对象XX用房的比较价值（楼面单价，元/平方米）</v>
      </c>
      <c r="Q48" s="3202"/>
      <c r="R48" s="3217">
        <f>ROUND(AVERAGE(R47:V47),0)</f>
        <v>1880</v>
      </c>
      <c r="S48" s="3217"/>
      <c r="T48" s="3217"/>
      <c r="U48" s="3217"/>
      <c r="V48" s="3217"/>
      <c r="W48" s="3217"/>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0.20478723404255317</v>
      </c>
      <c r="F51" s="497" t="str">
        <f>IF(OR(E51&gt;=0.3,E51&lt;=-0.3),"超过30%","")</f>
        <v/>
      </c>
      <c r="G51" s="496">
        <f>IF(G46&lt;G47,G47/G46-1,G46/G47-1)</f>
        <v>0.20478723404255317</v>
      </c>
      <c r="H51" s="497" t="str">
        <f>IF(OR(G51&gt;=0.3,G51&lt;=-0.3),"超过30%","")</f>
        <v/>
      </c>
      <c r="I51" s="496">
        <f>IF(I46&lt;I47,I47/I46-1,I46/I47-1)</f>
        <v>0.20478723404255317</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7" t="s">
        <v>3057</v>
      </c>
      <c r="D55" s="2698" t="s">
        <v>2742</v>
      </c>
      <c r="E55" s="683" t="s">
        <v>2743</v>
      </c>
      <c r="F55" s="1103" t="s">
        <v>2744</v>
      </c>
      <c r="G55" s="3187" t="s">
        <v>2745</v>
      </c>
      <c r="H55" s="3218"/>
      <c r="I55" s="141" t="s">
        <v>2746</v>
      </c>
      <c r="J55" s="2699" t="str">
        <f>项目基本情况!F35</f>
        <v>河北省秦皇岛市</v>
      </c>
      <c r="K55" s="2700" t="s">
        <v>2747</v>
      </c>
      <c r="L55" s="1102"/>
      <c r="M55" s="1140"/>
      <c r="N55" s="1140"/>
      <c r="O55" s="1140"/>
    </row>
    <row r="56" spans="1:15" s="689" customFormat="1">
      <c r="A56" s="685" t="s">
        <v>2748</v>
      </c>
      <c r="B56" s="686">
        <f>C48</f>
        <v>1880</v>
      </c>
      <c r="C56" s="687">
        <v>1</v>
      </c>
      <c r="D56" s="1159">
        <v>1</v>
      </c>
      <c r="E56" s="687">
        <f>'数据-汇总表'!E8+'数据-汇总表'!E9</f>
        <v>8929.7099999999991</v>
      </c>
      <c r="F56" s="1099">
        <f t="shared" ref="F56:F65" si="15">ROUND(B56*E56/10000,0)</f>
        <v>1679</v>
      </c>
      <c r="G56" s="3186"/>
      <c r="H56" s="3204"/>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19"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19"/>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19"/>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19"/>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1"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1"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2"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42522.46</v>
      </c>
      <c r="F66" s="694">
        <f>IF(B46="楼面地价",SUM(F56:F65),ROUND(C48*E66/10000,0))</f>
        <v>7994</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3"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2" t="s">
        <v>3165</v>
      </c>
      <c r="D106" s="2972" t="s">
        <v>3166</v>
      </c>
      <c r="E106" s="2972" t="s">
        <v>3167</v>
      </c>
      <c r="F106" s="2972" t="s">
        <v>3169</v>
      </c>
      <c r="G106" s="2972"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2546</v>
      </c>
      <c r="B116" s="525" t="s">
        <v>2771</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2772</v>
      </c>
      <c r="C119" s="2973"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2"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3061</v>
      </c>
      <c r="B1" s="2950" t="s">
        <v>3062</v>
      </c>
      <c r="C1" s="2950" t="s">
        <v>3063</v>
      </c>
      <c r="D1" s="2950" t="s">
        <v>3064</v>
      </c>
      <c r="E1" s="2950" t="s">
        <v>3065</v>
      </c>
      <c r="F1" s="2950" t="s">
        <v>3066</v>
      </c>
      <c r="G1" s="2950" t="s">
        <v>3067</v>
      </c>
      <c r="H1" s="2950" t="s">
        <v>3068</v>
      </c>
      <c r="I1" s="2950" t="s">
        <v>3069</v>
      </c>
      <c r="J1" s="2950" t="s">
        <v>3070</v>
      </c>
      <c r="K1" s="2950" t="s">
        <v>3071</v>
      </c>
      <c r="L1" s="2950" t="s">
        <v>3072</v>
      </c>
      <c r="M1" s="2950" t="s">
        <v>3073</v>
      </c>
      <c r="N1" s="2950" t="s">
        <v>3074</v>
      </c>
      <c r="O1" s="2951" t="s">
        <v>3075</v>
      </c>
    </row>
    <row r="2" spans="1:15" s="2952" customFormat="1">
      <c r="A2" s="2952" t="s">
        <v>3076</v>
      </c>
      <c r="B2" s="2952" t="s">
        <v>3077</v>
      </c>
      <c r="C2" s="2952" t="s">
        <v>3078</v>
      </c>
      <c r="D2" s="2952" t="s">
        <v>3079</v>
      </c>
      <c r="E2" s="2952" t="s">
        <v>3080</v>
      </c>
      <c r="F2" s="2952">
        <v>32273.06</v>
      </c>
      <c r="G2" s="2952">
        <v>35500.370000000003</v>
      </c>
      <c r="H2" s="2952" t="s">
        <v>3081</v>
      </c>
      <c r="I2" s="2952" t="s">
        <v>3082</v>
      </c>
      <c r="J2" s="2952" t="s">
        <v>3083</v>
      </c>
      <c r="K2" s="2952">
        <v>7309.85</v>
      </c>
      <c r="L2" s="2952">
        <v>2059.09</v>
      </c>
      <c r="M2" s="2952">
        <v>0.67</v>
      </c>
      <c r="N2" s="2952" t="s">
        <v>3084</v>
      </c>
      <c r="O2" s="2952">
        <f>ROUND(K2*10000/F2,0)</f>
        <v>2265</v>
      </c>
    </row>
    <row r="3" spans="1:15" s="2950" customFormat="1">
      <c r="A3" s="2950" t="s">
        <v>3076</v>
      </c>
      <c r="B3" s="2950" t="s">
        <v>3077</v>
      </c>
      <c r="C3" s="2950" t="s">
        <v>3078</v>
      </c>
      <c r="D3" s="2950" t="s">
        <v>3079</v>
      </c>
      <c r="E3" s="2950" t="s">
        <v>3080</v>
      </c>
      <c r="F3" s="2950">
        <v>54453.81</v>
      </c>
      <c r="G3" s="2950">
        <v>70789.95</v>
      </c>
      <c r="H3" s="2950" t="s">
        <v>3085</v>
      </c>
      <c r="I3" s="2950" t="s">
        <v>3082</v>
      </c>
      <c r="J3" s="2950" t="s">
        <v>3083</v>
      </c>
      <c r="K3" s="2950">
        <v>12987.22</v>
      </c>
      <c r="L3" s="2950">
        <v>1834.6</v>
      </c>
      <c r="M3" s="2950">
        <v>0.63</v>
      </c>
      <c r="N3" s="2950" t="s">
        <v>3084</v>
      </c>
      <c r="O3" s="2950">
        <f t="shared" ref="O3:O33" si="0">ROUND(K3*10000/F3,0)</f>
        <v>2385</v>
      </c>
    </row>
    <row r="4" spans="1:15" s="2950" customFormat="1">
      <c r="A4" s="2950" t="s">
        <v>3076</v>
      </c>
      <c r="B4" s="2950" t="s">
        <v>3077</v>
      </c>
      <c r="C4" s="2950" t="s">
        <v>3078</v>
      </c>
      <c r="D4" s="2950" t="s">
        <v>3079</v>
      </c>
      <c r="E4" s="2950" t="s">
        <v>3080</v>
      </c>
      <c r="F4" s="2950">
        <v>68947.710000000006</v>
      </c>
      <c r="G4" s="2950">
        <v>89632.02</v>
      </c>
      <c r="H4" s="2950" t="s">
        <v>3085</v>
      </c>
      <c r="I4" s="2950" t="s">
        <v>3082</v>
      </c>
      <c r="J4" s="2950" t="s">
        <v>3083</v>
      </c>
      <c r="K4" s="2950">
        <v>16444.02</v>
      </c>
      <c r="L4" s="2950">
        <v>1834.61</v>
      </c>
      <c r="M4" s="2950">
        <v>0.63</v>
      </c>
      <c r="N4" s="2950" t="s">
        <v>3084</v>
      </c>
      <c r="O4" s="2950">
        <f t="shared" si="0"/>
        <v>2385</v>
      </c>
    </row>
    <row r="5" spans="1:15" s="2952" customFormat="1">
      <c r="A5" s="2952" t="s">
        <v>3076</v>
      </c>
      <c r="B5" s="2952" t="s">
        <v>3077</v>
      </c>
      <c r="C5" s="2952" t="s">
        <v>3078</v>
      </c>
      <c r="D5" s="2952" t="s">
        <v>3079</v>
      </c>
      <c r="E5" s="2952" t="s">
        <v>3080</v>
      </c>
      <c r="F5" s="2952">
        <v>19273.46</v>
      </c>
      <c r="G5" s="2952">
        <v>21200.81</v>
      </c>
      <c r="H5" s="2952" t="s">
        <v>3081</v>
      </c>
      <c r="I5" s="2952" t="s">
        <v>3082</v>
      </c>
      <c r="J5" s="2952" t="s">
        <v>3083</v>
      </c>
      <c r="K5" s="2952">
        <v>4365.43</v>
      </c>
      <c r="L5" s="2952">
        <v>2059.09</v>
      </c>
      <c r="M5" s="2952">
        <v>0.67</v>
      </c>
      <c r="N5" s="2952" t="s">
        <v>3084</v>
      </c>
      <c r="O5" s="2952">
        <f t="shared" si="0"/>
        <v>2265</v>
      </c>
    </row>
    <row r="6" spans="1:15" s="2950" customFormat="1">
      <c r="A6" s="2950" t="s">
        <v>3076</v>
      </c>
      <c r="B6" s="2950" t="s">
        <v>3077</v>
      </c>
      <c r="C6" s="2950" t="s">
        <v>3078</v>
      </c>
      <c r="D6" s="2950" t="s">
        <v>3079</v>
      </c>
      <c r="E6" s="2950" t="s">
        <v>3080</v>
      </c>
      <c r="F6" s="2950">
        <v>61852.36</v>
      </c>
      <c r="G6" s="2950">
        <v>68037.600000000006</v>
      </c>
      <c r="H6" s="2950" t="s">
        <v>3081</v>
      </c>
      <c r="I6" s="2950" t="s">
        <v>3082</v>
      </c>
      <c r="J6" s="2950" t="s">
        <v>3083</v>
      </c>
      <c r="K6" s="2950">
        <v>14009.55</v>
      </c>
      <c r="L6" s="2950">
        <v>2059.09</v>
      </c>
      <c r="M6" s="2950">
        <v>0.67</v>
      </c>
      <c r="N6" s="2950" t="s">
        <v>3084</v>
      </c>
      <c r="O6" s="2950">
        <f t="shared" si="0"/>
        <v>2265</v>
      </c>
    </row>
    <row r="7" spans="1:15" s="2950" customFormat="1">
      <c r="A7" s="2950" t="s">
        <v>3076</v>
      </c>
      <c r="B7" s="2950" t="s">
        <v>3077</v>
      </c>
      <c r="C7" s="2950" t="s">
        <v>3078</v>
      </c>
      <c r="D7" s="2950" t="s">
        <v>3079</v>
      </c>
      <c r="E7" s="2950" t="s">
        <v>3080</v>
      </c>
      <c r="F7" s="2950">
        <v>99336.66</v>
      </c>
      <c r="G7" s="2950">
        <v>129137.7</v>
      </c>
      <c r="H7" s="2950" t="s">
        <v>3085</v>
      </c>
      <c r="I7" s="2950" t="s">
        <v>3082</v>
      </c>
      <c r="J7" s="2950" t="s">
        <v>3083</v>
      </c>
      <c r="K7" s="2950">
        <v>23691.79</v>
      </c>
      <c r="L7" s="2950">
        <v>1834.6</v>
      </c>
      <c r="M7" s="2950">
        <v>0.63</v>
      </c>
      <c r="N7" s="2950" t="s">
        <v>3084</v>
      </c>
      <c r="O7" s="2950">
        <f t="shared" si="0"/>
        <v>2385</v>
      </c>
    </row>
    <row r="8" spans="1:15" s="2950" customFormat="1">
      <c r="A8" s="2950" t="s">
        <v>3076</v>
      </c>
      <c r="B8" s="2950" t="s">
        <v>3077</v>
      </c>
      <c r="C8" s="2950" t="s">
        <v>3078</v>
      </c>
      <c r="D8" s="2950" t="s">
        <v>3079</v>
      </c>
      <c r="E8" s="2950" t="s">
        <v>3080</v>
      </c>
      <c r="F8" s="2950">
        <v>59427.16</v>
      </c>
      <c r="G8" s="2950">
        <v>77255.31</v>
      </c>
      <c r="H8" s="2950" t="s">
        <v>3085</v>
      </c>
      <c r="I8" s="2950" t="s">
        <v>3082</v>
      </c>
      <c r="J8" s="2950" t="s">
        <v>3083</v>
      </c>
      <c r="K8" s="2950">
        <v>14173.37</v>
      </c>
      <c r="L8" s="2950">
        <v>1834.61</v>
      </c>
      <c r="M8" s="2950">
        <v>0.63</v>
      </c>
      <c r="N8" s="2950" t="s">
        <v>3084</v>
      </c>
      <c r="O8" s="2950">
        <f t="shared" si="0"/>
        <v>2385</v>
      </c>
    </row>
    <row r="9" spans="1:15" s="2952" customFormat="1">
      <c r="A9" s="2952" t="s">
        <v>3076</v>
      </c>
      <c r="B9" s="2952" t="s">
        <v>3077</v>
      </c>
      <c r="C9" s="2952" t="s">
        <v>3078</v>
      </c>
      <c r="D9" s="2952" t="s">
        <v>3079</v>
      </c>
      <c r="E9" s="2952" t="s">
        <v>3080</v>
      </c>
      <c r="F9" s="2952">
        <v>37341.760000000002</v>
      </c>
      <c r="G9" s="2952">
        <v>41075.94</v>
      </c>
      <c r="H9" s="2952" t="s">
        <v>3081</v>
      </c>
      <c r="I9" s="2952" t="s">
        <v>3082</v>
      </c>
      <c r="J9" s="2952" t="s">
        <v>3083</v>
      </c>
      <c r="K9" s="2952">
        <v>8457.9</v>
      </c>
      <c r="L9" s="2952">
        <v>2059.09</v>
      </c>
      <c r="M9" s="2952">
        <v>0.67</v>
      </c>
      <c r="N9" s="2952" t="s">
        <v>3084</v>
      </c>
      <c r="O9" s="2952">
        <f t="shared" si="0"/>
        <v>2265</v>
      </c>
    </row>
    <row r="10" spans="1:15" s="2950" customFormat="1" hidden="1">
      <c r="A10" s="2950" t="s">
        <v>3086</v>
      </c>
      <c r="B10" s="2950" t="s">
        <v>3077</v>
      </c>
      <c r="C10" s="2950" t="s">
        <v>3078</v>
      </c>
      <c r="D10" s="2950" t="s">
        <v>3079</v>
      </c>
      <c r="E10" s="2950" t="s">
        <v>3087</v>
      </c>
      <c r="F10" s="2950">
        <v>27398.62</v>
      </c>
      <c r="G10" s="2950">
        <v>32878.339999999997</v>
      </c>
      <c r="H10" s="2950" t="s">
        <v>3088</v>
      </c>
      <c r="I10" s="2950" t="s">
        <v>3089</v>
      </c>
      <c r="J10" s="2950" t="s">
        <v>3090</v>
      </c>
      <c r="K10" s="2950">
        <v>4150.8900000000003</v>
      </c>
      <c r="L10" s="2950">
        <v>1262.5</v>
      </c>
      <c r="M10" s="2950">
        <v>1</v>
      </c>
      <c r="N10" s="2950" t="s">
        <v>3084</v>
      </c>
      <c r="O10" s="2950">
        <f t="shared" si="0"/>
        <v>1515</v>
      </c>
    </row>
    <row r="11" spans="1:15" s="2950" customFormat="1" hidden="1">
      <c r="A11" s="2950" t="s">
        <v>3091</v>
      </c>
      <c r="B11" s="2950" t="s">
        <v>3077</v>
      </c>
      <c r="C11" s="2950" t="s">
        <v>3078</v>
      </c>
      <c r="D11" s="2950" t="s">
        <v>3079</v>
      </c>
      <c r="E11" s="2950" t="s">
        <v>3087</v>
      </c>
      <c r="F11" s="2950">
        <v>5351.07</v>
      </c>
      <c r="G11" s="2950">
        <v>8026.6</v>
      </c>
      <c r="H11" s="2950" t="s">
        <v>3092</v>
      </c>
      <c r="I11" s="2950" t="s">
        <v>3093</v>
      </c>
      <c r="J11" s="2950" t="s">
        <v>3094</v>
      </c>
      <c r="K11" s="2950">
        <v>2408.09</v>
      </c>
      <c r="L11" s="2950">
        <v>3000.15</v>
      </c>
      <c r="M11" s="2950">
        <v>15.39</v>
      </c>
      <c r="N11" s="2950" t="s">
        <v>3084</v>
      </c>
      <c r="O11" s="2950">
        <f t="shared" si="0"/>
        <v>4500</v>
      </c>
    </row>
    <row r="12" spans="1:15" s="2950" customFormat="1">
      <c r="A12" s="2950" t="s">
        <v>3095</v>
      </c>
      <c r="B12" s="2950" t="s">
        <v>3077</v>
      </c>
      <c r="C12" s="2950" t="s">
        <v>3078</v>
      </c>
      <c r="D12" s="2950" t="s">
        <v>3079</v>
      </c>
      <c r="E12" s="2950" t="s">
        <v>3080</v>
      </c>
      <c r="F12" s="2950">
        <v>71791.460000000006</v>
      </c>
      <c r="G12" s="2950">
        <v>21537.439999999999</v>
      </c>
      <c r="H12" s="2950" t="s">
        <v>3096</v>
      </c>
      <c r="I12" s="2950" t="s">
        <v>3097</v>
      </c>
      <c r="J12" s="2950" t="s">
        <v>3098</v>
      </c>
      <c r="K12" s="2950">
        <v>12491.7</v>
      </c>
      <c r="L12" s="2950">
        <v>5800</v>
      </c>
      <c r="M12" s="2950">
        <v>0.87</v>
      </c>
      <c r="N12" s="2950" t="s">
        <v>3084</v>
      </c>
      <c r="O12" s="2950">
        <f t="shared" si="0"/>
        <v>1740</v>
      </c>
    </row>
    <row r="13" spans="1:15" s="2950" customFormat="1" hidden="1">
      <c r="A13" s="2950" t="s">
        <v>3099</v>
      </c>
      <c r="B13" s="2950" t="s">
        <v>3077</v>
      </c>
      <c r="C13" s="2950" t="s">
        <v>3078</v>
      </c>
      <c r="D13" s="2950" t="s">
        <v>3079</v>
      </c>
      <c r="E13" s="2950" t="s">
        <v>3080</v>
      </c>
      <c r="F13" s="2950">
        <v>142557</v>
      </c>
      <c r="G13" s="2950">
        <v>299369.7</v>
      </c>
      <c r="H13" s="2950" t="s">
        <v>3100</v>
      </c>
      <c r="I13" s="2950" t="s">
        <v>3101</v>
      </c>
      <c r="J13" s="2950" t="s">
        <v>3102</v>
      </c>
      <c r="K13" s="2950">
        <v>10691.78</v>
      </c>
      <c r="L13" s="2950">
        <v>357.13</v>
      </c>
      <c r="M13" s="2950">
        <v>2.04</v>
      </c>
      <c r="N13" s="2950" t="s">
        <v>3084</v>
      </c>
      <c r="O13" s="2950">
        <f t="shared" si="0"/>
        <v>750</v>
      </c>
    </row>
    <row r="14" spans="1:15" s="2953" customFormat="1">
      <c r="A14" s="2953" t="s">
        <v>3103</v>
      </c>
      <c r="B14" s="2953" t="s">
        <v>3077</v>
      </c>
      <c r="C14" s="2953" t="s">
        <v>3078</v>
      </c>
      <c r="D14" s="2953" t="s">
        <v>3079</v>
      </c>
      <c r="E14" s="2953" t="s">
        <v>3080</v>
      </c>
      <c r="F14" s="2953">
        <v>11724.93</v>
      </c>
      <c r="G14" s="2953">
        <v>8207.4500000000007</v>
      </c>
      <c r="H14" s="2953" t="s">
        <v>3104</v>
      </c>
      <c r="I14" s="2953" t="s">
        <v>3105</v>
      </c>
      <c r="J14" s="2954" t="s">
        <v>3106</v>
      </c>
      <c r="K14" s="2953">
        <v>1530.09</v>
      </c>
      <c r="L14" s="2953">
        <v>1864.27</v>
      </c>
      <c r="M14" s="2953">
        <v>1.1599999999999999</v>
      </c>
      <c r="N14" s="2953" t="s">
        <v>3084</v>
      </c>
      <c r="O14" s="2953">
        <f t="shared" si="0"/>
        <v>1305</v>
      </c>
    </row>
    <row r="15" spans="1:15" s="2950" customFormat="1">
      <c r="A15" s="2950" t="s">
        <v>3107</v>
      </c>
      <c r="B15" s="2950" t="s">
        <v>3077</v>
      </c>
      <c r="C15" s="2950" t="s">
        <v>3078</v>
      </c>
      <c r="D15" s="2950" t="s">
        <v>3079</v>
      </c>
      <c r="E15" s="2950" t="s">
        <v>3080</v>
      </c>
      <c r="F15" s="2950">
        <v>25190.26</v>
      </c>
      <c r="G15" s="2950">
        <v>8816.59</v>
      </c>
      <c r="H15" s="2950" t="s">
        <v>3108</v>
      </c>
      <c r="I15" s="2950" t="s">
        <v>3105</v>
      </c>
      <c r="J15" s="2950" t="s">
        <v>3109</v>
      </c>
      <c r="K15" s="2950">
        <v>2326.21</v>
      </c>
      <c r="L15" s="2950">
        <v>2638.44</v>
      </c>
      <c r="M15" s="2950">
        <v>2.61</v>
      </c>
      <c r="N15" s="2950" t="s">
        <v>3084</v>
      </c>
      <c r="O15" s="2950">
        <f t="shared" si="0"/>
        <v>923</v>
      </c>
    </row>
    <row r="16" spans="1:15" s="2955" customFormat="1">
      <c r="A16" s="2955" t="s">
        <v>3107</v>
      </c>
      <c r="B16" s="2955" t="s">
        <v>3077</v>
      </c>
      <c r="C16" s="2955" t="s">
        <v>3078</v>
      </c>
      <c r="D16" s="2955" t="s">
        <v>3079</v>
      </c>
      <c r="E16" s="2955" t="s">
        <v>3080</v>
      </c>
      <c r="F16" s="2955">
        <v>18244.79</v>
      </c>
      <c r="G16" s="2955">
        <v>13683.59</v>
      </c>
      <c r="H16" s="2955" t="s">
        <v>3110</v>
      </c>
      <c r="I16" s="2955" t="s">
        <v>3105</v>
      </c>
      <c r="J16" s="2955" t="s">
        <v>3109</v>
      </c>
      <c r="K16" s="2955">
        <v>2304.9</v>
      </c>
      <c r="L16" s="2955">
        <v>1684.43</v>
      </c>
      <c r="M16" s="2955">
        <v>0.26</v>
      </c>
      <c r="N16" s="2955" t="s">
        <v>3084</v>
      </c>
      <c r="O16" s="2955">
        <f>ROUND(K16*10000/F16,0)</f>
        <v>1263</v>
      </c>
    </row>
    <row r="17" spans="1:15" s="2955" customFormat="1">
      <c r="A17" s="2955" t="s">
        <v>3111</v>
      </c>
      <c r="B17" s="2955" t="s">
        <v>3077</v>
      </c>
      <c r="C17" s="2955" t="s">
        <v>3078</v>
      </c>
      <c r="D17" s="2955" t="s">
        <v>3079</v>
      </c>
      <c r="E17" s="2955" t="s">
        <v>3080</v>
      </c>
      <c r="F17" s="2955">
        <v>8962.4599999999991</v>
      </c>
      <c r="G17" s="2955">
        <v>10754.95</v>
      </c>
      <c r="H17" s="2955" t="s">
        <v>3088</v>
      </c>
      <c r="I17" s="2955" t="s">
        <v>3112</v>
      </c>
      <c r="J17" s="2955" t="s">
        <v>3113</v>
      </c>
      <c r="K17" s="2955">
        <v>1156.1600000000001</v>
      </c>
      <c r="L17" s="2955">
        <v>1075</v>
      </c>
      <c r="M17" s="2955">
        <v>0</v>
      </c>
      <c r="N17" s="2955" t="s">
        <v>3084</v>
      </c>
      <c r="O17" s="2955">
        <f t="shared" si="0"/>
        <v>1290</v>
      </c>
    </row>
    <row r="18" spans="1:15" s="2950" customFormat="1">
      <c r="A18" s="2950" t="s">
        <v>3111</v>
      </c>
      <c r="B18" s="2950" t="s">
        <v>3077</v>
      </c>
      <c r="C18" s="2950" t="s">
        <v>3078</v>
      </c>
      <c r="D18" s="2950" t="s">
        <v>3079</v>
      </c>
      <c r="E18" s="2950" t="s">
        <v>3080</v>
      </c>
      <c r="F18" s="2950">
        <v>5055.51</v>
      </c>
      <c r="G18" s="2950">
        <v>5561.06</v>
      </c>
      <c r="H18" s="2950" t="s">
        <v>3081</v>
      </c>
      <c r="I18" s="2950" t="s">
        <v>3112</v>
      </c>
      <c r="J18" s="2950" t="s">
        <v>3113</v>
      </c>
      <c r="K18" s="2950">
        <v>326.07</v>
      </c>
      <c r="L18" s="2950">
        <v>586.36</v>
      </c>
      <c r="M18" s="2950">
        <v>0</v>
      </c>
      <c r="N18" s="2950" t="s">
        <v>3084</v>
      </c>
      <c r="O18" s="2950">
        <f t="shared" si="0"/>
        <v>645</v>
      </c>
    </row>
    <row r="19" spans="1:15" s="2953" customFormat="1">
      <c r="A19" s="2953" t="s">
        <v>3114</v>
      </c>
      <c r="B19" s="2953" t="s">
        <v>3077</v>
      </c>
      <c r="C19" s="2953" t="s">
        <v>3078</v>
      </c>
      <c r="D19" s="2953" t="s">
        <v>3079</v>
      </c>
      <c r="E19" s="2953" t="s">
        <v>3080</v>
      </c>
      <c r="F19" s="2953">
        <v>128890.9</v>
      </c>
      <c r="G19" s="2953">
        <v>51556.37</v>
      </c>
      <c r="H19" s="2953" t="s">
        <v>3115</v>
      </c>
      <c r="I19" s="2953" t="s">
        <v>3116</v>
      </c>
      <c r="J19" s="2953" t="s">
        <v>3034</v>
      </c>
      <c r="K19" s="2953">
        <v>21267</v>
      </c>
      <c r="L19" s="2953">
        <v>4125</v>
      </c>
      <c r="M19" s="2953">
        <v>0</v>
      </c>
      <c r="N19" s="2953" t="s">
        <v>3084</v>
      </c>
      <c r="O19" s="2953">
        <f t="shared" si="0"/>
        <v>1650</v>
      </c>
    </row>
    <row r="20" spans="1:15" s="2950" customFormat="1">
      <c r="A20" s="2950" t="s">
        <v>3117</v>
      </c>
      <c r="B20" s="2950" t="s">
        <v>3077</v>
      </c>
      <c r="C20" s="2950" t="s">
        <v>3078</v>
      </c>
      <c r="D20" s="2950" t="s">
        <v>3079</v>
      </c>
      <c r="E20" s="2950" t="s">
        <v>3080</v>
      </c>
      <c r="F20" s="2950">
        <v>6964.4</v>
      </c>
      <c r="G20" s="2950">
        <v>3482.2</v>
      </c>
      <c r="H20" s="2950" t="s">
        <v>3118</v>
      </c>
      <c r="I20" s="2950" t="s">
        <v>3119</v>
      </c>
      <c r="J20" s="2950" t="s">
        <v>3120</v>
      </c>
      <c r="K20" s="2950">
        <v>658.13</v>
      </c>
      <c r="L20" s="2950">
        <v>1890</v>
      </c>
      <c r="M20" s="2950">
        <v>6.78</v>
      </c>
      <c r="N20" s="2950" t="s">
        <v>3084</v>
      </c>
      <c r="O20" s="2950">
        <f t="shared" si="0"/>
        <v>945</v>
      </c>
    </row>
    <row r="21" spans="1:15" s="2950" customFormat="1">
      <c r="A21" s="2950" t="s">
        <v>3117</v>
      </c>
      <c r="B21" s="2950" t="s">
        <v>3077</v>
      </c>
      <c r="C21" s="2950" t="s">
        <v>3078</v>
      </c>
      <c r="D21" s="2950" t="s">
        <v>3079</v>
      </c>
      <c r="E21" s="2950" t="s">
        <v>3080</v>
      </c>
      <c r="F21" s="2950">
        <v>181658.7</v>
      </c>
      <c r="G21" s="2950">
        <v>90829.35</v>
      </c>
      <c r="H21" s="2950" t="s">
        <v>3118</v>
      </c>
      <c r="I21" s="2950" t="s">
        <v>3119</v>
      </c>
      <c r="J21" s="2950" t="s">
        <v>3120</v>
      </c>
      <c r="K21" s="2950">
        <v>17166.75</v>
      </c>
      <c r="L21" s="2950">
        <v>1890</v>
      </c>
      <c r="M21" s="2950">
        <v>6.78</v>
      </c>
      <c r="N21" s="2950" t="s">
        <v>3084</v>
      </c>
      <c r="O21" s="2950">
        <f t="shared" si="0"/>
        <v>945</v>
      </c>
    </row>
    <row r="22" spans="1:15" s="2950" customFormat="1">
      <c r="A22" s="2950" t="s">
        <v>3117</v>
      </c>
      <c r="B22" s="2950" t="s">
        <v>3077</v>
      </c>
      <c r="C22" s="2950" t="s">
        <v>3078</v>
      </c>
      <c r="D22" s="2950" t="s">
        <v>3079</v>
      </c>
      <c r="E22" s="2950" t="s">
        <v>3080</v>
      </c>
      <c r="F22" s="2950">
        <v>201473.1</v>
      </c>
      <c r="G22" s="2950">
        <v>100736.55</v>
      </c>
      <c r="H22" s="2950" t="s">
        <v>3118</v>
      </c>
      <c r="I22" s="2950" t="s">
        <v>3119</v>
      </c>
      <c r="J22" s="2950" t="s">
        <v>3120</v>
      </c>
      <c r="K22" s="2950">
        <v>19039.2</v>
      </c>
      <c r="L22" s="2950">
        <v>1890</v>
      </c>
      <c r="M22" s="2950">
        <v>6.78</v>
      </c>
      <c r="N22" s="2950" t="s">
        <v>3084</v>
      </c>
      <c r="O22" s="2950">
        <f t="shared" si="0"/>
        <v>945</v>
      </c>
    </row>
    <row r="23" spans="1:15" s="2950" customFormat="1">
      <c r="A23" s="2950" t="s">
        <v>3121</v>
      </c>
      <c r="B23" s="2950" t="s">
        <v>3077</v>
      </c>
      <c r="C23" s="2950" t="s">
        <v>3078</v>
      </c>
      <c r="D23" s="2950" t="s">
        <v>3079</v>
      </c>
      <c r="E23" s="2950" t="s">
        <v>3080</v>
      </c>
      <c r="F23" s="2950">
        <v>2103.67</v>
      </c>
      <c r="G23" s="2950">
        <v>7362.85</v>
      </c>
      <c r="H23" s="2950" t="s">
        <v>3122</v>
      </c>
      <c r="I23" s="2950" t="s">
        <v>3123</v>
      </c>
      <c r="J23" s="2950" t="s">
        <v>3124</v>
      </c>
      <c r="K23" s="2950">
        <v>512.76</v>
      </c>
      <c r="L23" s="2950">
        <v>696.42</v>
      </c>
      <c r="M23" s="2950">
        <v>0.62</v>
      </c>
      <c r="N23" s="2950" t="s">
        <v>3125</v>
      </c>
      <c r="O23" s="2950">
        <f t="shared" si="0"/>
        <v>2437</v>
      </c>
    </row>
    <row r="24" spans="1:15" s="2950" customFormat="1">
      <c r="A24" s="2950" t="s">
        <v>3126</v>
      </c>
      <c r="B24" s="2950" t="s">
        <v>3077</v>
      </c>
      <c r="C24" s="2950" t="s">
        <v>3078</v>
      </c>
      <c r="D24" s="2950" t="s">
        <v>3079</v>
      </c>
      <c r="E24" s="2950" t="s">
        <v>3080</v>
      </c>
      <c r="F24" s="2950">
        <v>89810.880000000005</v>
      </c>
      <c r="G24" s="2950">
        <v>98791.97</v>
      </c>
      <c r="H24" s="2950" t="s">
        <v>3081</v>
      </c>
      <c r="I24" s="2950" t="s">
        <v>3127</v>
      </c>
      <c r="J24" s="2950" t="s">
        <v>3128</v>
      </c>
      <c r="K24" s="2950">
        <v>8756.5499999999993</v>
      </c>
      <c r="L24" s="2950">
        <v>886.36</v>
      </c>
      <c r="M24" s="2950">
        <v>0</v>
      </c>
      <c r="N24" s="2950" t="s">
        <v>3084</v>
      </c>
      <c r="O24" s="2950">
        <f t="shared" si="0"/>
        <v>975</v>
      </c>
    </row>
    <row r="25" spans="1:15" s="2955" customFormat="1">
      <c r="A25" s="2956" t="s">
        <v>3129</v>
      </c>
      <c r="B25" s="2955" t="s">
        <v>3077</v>
      </c>
      <c r="C25" s="2955" t="s">
        <v>3078</v>
      </c>
      <c r="D25" s="2955" t="s">
        <v>3079</v>
      </c>
      <c r="E25" s="2955" t="s">
        <v>3080</v>
      </c>
      <c r="F25" s="2955">
        <v>5423.51</v>
      </c>
      <c r="G25" s="2955">
        <v>2711.76</v>
      </c>
      <c r="H25" s="2955" t="s">
        <v>3118</v>
      </c>
      <c r="I25" s="2955" t="s">
        <v>3130</v>
      </c>
      <c r="J25" s="2955" t="s">
        <v>3131</v>
      </c>
      <c r="K25" s="2955">
        <v>622.35</v>
      </c>
      <c r="L25" s="2955">
        <v>2295</v>
      </c>
      <c r="M25" s="2955">
        <v>1.33</v>
      </c>
      <c r="N25" s="2955" t="s">
        <v>3084</v>
      </c>
      <c r="O25" s="2955">
        <f t="shared" si="0"/>
        <v>1148</v>
      </c>
    </row>
    <row r="26" spans="1:15" s="2953" customFormat="1">
      <c r="A26" s="2953" t="s">
        <v>3132</v>
      </c>
      <c r="B26" s="2953" t="s">
        <v>3077</v>
      </c>
      <c r="C26" s="2953" t="s">
        <v>3078</v>
      </c>
      <c r="D26" s="2953" t="s">
        <v>3079</v>
      </c>
      <c r="E26" s="2953" t="s">
        <v>3080</v>
      </c>
      <c r="F26" s="2953">
        <v>42522.46</v>
      </c>
      <c r="G26" s="2953">
        <v>8929.7199999999993</v>
      </c>
      <c r="H26" s="2953" t="s">
        <v>3133</v>
      </c>
      <c r="I26" s="2953" t="s">
        <v>3134</v>
      </c>
      <c r="J26" s="2953" t="s">
        <v>3034</v>
      </c>
      <c r="K26" s="2953">
        <v>5126.3</v>
      </c>
      <c r="L26" s="2953">
        <v>5740.72</v>
      </c>
      <c r="M26" s="2953">
        <v>1.26</v>
      </c>
      <c r="N26" s="2953" t="s">
        <v>3084</v>
      </c>
      <c r="O26" s="2953">
        <f t="shared" si="0"/>
        <v>1206</v>
      </c>
    </row>
    <row r="27" spans="1:15" s="2953" customFormat="1">
      <c r="A27" s="2953" t="s">
        <v>3132</v>
      </c>
      <c r="B27" s="2953" t="s">
        <v>3077</v>
      </c>
      <c r="C27" s="2953" t="s">
        <v>3078</v>
      </c>
      <c r="D27" s="2953" t="s">
        <v>3079</v>
      </c>
      <c r="E27" s="2953" t="s">
        <v>3080</v>
      </c>
      <c r="F27" s="2953">
        <v>138377.91</v>
      </c>
      <c r="G27" s="2953">
        <v>225555.99</v>
      </c>
      <c r="H27" s="2953" t="s">
        <v>3135</v>
      </c>
      <c r="I27" s="2953" t="s">
        <v>3134</v>
      </c>
      <c r="J27" s="2953" t="s">
        <v>3034</v>
      </c>
      <c r="K27" s="2953">
        <v>16682.150000000001</v>
      </c>
      <c r="L27" s="2953">
        <v>739.6</v>
      </c>
      <c r="M27" s="2953">
        <v>1.26</v>
      </c>
      <c r="N27" s="2953" t="s">
        <v>3084</v>
      </c>
      <c r="O27" s="2953">
        <f t="shared" si="0"/>
        <v>1206</v>
      </c>
    </row>
    <row r="28" spans="1:15" s="2953" customFormat="1">
      <c r="A28" s="2953" t="s">
        <v>3136</v>
      </c>
      <c r="B28" s="2953" t="s">
        <v>3077</v>
      </c>
      <c r="C28" s="2953" t="s">
        <v>3078</v>
      </c>
      <c r="D28" s="2953" t="s">
        <v>3079</v>
      </c>
      <c r="E28" s="2953" t="s">
        <v>3080</v>
      </c>
      <c r="F28" s="2953">
        <v>3528.41</v>
      </c>
      <c r="G28" s="2953">
        <v>2646.31</v>
      </c>
      <c r="H28" s="2953" t="s">
        <v>3137</v>
      </c>
      <c r="I28" s="2953" t="s">
        <v>3134</v>
      </c>
      <c r="J28" s="2953" t="s">
        <v>3034</v>
      </c>
      <c r="K28" s="2953">
        <v>425.37</v>
      </c>
      <c r="L28" s="2953">
        <v>1607.41</v>
      </c>
      <c r="M28" s="2953">
        <v>1.26</v>
      </c>
      <c r="N28" s="2953" t="s">
        <v>3084</v>
      </c>
      <c r="O28" s="2953">
        <f t="shared" si="0"/>
        <v>1206</v>
      </c>
    </row>
    <row r="29" spans="1:15" s="2950" customFormat="1">
      <c r="A29" s="2950" t="s">
        <v>3138</v>
      </c>
      <c r="B29" s="2950" t="s">
        <v>3077</v>
      </c>
      <c r="C29" s="2950" t="s">
        <v>3078</v>
      </c>
      <c r="D29" s="2950" t="s">
        <v>3079</v>
      </c>
      <c r="E29" s="2950" t="s">
        <v>3139</v>
      </c>
      <c r="F29" s="2950">
        <v>38056.370000000003</v>
      </c>
      <c r="G29" s="2950">
        <v>22833.82</v>
      </c>
      <c r="H29" s="2950" t="s">
        <v>3140</v>
      </c>
      <c r="I29" s="2950" t="s">
        <v>3141</v>
      </c>
      <c r="J29" s="2950" t="s">
        <v>3109</v>
      </c>
      <c r="K29" s="2950">
        <v>2397.5500000000002</v>
      </c>
      <c r="L29" s="2950">
        <v>1050</v>
      </c>
      <c r="M29" s="2950">
        <v>0</v>
      </c>
      <c r="N29" s="2950" t="s">
        <v>3084</v>
      </c>
      <c r="O29" s="2950">
        <f t="shared" si="0"/>
        <v>630</v>
      </c>
    </row>
    <row r="30" spans="1:15" s="2950" customFormat="1">
      <c r="A30" s="2950" t="s">
        <v>3142</v>
      </c>
      <c r="B30" s="2950" t="s">
        <v>3077</v>
      </c>
      <c r="C30" s="2950" t="s">
        <v>3078</v>
      </c>
      <c r="D30" s="2950" t="s">
        <v>3079</v>
      </c>
      <c r="E30" s="2950" t="s">
        <v>3080</v>
      </c>
      <c r="F30" s="2950">
        <v>5305.51</v>
      </c>
      <c r="G30" s="2950">
        <v>7958.27</v>
      </c>
      <c r="H30" s="2950" t="s">
        <v>3143</v>
      </c>
      <c r="I30" s="2950" t="s">
        <v>3144</v>
      </c>
      <c r="J30" s="2950" t="s">
        <v>3145</v>
      </c>
      <c r="K30" s="2950">
        <v>1830.33</v>
      </c>
      <c r="L30" s="2950">
        <v>2299.92</v>
      </c>
      <c r="M30" s="2950">
        <v>0</v>
      </c>
      <c r="N30" s="2950" t="s">
        <v>3084</v>
      </c>
      <c r="O30" s="2950">
        <f t="shared" si="0"/>
        <v>3450</v>
      </c>
    </row>
    <row r="31" spans="1:15" s="2950" customFormat="1">
      <c r="A31" s="2950" t="s">
        <v>3146</v>
      </c>
      <c r="B31" s="2950" t="s">
        <v>3077</v>
      </c>
      <c r="C31" s="2950" t="s">
        <v>3078</v>
      </c>
      <c r="D31" s="2950" t="s">
        <v>3079</v>
      </c>
      <c r="E31" s="2950" t="s">
        <v>3147</v>
      </c>
      <c r="F31" s="2950">
        <v>323346.5</v>
      </c>
      <c r="G31" s="2950">
        <v>80836.63</v>
      </c>
      <c r="H31" s="2950" t="s">
        <v>3148</v>
      </c>
      <c r="I31" s="2950" t="s">
        <v>3149</v>
      </c>
      <c r="J31" s="2950" t="s">
        <v>3150</v>
      </c>
      <c r="K31" s="2950">
        <v>20370.830000000002</v>
      </c>
      <c r="L31" s="2950">
        <v>2520</v>
      </c>
      <c r="M31" s="2950">
        <v>0</v>
      </c>
      <c r="N31" s="2950" t="s">
        <v>3084</v>
      </c>
      <c r="O31" s="2950">
        <f t="shared" si="0"/>
        <v>630</v>
      </c>
    </row>
    <row r="32" spans="1:15" s="2950" customFormat="1">
      <c r="A32" s="2950" t="s">
        <v>3151</v>
      </c>
      <c r="B32" s="2950" t="s">
        <v>3077</v>
      </c>
      <c r="C32" s="2950" t="s">
        <v>3078</v>
      </c>
      <c r="D32" s="2950" t="s">
        <v>3079</v>
      </c>
      <c r="E32" s="2950" t="s">
        <v>3080</v>
      </c>
      <c r="F32" s="2950">
        <v>94662.69</v>
      </c>
      <c r="G32" s="2950">
        <v>56797.61</v>
      </c>
      <c r="H32" s="2950" t="s">
        <v>3140</v>
      </c>
      <c r="I32" s="2950" t="s">
        <v>3152</v>
      </c>
      <c r="J32" s="2950" t="s">
        <v>3153</v>
      </c>
      <c r="K32" s="2950">
        <v>7099.69</v>
      </c>
      <c r="L32" s="2950">
        <v>1250</v>
      </c>
      <c r="M32" s="2950">
        <v>0</v>
      </c>
      <c r="N32" s="2950" t="s">
        <v>3084</v>
      </c>
      <c r="O32" s="2950">
        <f t="shared" si="0"/>
        <v>750</v>
      </c>
    </row>
    <row r="33" spans="1:15" s="2950" customFormat="1" hidden="1">
      <c r="A33" s="2950" t="s">
        <v>3121</v>
      </c>
      <c r="B33" s="2950" t="s">
        <v>3077</v>
      </c>
      <c r="C33" s="2950" t="s">
        <v>3078</v>
      </c>
      <c r="D33" s="2950" t="s">
        <v>3079</v>
      </c>
      <c r="E33" s="2950" t="s">
        <v>3080</v>
      </c>
      <c r="F33" s="2950">
        <v>17092.61</v>
      </c>
      <c r="G33" s="2950">
        <v>59824.14</v>
      </c>
      <c r="H33" s="2950" t="s">
        <v>3122</v>
      </c>
      <c r="I33" s="2950" t="s">
        <v>3154</v>
      </c>
      <c r="J33" s="2950" t="s">
        <v>3124</v>
      </c>
      <c r="K33" s="2950">
        <v>4512.4399999999996</v>
      </c>
      <c r="L33" s="2950">
        <v>754.28</v>
      </c>
      <c r="M33" s="2950">
        <v>0.56999999999999995</v>
      </c>
      <c r="N33" s="2950" t="s">
        <v>3084</v>
      </c>
      <c r="O33" s="2950">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0" t="s">
        <v>3155</v>
      </c>
      <c r="B1" s="3220"/>
      <c r="C1" s="3220"/>
      <c r="D1" s="3220"/>
    </row>
    <row r="2" spans="1:10" ht="14.25" thickBot="1">
      <c r="A2" s="2958" t="s">
        <v>3156</v>
      </c>
      <c r="B2" s="2959" t="s">
        <v>3157</v>
      </c>
      <c r="C2" s="2959" t="s">
        <v>3158</v>
      </c>
      <c r="D2" s="2959" t="s">
        <v>3159</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35" sqref="I35"/>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9691</v>
      </c>
      <c r="C2" s="317" t="s">
        <v>2446</v>
      </c>
      <c r="D2" s="317"/>
      <c r="E2" s="317"/>
      <c r="F2" s="317"/>
      <c r="G2" s="317"/>
      <c r="H2" s="317"/>
      <c r="I2" s="317"/>
      <c r="J2" s="317"/>
      <c r="K2" s="317"/>
    </row>
    <row r="3" spans="1:33" ht="18" customHeight="1" thickBot="1">
      <c r="A3" s="244" t="s">
        <v>2315</v>
      </c>
      <c r="B3" s="245">
        <f ca="1">ROUND(B2*10000/IF(C1="",'数据-汇总表'!E3,INDIRECT("'数据-取费表'!K"&amp;$K$1)),0)</f>
        <v>10853</v>
      </c>
      <c r="C3" s="317" t="s">
        <v>2447</v>
      </c>
      <c r="D3" s="317"/>
      <c r="E3" s="317"/>
      <c r="F3" s="317"/>
      <c r="G3" s="317"/>
      <c r="H3" s="317"/>
      <c r="I3" s="317"/>
      <c r="J3" s="317"/>
      <c r="K3" s="317"/>
    </row>
    <row r="4" spans="1:33" s="952" customFormat="1" ht="16.5" customHeight="1">
      <c r="A4" s="949" t="s">
        <v>2448</v>
      </c>
      <c r="B4" s="950"/>
      <c r="C4" s="992">
        <f ca="1">SUM(C8:K8)</f>
        <v>24429</v>
      </c>
      <c r="D4" s="950"/>
      <c r="E4" s="950"/>
      <c r="F4" s="950"/>
      <c r="G4" s="950"/>
      <c r="H4" s="950"/>
      <c r="I4" s="950"/>
      <c r="J4" s="950"/>
      <c r="K4" s="951"/>
    </row>
    <row r="5" spans="1:33" s="956" customFormat="1" ht="15">
      <c r="A5" s="953" t="s">
        <v>2449</v>
      </c>
      <c r="B5" s="954" t="s">
        <v>2450</v>
      </c>
      <c r="C5" s="2546" t="s">
        <v>3039</v>
      </c>
      <c r="D5" s="2546" t="s">
        <v>3040</v>
      </c>
      <c r="E5" s="2546" t="s">
        <v>3042</v>
      </c>
      <c r="F5" s="2546" t="s">
        <v>3043</v>
      </c>
      <c r="G5" s="2546" t="s">
        <v>3044</v>
      </c>
      <c r="H5" s="2546" t="s">
        <v>3045</v>
      </c>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27357</v>
      </c>
      <c r="E6" s="958">
        <f ca="1">'收益法 (联排)'!B3</f>
        <v>0</v>
      </c>
      <c r="F6" s="958">
        <f ca="1">'收益法 (洋房)'!B3</f>
        <v>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8929.7099999999991</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2454</v>
      </c>
      <c r="B8" s="174" t="s">
        <v>2455</v>
      </c>
      <c r="C8" s="993">
        <f ca="1">'收益法 (独栋)'!B2</f>
        <v>0</v>
      </c>
      <c r="D8" s="993">
        <f ca="1">'收益法 (小院)'!B2</f>
        <v>24429</v>
      </c>
      <c r="E8" s="993">
        <f ca="1">'收益法 (联排)'!B2</f>
        <v>0</v>
      </c>
      <c r="F8" s="994">
        <f ca="1">'收益法 (洋房)'!B2</f>
        <v>0</v>
      </c>
      <c r="G8" s="994">
        <f ca="1">'收益法 (公寓)'!B2</f>
        <v>0</v>
      </c>
      <c r="H8" s="994">
        <f ca="1">'收益法 (配套商业)'!B2</f>
        <v>0</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4911</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246</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446</v>
      </c>
      <c r="D14" s="1029">
        <f ca="1">IF(C1="",'数据-汇总表'!E3,INDIRECT("'数据-取费表'!K"&amp;$K$1)+INDIRECT("'数据-取费表'!S"&amp;$K$1))</f>
        <v>8929.7099999999991</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74</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5677</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179</v>
      </c>
      <c r="D17" s="1029">
        <f ca="1">D14</f>
        <v>8929.7099999999991</v>
      </c>
      <c r="E17" s="24">
        <f>'数据-取费表'!B32</f>
        <v>200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87</v>
      </c>
      <c r="D18" s="1029"/>
      <c r="E18" s="24"/>
      <c r="F18" s="972"/>
      <c r="G18" s="2548"/>
      <c r="H18" s="1573"/>
      <c r="I18" s="2549"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87</v>
      </c>
      <c r="D20" s="1029">
        <f ca="1">IF(C1="",'数据-汇总表'!E6,IF(INDIRECT("'数据-取费表'!c"&amp;$K$1)="住宅",INDIRECT("'数据-取费表'!s"&amp;$K$1),INDIRECT("'数据-取费表'!k"&amp;$K$1)+INDIRECT("'数据-取费表'!s"&amp;$K$1)))</f>
        <v>8929.7099999999991</v>
      </c>
      <c r="E20" s="24">
        <f>'数据-取费表'!B28</f>
        <v>97</v>
      </c>
      <c r="F20" s="972"/>
      <c r="G20" s="15"/>
      <c r="H20" s="977"/>
      <c r="I20" s="977"/>
      <c r="J20" s="977"/>
      <c r="K20" s="978"/>
    </row>
    <row r="21" spans="1:33" s="971" customFormat="1" ht="13.5" customHeight="1">
      <c r="A21" s="957" t="s">
        <v>802</v>
      </c>
      <c r="B21" s="981" t="s">
        <v>2479</v>
      </c>
      <c r="C21" s="982">
        <f ca="1">C16+C17+C18</f>
        <v>5943</v>
      </c>
      <c r="D21" s="983"/>
      <c r="E21" s="322"/>
      <c r="F21" s="322"/>
      <c r="G21" s="137" t="s">
        <v>2480</v>
      </c>
      <c r="H21" s="975"/>
      <c r="I21" s="975"/>
      <c r="J21" s="975"/>
      <c r="K21" s="976"/>
    </row>
    <row r="22" spans="1:33" s="971" customFormat="1" ht="13.5" customHeight="1">
      <c r="A22" s="957" t="s">
        <v>2452</v>
      </c>
      <c r="B22" s="981" t="s">
        <v>2481</v>
      </c>
      <c r="C22" s="982">
        <f ca="1">ROUND(C21*F22,0)</f>
        <v>119</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1221</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158</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50"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158</v>
      </c>
      <c r="D27" s="325"/>
      <c r="E27" s="326"/>
      <c r="F27" s="327"/>
      <c r="G27" s="2550" t="str">
        <f>IF('数据-取费表'!B22&lt;=1,"（1）-（3）项×年利率×建设期÷2","（1）-（3）项×((1+年利率)^(建设期÷2)-1)")</f>
        <v>（1）-（3）项×年利率×建设期÷2</v>
      </c>
      <c r="H27" s="975"/>
      <c r="I27" s="975"/>
      <c r="J27" s="975"/>
      <c r="K27" s="976"/>
    </row>
    <row r="28" spans="1:33" s="330" customFormat="1" ht="13.5" customHeight="1">
      <c r="A28" s="957" t="s">
        <v>2492</v>
      </c>
      <c r="B28" s="2551" t="s">
        <v>2493</v>
      </c>
      <c r="C28" s="328">
        <f ca="1">C30</f>
        <v>2185</v>
      </c>
      <c r="D28" s="321">
        <f ca="1">C29</f>
        <v>0.31159999999999999</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0.31159999999999999</v>
      </c>
      <c r="D29" s="325"/>
      <c r="E29" s="326"/>
      <c r="F29" s="331"/>
      <c r="G29" s="137" t="s">
        <v>2495</v>
      </c>
      <c r="H29" s="975"/>
      <c r="I29" s="975"/>
      <c r="J29" s="975"/>
      <c r="K29" s="976"/>
    </row>
    <row r="30" spans="1:33" s="332" customFormat="1" ht="13.5" customHeight="1">
      <c r="A30" s="967" t="s">
        <v>804</v>
      </c>
      <c r="B30" s="990" t="s">
        <v>2496</v>
      </c>
      <c r="C30" s="333">
        <f ca="1">ROUND((C21+C22+C23)*F28,0)</f>
        <v>2185</v>
      </c>
      <c r="D30" s="325"/>
      <c r="E30" s="326"/>
      <c r="F30" s="331"/>
      <c r="G30" s="137"/>
      <c r="H30" s="975"/>
      <c r="I30" s="975"/>
      <c r="J30" s="975"/>
      <c r="K30" s="976"/>
    </row>
    <row r="31" spans="1:33" s="971" customFormat="1" ht="13.5" customHeight="1" thickBot="1">
      <c r="A31" s="2552" t="s">
        <v>2497</v>
      </c>
      <c r="B31" s="1001" t="s">
        <v>2498</v>
      </c>
      <c r="C31" s="1002">
        <f ca="1">ROUND(C4*F31/(1+'数据-取费表'!C42),0)</f>
        <v>1280</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9691</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2509</v>
      </c>
      <c r="B1" s="2554"/>
      <c r="C1" s="2554"/>
      <c r="D1" s="2554"/>
      <c r="E1" s="2555"/>
    </row>
    <row r="2" spans="1:6" ht="15.75">
      <c r="A2" s="2556" t="s">
        <v>2313</v>
      </c>
      <c r="B2" s="2557">
        <f ca="1">SUMIF(B6:B13,"&lt;&gt;#ref!",B6:B13)</f>
        <v>24429</v>
      </c>
      <c r="C2" s="2558" t="s">
        <v>2502</v>
      </c>
      <c r="D2" s="2559" t="s">
        <v>2503</v>
      </c>
      <c r="E2" s="2560">
        <f>SUM(E6:E13)</f>
        <v>8929.7099999999991</v>
      </c>
    </row>
    <row r="3" spans="1:6" ht="15.75">
      <c r="A3" s="2556" t="s">
        <v>1396</v>
      </c>
      <c r="B3" s="2557">
        <f ca="1">ROUND(B2*10000/E2,0)</f>
        <v>27357</v>
      </c>
      <c r="C3" s="2558" t="s">
        <v>2510</v>
      </c>
      <c r="D3" s="2561"/>
      <c r="E3" s="2562"/>
    </row>
    <row r="4" spans="1:6" ht="15.75">
      <c r="A4" s="2563"/>
      <c r="B4" s="2561"/>
      <c r="C4" s="2561"/>
      <c r="D4" s="2561"/>
      <c r="E4" s="2562"/>
    </row>
    <row r="5" spans="1:6" ht="15">
      <c r="A5" s="2564" t="s">
        <v>2504</v>
      </c>
      <c r="B5" s="3221" t="s">
        <v>2505</v>
      </c>
      <c r="C5" s="3221"/>
      <c r="D5" s="2565"/>
      <c r="E5" s="2566" t="s">
        <v>2506</v>
      </c>
      <c r="F5" s="2567" t="s">
        <v>2507</v>
      </c>
    </row>
    <row r="6" spans="1:6">
      <c r="A6" s="2568" t="str">
        <f>'数据-取费表'!AN6</f>
        <v>收益法 (独栋)</v>
      </c>
      <c r="B6" s="2567">
        <f ca="1">IF(F6="是",'数据-取费表'!AO6,0)</f>
        <v>0</v>
      </c>
      <c r="C6" s="2558" t="s">
        <v>2502</v>
      </c>
      <c r="D6" s="2561"/>
      <c r="E6" s="2569">
        <f>IF(OR(A6=0,F6="否"),0,'数据-取费表'!K6+'数据-取费表'!S6)</f>
        <v>0</v>
      </c>
      <c r="F6" s="2570" t="s">
        <v>2508</v>
      </c>
    </row>
    <row r="7" spans="1:6">
      <c r="A7" s="2568" t="str">
        <f>'数据-取费表'!AN7</f>
        <v>收益法 (小院)</v>
      </c>
      <c r="B7" s="2567">
        <f ca="1">IF(F7="是",'数据-取费表'!AO7,0)</f>
        <v>24429</v>
      </c>
      <c r="C7" s="2558" t="s">
        <v>2502</v>
      </c>
      <c r="D7" s="2561"/>
      <c r="E7" s="2569">
        <f>IF(OR(A7=0,F7="否"),0,'数据-取费表'!K7+'数据-取费表'!S7)</f>
        <v>8929.7099999999991</v>
      </c>
      <c r="F7" s="2570" t="s">
        <v>2508</v>
      </c>
    </row>
    <row r="8" spans="1:6">
      <c r="A8" s="2568" t="str">
        <f>'数据-取费表'!AN8</f>
        <v>收益法 (联排)</v>
      </c>
      <c r="B8" s="2567">
        <f ca="1">IF(F8="是",'数据-取费表'!AO8,0)</f>
        <v>0</v>
      </c>
      <c r="C8" s="2558" t="s">
        <v>2502</v>
      </c>
      <c r="D8" s="2561"/>
      <c r="E8" s="2569">
        <f>IF(OR(A8=0,F8="否"),0,'数据-取费表'!K8+'数据-取费表'!S8)</f>
        <v>0</v>
      </c>
      <c r="F8" s="2570" t="s">
        <v>2508</v>
      </c>
    </row>
    <row r="9" spans="1:6">
      <c r="A9" s="2568" t="str">
        <f>'数据-取费表'!AN9</f>
        <v>收益法 (洋房)</v>
      </c>
      <c r="B9" s="2567">
        <f ca="1">IF(F9="是",'数据-取费表'!AO9,0)</f>
        <v>0</v>
      </c>
      <c r="C9" s="2558" t="s">
        <v>2502</v>
      </c>
      <c r="D9" s="2561"/>
      <c r="E9" s="2569">
        <f>IF(OR(A9=0,F9="否"),0,'数据-取费表'!K9+'数据-取费表'!S9)</f>
        <v>0</v>
      </c>
      <c r="F9" s="2570" t="s">
        <v>2508</v>
      </c>
    </row>
    <row r="10" spans="1:6">
      <c r="A10" s="2568" t="str">
        <f>'数据-取费表'!AN10</f>
        <v>收益法 (公寓)</v>
      </c>
      <c r="B10" s="2567">
        <f ca="1">IF(F10="是",'数据-取费表'!AO10,0)</f>
        <v>0</v>
      </c>
      <c r="C10" s="2558" t="s">
        <v>2502</v>
      </c>
      <c r="D10" s="2561"/>
      <c r="E10" s="2569">
        <f>IF(OR(A10=0,F10="否"),0,'数据-取费表'!K10+'数据-取费表'!S10)</f>
        <v>0</v>
      </c>
      <c r="F10" s="2570" t="s">
        <v>2508</v>
      </c>
    </row>
    <row r="11" spans="1:6">
      <c r="A11" s="2568" t="str">
        <f>'数据-取费表'!AN11</f>
        <v>收益法 (配套商业)</v>
      </c>
      <c r="B11" s="2567">
        <f ca="1">IF(F11="是",'数据-取费表'!AO11,0)</f>
        <v>0</v>
      </c>
      <c r="C11" s="2558" t="s">
        <v>2502</v>
      </c>
      <c r="D11" s="2561"/>
      <c r="E11" s="2569">
        <f>IF(OR(A11=0,F11="否"),0,'数据-取费表'!K11+'数据-取费表'!S11)</f>
        <v>0</v>
      </c>
      <c r="F11" s="2570" t="s">
        <v>2508</v>
      </c>
    </row>
    <row r="12" spans="1:6">
      <c r="A12" s="2568">
        <f>'数据-取费表'!AN12</f>
        <v>0</v>
      </c>
      <c r="B12" s="2567">
        <f>IF(F12="是",'数据-取费表'!AO12,0)</f>
        <v>0</v>
      </c>
      <c r="C12" s="2558" t="s">
        <v>2502</v>
      </c>
      <c r="D12" s="2561"/>
      <c r="E12" s="2569">
        <f>IF(OR(A12=0,F12="否"),0,'数据-取费表'!K12+'数据-取费表'!S12)</f>
        <v>0</v>
      </c>
      <c r="F12" s="2570"/>
    </row>
    <row r="13" spans="1:6" ht="15" thickBot="1">
      <c r="A13" s="2571">
        <f>'数据-取费表'!AN13</f>
        <v>0</v>
      </c>
      <c r="B13" s="2567">
        <f>IF(F13="是",'数据-取费表'!AO13,0)</f>
        <v>0</v>
      </c>
      <c r="C13" s="2572" t="s">
        <v>2502</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38.51</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7" sqref="E27"/>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38.51</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24429</v>
      </c>
      <c r="C2" s="1841" t="s">
        <v>1518</v>
      </c>
      <c r="D2" s="1841"/>
      <c r="E2" s="1842"/>
      <c r="F2" s="1843"/>
      <c r="G2" s="1844"/>
      <c r="H2" s="1836"/>
      <c r="I2" s="1836"/>
      <c r="J2" s="1836"/>
      <c r="K2" s="1837"/>
      <c r="L2" s="1836"/>
      <c r="M2" s="1836"/>
    </row>
    <row r="3" spans="1:37" ht="18" customHeight="1" thickBot="1">
      <c r="A3" s="1845" t="s">
        <v>1519</v>
      </c>
      <c r="B3" s="1846">
        <f ca="1">IF(ISERROR(B2*10000/F43),0,ROUND(B2*10000/F43,0))</f>
        <v>27357</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1467</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1467</v>
      </c>
      <c r="D6" s="161" t="s">
        <v>3016</v>
      </c>
      <c r="E6" s="344" t="s">
        <v>1406</v>
      </c>
      <c r="F6" s="345">
        <f ca="1">INDIRECT("'数据-取费表'!u"&amp;$G$1)</f>
        <v>9</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8929.7099999999991</v>
      </c>
      <c r="G7" s="1847"/>
      <c r="H7" s="346"/>
      <c r="I7" s="3223"/>
      <c r="J7" s="348"/>
      <c r="K7" s="349"/>
      <c r="L7" s="344" t="s">
        <v>1407</v>
      </c>
      <c r="M7" s="345">
        <f ca="1">F7</f>
        <v>8929.7099999999991</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8682</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4911</v>
      </c>
      <c r="D14" s="2941" t="s">
        <v>1420</v>
      </c>
      <c r="E14" s="2939"/>
      <c r="F14" s="361"/>
      <c r="G14" s="1847"/>
      <c r="H14" s="1197" t="s">
        <v>1035</v>
      </c>
      <c r="I14" s="344" t="s">
        <v>1421</v>
      </c>
      <c r="J14" s="24">
        <f ca="1">C29</f>
        <v>8682</v>
      </c>
      <c r="K14" s="2946"/>
      <c r="L14" s="975"/>
      <c r="M14" s="976"/>
    </row>
    <row r="15" spans="1:37" s="1854" customFormat="1" ht="18" customHeight="1" thickBot="1">
      <c r="A15" s="1197" t="s">
        <v>1036</v>
      </c>
      <c r="B15" s="344" t="s">
        <v>1422</v>
      </c>
      <c r="C15" s="24">
        <f ca="1">ROUND(C14*F15,0)</f>
        <v>246</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307</v>
      </c>
      <c r="K16" s="1333" t="s">
        <v>1427</v>
      </c>
      <c r="L16" s="2942"/>
      <c r="M16" s="1290"/>
    </row>
    <row r="17" spans="1:37" s="1854" customFormat="1" ht="18" customHeight="1">
      <c r="A17" s="1197" t="s">
        <v>1391</v>
      </c>
      <c r="B17" s="344" t="s">
        <v>1428</v>
      </c>
      <c r="C17" s="24">
        <f ca="1">ROUND(F17*(F43+INDIRECT("'数据-取费表'!S"&amp;$G$1))/10000,0)</f>
        <v>446</v>
      </c>
      <c r="D17" s="344" t="s">
        <v>1429</v>
      </c>
      <c r="E17" s="344" t="s">
        <v>1430</v>
      </c>
      <c r="F17" s="26">
        <f>'数据-取费表'!B35</f>
        <v>500</v>
      </c>
      <c r="G17" s="1850"/>
      <c r="H17" s="1197" t="s">
        <v>1035</v>
      </c>
      <c r="I17" s="344" t="s">
        <v>1431</v>
      </c>
      <c r="J17" s="24">
        <f ca="1">ROUND(IF(项目基本情况!B11="自然人",J5*M17,J18+J19+J20),1)</f>
        <v>89.9</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74</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5677</v>
      </c>
      <c r="D19" s="137" t="s">
        <v>1438</v>
      </c>
      <c r="E19" s="2945"/>
      <c r="F19" s="26"/>
      <c r="G19" s="1847"/>
      <c r="H19" s="1197" t="s">
        <v>1036</v>
      </c>
      <c r="I19" s="344" t="s">
        <v>1439</v>
      </c>
      <c r="J19" s="24">
        <f ca="1">IF(K19="按租金收入计税",ROUND(J5*M19,2),ROUND(C29*M19*0.7,2))</f>
        <v>72.930000000000007</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114</v>
      </c>
      <c r="D20" s="366" t="s">
        <v>1442</v>
      </c>
      <c r="E20" s="344" t="s">
        <v>1424</v>
      </c>
      <c r="F20" s="364">
        <f>'数据-取费表'!B37</f>
        <v>0.02</v>
      </c>
      <c r="G20" s="1850"/>
      <c r="H20" s="1197" t="s">
        <v>1390</v>
      </c>
      <c r="I20" s="161" t="s">
        <v>1443</v>
      </c>
      <c r="J20" s="25">
        <f ca="1">ROUND(M20*M21/10000,2)</f>
        <v>17.010000000000002</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42522.46</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217.1</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125</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-307</v>
      </c>
      <c r="K25" s="1341" t="s">
        <v>1466</v>
      </c>
      <c r="L25" s="1342"/>
      <c r="M25" s="1343"/>
    </row>
    <row r="26" spans="1:37">
      <c r="A26" s="1197" t="s">
        <v>1034</v>
      </c>
      <c r="B26" s="344" t="s">
        <v>1467</v>
      </c>
      <c r="C26" s="24">
        <f ca="1">ROUND((C19+C20)*F26,0)</f>
        <v>1737</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8682</v>
      </c>
      <c r="D29" s="1338"/>
      <c r="E29" s="1336"/>
      <c r="F29" s="1339"/>
      <c r="G29" s="1850"/>
      <c r="H29" s="377" t="s">
        <v>1033</v>
      </c>
      <c r="I29" s="378" t="s">
        <v>1481</v>
      </c>
      <c r="J29" s="379">
        <f ca="1">ROUND(J26/(1+F40)^F41,0)</f>
        <v>0</v>
      </c>
      <c r="K29" s="380" t="s">
        <v>1482</v>
      </c>
      <c r="L29" s="381"/>
      <c r="M29" s="382">
        <f ca="1">INDIRECT("'数据-取费表'!k"&amp;$G$1)</f>
        <v>8929.7099999999991</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454</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166.8</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76.84</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72.930000000000007</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17.010000000000002</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42522.46</v>
      </c>
      <c r="G35" s="1847"/>
      <c r="H35" s="742"/>
      <c r="I35" s="1856"/>
      <c r="J35" s="1857"/>
      <c r="K35" s="1858"/>
      <c r="L35" s="1855"/>
      <c r="M35" s="1855"/>
    </row>
    <row r="36" spans="1:18" ht="18" customHeight="1">
      <c r="A36" s="1348" t="s">
        <v>1039</v>
      </c>
      <c r="B36" s="344" t="s">
        <v>1451</v>
      </c>
      <c r="C36" s="24">
        <f ca="1">ROUND(C29*F36,1)</f>
        <v>217.1</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26</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44</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1013</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24429</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27357</v>
      </c>
      <c r="D43" s="380" t="s">
        <v>1490</v>
      </c>
      <c r="E43" s="381" t="s">
        <v>1491</v>
      </c>
      <c r="F43" s="382">
        <f ca="1">INDIRECT("'数据-取费表'!k"&amp;$G$1)</f>
        <v>8929.7099999999991</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-29713</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24429</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8682</v>
      </c>
      <c r="R49" s="1882" t="s">
        <v>1531</v>
      </c>
    </row>
    <row r="50" spans="1:18" s="1838" customFormat="1" ht="13.5" thickBot="1">
      <c r="A50" s="1191"/>
      <c r="B50" s="1194"/>
      <c r="C50" s="1364"/>
      <c r="D50" s="1168"/>
      <c r="E50" s="1273" t="s">
        <v>1407</v>
      </c>
      <c r="F50" s="1274">
        <f ca="1">F7</f>
        <v>8929.7099999999991</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4660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24429</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8682</v>
      </c>
      <c r="D56" s="1910"/>
      <c r="E56" s="1911"/>
      <c r="F56" s="1903"/>
      <c r="I56" s="1912" t="s">
        <v>1556</v>
      </c>
      <c r="J56" s="1913" t="s">
        <v>3024</v>
      </c>
      <c r="K56" s="1883" t="s">
        <v>1557</v>
      </c>
      <c r="L56" s="1886" t="str">
        <f ca="1">IF(L48&lt;J51,"——",L48-J53)</f>
        <v>——</v>
      </c>
      <c r="O56" s="1880" t="s">
        <v>1040</v>
      </c>
      <c r="P56" s="1881" t="s">
        <v>1530</v>
      </c>
      <c r="Q56" s="1882">
        <f ca="1">C40+J29</f>
        <v>24429</v>
      </c>
      <c r="R56" s="1882" t="s">
        <v>1531</v>
      </c>
    </row>
    <row r="57" spans="1:18" s="1838" customFormat="1" ht="24.75" thickBot="1">
      <c r="A57" s="1914"/>
      <c r="B57" s="1165" t="s">
        <v>1480</v>
      </c>
      <c r="C57" s="279">
        <f ca="1">C29</f>
        <v>8682</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333</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89.9</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72.930000000000007</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17.010000000000002</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24429</v>
      </c>
      <c r="R62" s="1882" t="s">
        <v>1047</v>
      </c>
    </row>
    <row r="63" spans="1:18" s="1838" customFormat="1" ht="13.5" thickBot="1">
      <c r="A63" s="369"/>
      <c r="B63" s="1171"/>
      <c r="C63" s="29"/>
      <c r="D63" s="1181"/>
      <c r="E63" s="1165" t="s">
        <v>1449</v>
      </c>
      <c r="F63" s="345">
        <f t="shared" ca="1" si="0"/>
        <v>42522.46</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217.1</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26</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24429</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-333</v>
      </c>
      <c r="D67" s="1178" t="s">
        <v>1466</v>
      </c>
      <c r="E67" s="1183"/>
      <c r="F67" s="1184"/>
      <c r="O67" s="1890" t="s">
        <v>1042</v>
      </c>
      <c r="P67" s="1881" t="s">
        <v>1564</v>
      </c>
      <c r="Q67" s="1929">
        <f ca="1">L51</f>
        <v>4660</v>
      </c>
      <c r="R67" s="1882" t="s">
        <v>1584</v>
      </c>
    </row>
    <row r="68" spans="1:18" s="1838" customFormat="1" ht="16.5" thickBot="1">
      <c r="A68" s="1162" t="s">
        <v>1032</v>
      </c>
      <c r="B68" s="1163" t="s">
        <v>1487</v>
      </c>
      <c r="C68" s="343">
        <f ca="1">ROUND(C67*(1-((1+F70)/(1+F68))^F69)/(F68-F70),0)</f>
        <v>-5284</v>
      </c>
      <c r="D68" s="1180" t="s">
        <v>1471</v>
      </c>
      <c r="E68" s="1165" t="s">
        <v>1472</v>
      </c>
      <c r="F68" s="354">
        <f ca="1">F40</f>
        <v>5.5E-2</v>
      </c>
      <c r="O68" s="1890" t="s">
        <v>1043</v>
      </c>
      <c r="P68" s="1930" t="s">
        <v>1585</v>
      </c>
      <c r="Q68" s="1882">
        <f ca="1">ROUND(Q69-Q70*Q71,0)</f>
        <v>275</v>
      </c>
      <c r="R68" s="1882" t="s">
        <v>1051</v>
      </c>
    </row>
    <row r="69" spans="1:18" s="1838" customFormat="1" ht="13.5" thickBot="1">
      <c r="A69" s="1166"/>
      <c r="B69" s="1167"/>
      <c r="C69" s="348"/>
      <c r="D69" s="1185" t="s">
        <v>1475</v>
      </c>
      <c r="E69" s="1165" t="s">
        <v>1476</v>
      </c>
      <c r="F69" s="376">
        <f ca="1">F41</f>
        <v>38.51</v>
      </c>
      <c r="O69" s="1890" t="s">
        <v>1048</v>
      </c>
      <c r="P69" s="1930" t="s">
        <v>1586</v>
      </c>
      <c r="Q69" s="1882">
        <f ca="1">C39</f>
        <v>1013</v>
      </c>
      <c r="R69" s="1882" t="s">
        <v>1531</v>
      </c>
    </row>
    <row r="70" spans="1:18" s="1838" customFormat="1" ht="13.5" thickBot="1">
      <c r="A70" s="1169"/>
      <c r="B70" s="1170"/>
      <c r="C70" s="352"/>
      <c r="D70" s="1181"/>
      <c r="E70" s="1165" t="s">
        <v>1479</v>
      </c>
      <c r="F70" s="1271"/>
      <c r="O70" s="1890" t="s">
        <v>1049</v>
      </c>
      <c r="P70" s="1930" t="s">
        <v>1587</v>
      </c>
      <c r="Q70" s="1882">
        <f ca="1">C13</f>
        <v>8682</v>
      </c>
      <c r="R70" s="1882" t="s">
        <v>1531</v>
      </c>
    </row>
    <row r="71" spans="1:18" s="1838" customFormat="1" ht="13.5" thickBot="1">
      <c r="A71" s="1186" t="s">
        <v>1033</v>
      </c>
      <c r="B71" s="1187" t="s">
        <v>1489</v>
      </c>
      <c r="C71" s="379">
        <f ca="1">ROUND(C68*10000/F71,0)</f>
        <v>-5917</v>
      </c>
      <c r="D71" s="1188" t="s">
        <v>1490</v>
      </c>
      <c r="E71" s="1189" t="s">
        <v>1491</v>
      </c>
      <c r="F71" s="382">
        <f ca="1">F43</f>
        <v>8929.7099999999991</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738</v>
      </c>
      <c r="D75" s="1838"/>
      <c r="E75" s="1838"/>
      <c r="F75" s="1838"/>
      <c r="K75" s="1864"/>
      <c r="L75" s="1838"/>
      <c r="O75" s="1880" t="s">
        <v>1046</v>
      </c>
      <c r="P75" s="1881" t="s">
        <v>1551</v>
      </c>
      <c r="Q75" s="1882">
        <f ca="1">Q65+Q66</f>
        <v>24429</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0.27100000000000002</v>
      </c>
    </row>
    <row r="80" spans="1:18">
      <c r="B80" s="383" t="s">
        <v>1513</v>
      </c>
      <c r="C80" s="315">
        <f ca="1">ROUND(C75/C39,3)</f>
        <v>0.72899999999999998</v>
      </c>
    </row>
    <row r="81" spans="2:3">
      <c r="B81" s="311" t="s">
        <v>1514</v>
      </c>
      <c r="C81" s="279"/>
    </row>
    <row r="82" spans="2:3">
      <c r="B82" s="314" t="s">
        <v>1515</v>
      </c>
      <c r="C82" s="316">
        <f ca="1">1-C83</f>
        <v>0.64500000000000002</v>
      </c>
    </row>
    <row r="83" spans="2:3">
      <c r="B83" s="314" t="s">
        <v>1516</v>
      </c>
      <c r="C83" s="315">
        <f ca="1">ROUND(C13/C40,3)</f>
        <v>0.35499999999999998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7" sqref="F17"/>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38.51</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38.51</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38.51</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38.51</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0"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38.51</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3054</v>
      </c>
      <c r="K48" s="1885" t="s">
        <v>1533</v>
      </c>
      <c r="L48" s="1886">
        <f ca="1">INDIRECT("'数据-取费表'!f"&amp;$G$1)</f>
        <v>38.51</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38.51</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38.51</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38.51</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3011</v>
      </c>
      <c r="E6" s="344" t="s">
        <v>1406</v>
      </c>
      <c r="F6" s="345">
        <f ca="1">INDIRECT("'数据-取费表'!u"&amp;$G$1)</f>
        <v>0</v>
      </c>
      <c r="G6" s="1847"/>
      <c r="H6" s="1287" t="s">
        <v>1035</v>
      </c>
      <c r="I6" s="3222" t="s">
        <v>1404</v>
      </c>
      <c r="J6" s="343">
        <f ca="1">ROUND(M6*M8*M7*(1-M9),0)</f>
        <v>0</v>
      </c>
      <c r="K6" s="1830" t="s">
        <v>3014</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27" t="s">
        <v>1076</v>
      </c>
      <c r="B1" s="3228"/>
      <c r="C1" s="3229"/>
      <c r="D1" s="3230">
        <f>SUM(I10,I15,I20,I21,I23)</f>
        <v>0</v>
      </c>
      <c r="E1" s="3230"/>
      <c r="F1" s="3230"/>
      <c r="G1" s="3230"/>
      <c r="H1" s="3230"/>
      <c r="I1" s="3231"/>
    </row>
    <row r="2" spans="1:9">
      <c r="A2" s="3232" t="s">
        <v>1077</v>
      </c>
      <c r="B2" s="3233" t="s">
        <v>1078</v>
      </c>
      <c r="C2" s="3233"/>
      <c r="D2" s="1297" t="s">
        <v>1079</v>
      </c>
      <c r="E2" s="1297" t="s">
        <v>1080</v>
      </c>
      <c r="F2" s="1297" t="s">
        <v>1081</v>
      </c>
      <c r="G2" s="1297" t="s">
        <v>1082</v>
      </c>
      <c r="H2" s="1297" t="s">
        <v>1083</v>
      </c>
      <c r="I2" s="1298" t="s">
        <v>1084</v>
      </c>
    </row>
    <row r="3" spans="1:9">
      <c r="A3" s="3232"/>
      <c r="B3" s="3233" t="s">
        <v>1085</v>
      </c>
      <c r="C3" s="3233"/>
      <c r="D3" s="1299"/>
      <c r="E3" s="1297"/>
      <c r="F3" s="1300"/>
      <c r="G3" s="1300"/>
      <c r="H3" s="1301"/>
      <c r="I3" s="1302">
        <f>ROUND(D3*E3*F3*G3*H3/10000,0)</f>
        <v>0</v>
      </c>
    </row>
    <row r="4" spans="1:9">
      <c r="A4" s="3232"/>
      <c r="B4" s="3233" t="s">
        <v>1086</v>
      </c>
      <c r="C4" s="3233"/>
      <c r="D4" s="1299"/>
      <c r="E4" s="1297"/>
      <c r="F4" s="1300"/>
      <c r="G4" s="1300"/>
      <c r="H4" s="1301"/>
      <c r="I4" s="1302">
        <f t="shared" ref="I4:I9" si="0">ROUND(D4*E4*F4*G4*H4/10000,0)</f>
        <v>0</v>
      </c>
    </row>
    <row r="5" spans="1:9">
      <c r="A5" s="3232"/>
      <c r="B5" s="3233" t="s">
        <v>1087</v>
      </c>
      <c r="C5" s="3233"/>
      <c r="D5" s="1299"/>
      <c r="E5" s="1297"/>
      <c r="F5" s="1300"/>
      <c r="G5" s="1300"/>
      <c r="H5" s="1301"/>
      <c r="I5" s="1302">
        <f t="shared" si="0"/>
        <v>0</v>
      </c>
    </row>
    <row r="6" spans="1:9">
      <c r="A6" s="3232"/>
      <c r="B6" s="3233" t="s">
        <v>1088</v>
      </c>
      <c r="C6" s="3233"/>
      <c r="D6" s="1299"/>
      <c r="E6" s="1297"/>
      <c r="F6" s="1300"/>
      <c r="G6" s="1300"/>
      <c r="H6" s="1301"/>
      <c r="I6" s="1302">
        <f t="shared" si="0"/>
        <v>0</v>
      </c>
    </row>
    <row r="7" spans="1:9">
      <c r="A7" s="3232"/>
      <c r="B7" s="3233" t="s">
        <v>1089</v>
      </c>
      <c r="C7" s="3233"/>
      <c r="D7" s="1299"/>
      <c r="E7" s="1297"/>
      <c r="F7" s="1300"/>
      <c r="G7" s="1300"/>
      <c r="H7" s="1301"/>
      <c r="I7" s="1302">
        <f t="shared" si="0"/>
        <v>0</v>
      </c>
    </row>
    <row r="8" spans="1:9">
      <c r="A8" s="3232"/>
      <c r="B8" s="3233" t="s">
        <v>1090</v>
      </c>
      <c r="C8" s="3233"/>
      <c r="D8" s="1299"/>
      <c r="E8" s="1297"/>
      <c r="F8" s="1300"/>
      <c r="G8" s="1300"/>
      <c r="H8" s="1301"/>
      <c r="I8" s="1302">
        <f t="shared" si="0"/>
        <v>0</v>
      </c>
    </row>
    <row r="9" spans="1:9">
      <c r="A9" s="3232"/>
      <c r="B9" s="3233" t="s">
        <v>1091</v>
      </c>
      <c r="C9" s="3233"/>
      <c r="D9" s="1299"/>
      <c r="E9" s="1297"/>
      <c r="F9" s="1300"/>
      <c r="G9" s="1300"/>
      <c r="H9" s="1301"/>
      <c r="I9" s="1302">
        <f t="shared" si="0"/>
        <v>0</v>
      </c>
    </row>
    <row r="10" spans="1:9">
      <c r="A10" s="3232"/>
      <c r="B10" s="3234" t="s">
        <v>1092</v>
      </c>
      <c r="C10" s="3234"/>
      <c r="D10" s="1303"/>
      <c r="E10" s="1303" t="e">
        <f>ROUND(D1*10000/D10/H9,0)</f>
        <v>#DIV/0!</v>
      </c>
      <c r="F10" s="1304"/>
      <c r="G10" s="1304"/>
      <c r="H10" s="1305"/>
      <c r="I10" s="1306">
        <f>SUM(I3:I9)</f>
        <v>0</v>
      </c>
    </row>
    <row r="11" spans="1:9" ht="14.25">
      <c r="A11" s="3232" t="s">
        <v>1093</v>
      </c>
      <c r="B11" s="3233" t="s">
        <v>1094</v>
      </c>
      <c r="C11" s="3233"/>
      <c r="D11" s="1299" t="s">
        <v>1095</v>
      </c>
      <c r="E11" s="1299" t="s">
        <v>1096</v>
      </c>
      <c r="F11" s="1300" t="s">
        <v>1097</v>
      </c>
      <c r="G11" s="1300" t="s">
        <v>1083</v>
      </c>
      <c r="H11" s="1307" t="s">
        <v>1098</v>
      </c>
      <c r="I11" s="1298" t="s">
        <v>1084</v>
      </c>
    </row>
    <row r="12" spans="1:9">
      <c r="A12" s="3232"/>
      <c r="B12" s="3233" t="s">
        <v>1099</v>
      </c>
      <c r="C12" s="3233"/>
      <c r="D12" s="1299"/>
      <c r="E12" s="1299"/>
      <c r="F12" s="1300"/>
      <c r="G12" s="1301"/>
      <c r="H12" s="1308"/>
      <c r="I12" s="1298">
        <f>ROUND(D12*E12*F12*G12/10000,0)</f>
        <v>0</v>
      </c>
    </row>
    <row r="13" spans="1:9">
      <c r="A13" s="3232"/>
      <c r="B13" s="3233" t="s">
        <v>1100</v>
      </c>
      <c r="C13" s="3233"/>
      <c r="D13" s="1299"/>
      <c r="E13" s="1299"/>
      <c r="F13" s="1300"/>
      <c r="G13" s="1301"/>
      <c r="H13" s="1308"/>
      <c r="I13" s="1298">
        <f>ROUND(D13*E13*F13*G13/10000,0)</f>
        <v>0</v>
      </c>
    </row>
    <row r="14" spans="1:9">
      <c r="A14" s="3232"/>
      <c r="B14" s="3233" t="s">
        <v>1101</v>
      </c>
      <c r="C14" s="3233"/>
      <c r="D14" s="1299"/>
      <c r="E14" s="1299"/>
      <c r="F14" s="1300"/>
      <c r="G14" s="1301"/>
      <c r="H14" s="1308"/>
      <c r="I14" s="1298">
        <f>ROUND(D14*E14*F14*G14/10000,0)</f>
        <v>0</v>
      </c>
    </row>
    <row r="15" spans="1:9">
      <c r="A15" s="3232"/>
      <c r="B15" s="3234" t="s">
        <v>1092</v>
      </c>
      <c r="C15" s="3234"/>
      <c r="D15" s="1303"/>
      <c r="E15" s="1303">
        <f>SUM(E12:E14)</f>
        <v>0</v>
      </c>
      <c r="F15" s="1304"/>
      <c r="G15" s="1301"/>
      <c r="H15" s="1308"/>
      <c r="I15" s="1309">
        <f>SUM(I12:I14)</f>
        <v>0</v>
      </c>
    </row>
    <row r="16" spans="1:9" ht="24">
      <c r="A16" s="3232" t="s">
        <v>1102</v>
      </c>
      <c r="B16" s="3233" t="s">
        <v>1103</v>
      </c>
      <c r="C16" s="3233"/>
      <c r="D16" s="1299" t="s">
        <v>1079</v>
      </c>
      <c r="E16" s="1310" t="s">
        <v>1104</v>
      </c>
      <c r="F16" s="1300" t="s">
        <v>1105</v>
      </c>
      <c r="G16" s="1301" t="s">
        <v>1083</v>
      </c>
      <c r="H16" s="1307" t="s">
        <v>1098</v>
      </c>
      <c r="I16" s="1298" t="s">
        <v>1084</v>
      </c>
    </row>
    <row r="17" spans="1:9" ht="14.25">
      <c r="A17" s="3232"/>
      <c r="B17" s="3233" t="s">
        <v>1106</v>
      </c>
      <c r="C17" s="3233"/>
      <c r="D17" s="1299"/>
      <c r="E17" s="1299"/>
      <c r="F17" s="1300"/>
      <c r="G17" s="1301"/>
      <c r="H17" s="1311"/>
      <c r="I17" s="1312">
        <f>ROUND(D17*E17*F17*G17/10000,0)</f>
        <v>0</v>
      </c>
    </row>
    <row r="18" spans="1:9" ht="14.25">
      <c r="A18" s="3232"/>
      <c r="B18" s="3233" t="s">
        <v>1107</v>
      </c>
      <c r="C18" s="3233"/>
      <c r="D18" s="1299"/>
      <c r="E18" s="1299"/>
      <c r="F18" s="1300"/>
      <c r="G18" s="1301"/>
      <c r="H18" s="1311"/>
      <c r="I18" s="1312">
        <f>ROUND(D18*E18*F18*G18/10000,0)</f>
        <v>0</v>
      </c>
    </row>
    <row r="19" spans="1:9" ht="14.25">
      <c r="A19" s="3232"/>
      <c r="B19" s="3233" t="s">
        <v>1108</v>
      </c>
      <c r="C19" s="3233"/>
      <c r="D19" s="1299"/>
      <c r="E19" s="1299"/>
      <c r="F19" s="1300"/>
      <c r="G19" s="1301"/>
      <c r="H19" s="1311"/>
      <c r="I19" s="1312">
        <f>ROUND(D19*E19*F19*G19/10000,0)</f>
        <v>0</v>
      </c>
    </row>
    <row r="20" spans="1:9">
      <c r="A20" s="3232"/>
      <c r="B20" s="3234" t="s">
        <v>1092</v>
      </c>
      <c r="C20" s="3234"/>
      <c r="D20" s="1303">
        <f>SUM(D17:D19)</f>
        <v>0</v>
      </c>
      <c r="E20" s="1303"/>
      <c r="F20" s="1304"/>
      <c r="G20" s="1301"/>
      <c r="H20" s="1308"/>
      <c r="I20" s="1309">
        <f>SUM(I17:I19)</f>
        <v>0</v>
      </c>
    </row>
    <row r="21" spans="1:9">
      <c r="A21" s="3232"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43">
        <f>C27-C30-C31-C32</f>
        <v>0</v>
      </c>
      <c r="F26" s="3243"/>
      <c r="G26" s="3243"/>
      <c r="H26" s="1733" t="s">
        <v>1341</v>
      </c>
    </row>
    <row r="27" spans="1:9">
      <c r="A27" s="1320">
        <v>1</v>
      </c>
      <c r="B27" s="1321" t="s">
        <v>1118</v>
      </c>
      <c r="C27" s="1321">
        <f>C28+C29</f>
        <v>0</v>
      </c>
      <c r="D27" s="1321"/>
      <c r="E27" s="3244"/>
      <c r="F27" s="3244"/>
      <c r="G27" s="3244"/>
    </row>
    <row r="28" spans="1:9">
      <c r="A28" s="1322" t="s">
        <v>1119</v>
      </c>
      <c r="B28" s="1321" t="s">
        <v>1120</v>
      </c>
      <c r="C28" s="1321"/>
      <c r="D28" s="1321"/>
      <c r="E28" s="3244"/>
      <c r="F28" s="3244"/>
      <c r="G28" s="3244"/>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5"/>
      <c r="F32" s="3235"/>
      <c r="G32" s="3235"/>
    </row>
    <row r="33" spans="1:7" hidden="1">
      <c r="A33" s="3245" t="s">
        <v>1129</v>
      </c>
      <c r="B33" s="3246"/>
      <c r="C33" s="3246"/>
      <c r="D33" s="3247"/>
      <c r="E33" s="3243"/>
      <c r="F33" s="3243"/>
      <c r="G33" s="3243"/>
    </row>
    <row r="34" spans="1:7" hidden="1">
      <c r="A34" s="1324">
        <v>1</v>
      </c>
      <c r="B34" s="1321" t="s">
        <v>1130</v>
      </c>
      <c r="C34" s="1321"/>
      <c r="D34" s="1321"/>
      <c r="E34" s="3244"/>
      <c r="F34" s="3244"/>
      <c r="G34" s="3244"/>
    </row>
    <row r="35" spans="1:7" hidden="1">
      <c r="A35" s="1324">
        <v>2</v>
      </c>
      <c r="B35" s="1321" t="s">
        <v>1131</v>
      </c>
      <c r="C35" s="1321"/>
      <c r="D35" s="1321"/>
      <c r="E35" s="3244"/>
      <c r="F35" s="3244"/>
      <c r="G35" s="3244"/>
    </row>
    <row r="36" spans="1:7" hidden="1">
      <c r="A36" s="1324">
        <v>3</v>
      </c>
      <c r="B36" s="1321" t="s">
        <v>1132</v>
      </c>
      <c r="C36" s="1321"/>
      <c r="D36" s="1321"/>
      <c r="E36" s="3244"/>
      <c r="F36" s="3244"/>
      <c r="G36" s="3244"/>
    </row>
    <row r="37" spans="1:7" hidden="1">
      <c r="A37" s="1324">
        <v>4</v>
      </c>
      <c r="B37" s="1321" t="s">
        <v>1133</v>
      </c>
      <c r="C37" s="1321"/>
      <c r="D37" s="1321"/>
      <c r="E37" s="3244"/>
      <c r="F37" s="3244"/>
      <c r="G37" s="3244"/>
    </row>
    <row r="38" spans="1:7" hidden="1">
      <c r="A38" s="3245" t="s">
        <v>1134</v>
      </c>
      <c r="B38" s="3246"/>
      <c r="C38" s="3246"/>
      <c r="D38" s="3247"/>
      <c r="E38" s="3243"/>
      <c r="F38" s="3243"/>
      <c r="G38" s="32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2625</v>
      </c>
      <c r="C1" s="1630" t="s">
        <v>2513</v>
      </c>
      <c r="D1" s="1617"/>
      <c r="E1" s="2649"/>
      <c r="F1" s="2576"/>
      <c r="G1" s="1627" t="s">
        <v>2626</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2627</v>
      </c>
      <c r="D3" s="396">
        <f>IF(D1="",'数据-汇总表'!E3,SUMIF('数据-汇总表'!$C19:$C33,D1,'数据-汇总表'!$E19:$E33))</f>
        <v>8929.7099999999991</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99"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99"/>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99"/>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71.25">
      <c r="A15" s="437" t="s">
        <v>2542</v>
      </c>
      <c r="B15" s="69" t="s">
        <v>2636</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13" t="s">
        <v>2543</v>
      </c>
      <c r="Q15" s="1806" t="str">
        <f t="shared" si="6"/>
        <v>商业繁华度</v>
      </c>
      <c r="R15" s="771" t="s">
        <v>17</v>
      </c>
      <c r="S15" s="772">
        <f t="shared" si="0"/>
        <v>100</v>
      </c>
      <c r="T15" s="771" t="s">
        <v>17</v>
      </c>
      <c r="U15" s="772">
        <f t="shared" si="1"/>
        <v>100</v>
      </c>
      <c r="V15" s="771" t="s">
        <v>17</v>
      </c>
      <c r="W15" s="772">
        <f t="shared" si="2"/>
        <v>100</v>
      </c>
      <c r="X15" s="1809"/>
      <c r="Y15" s="3206"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14"/>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14"/>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14"/>
      <c r="Q18" s="1806"/>
      <c r="R18" s="771"/>
      <c r="S18" s="772"/>
      <c r="T18" s="771"/>
      <c r="U18" s="772"/>
      <c r="V18" s="771"/>
      <c r="W18" s="772"/>
      <c r="X18" s="1809"/>
      <c r="Y18" s="3207"/>
      <c r="Z18" s="1810"/>
      <c r="AA18" s="1807">
        <v>1</v>
      </c>
      <c r="AB18" s="1807">
        <v>1</v>
      </c>
      <c r="AC18" s="1807">
        <v>1</v>
      </c>
    </row>
    <row r="19" spans="1:29" ht="42.75">
      <c r="A19" s="425"/>
      <c r="B19" s="448" t="s">
        <v>2637</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14"/>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14"/>
      <c r="Q20" s="1806"/>
      <c r="R20" s="771"/>
      <c r="S20" s="772"/>
      <c r="T20" s="771"/>
      <c r="U20" s="772"/>
      <c r="V20" s="771"/>
      <c r="W20" s="772"/>
      <c r="X20" s="1809"/>
      <c r="Y20" s="3207"/>
      <c r="Z20" s="1810"/>
      <c r="AA20" s="1807">
        <v>1</v>
      </c>
      <c r="AB20" s="1807">
        <v>1</v>
      </c>
      <c r="AC20" s="1807">
        <v>1</v>
      </c>
    </row>
    <row r="21" spans="1:29" ht="28.5">
      <c r="A21" s="425"/>
      <c r="B21" s="1380" t="s">
        <v>2638</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14"/>
      <c r="Q22" s="1806"/>
      <c r="R22" s="771"/>
      <c r="S22" s="772"/>
      <c r="T22" s="771"/>
      <c r="U22" s="772"/>
      <c r="V22" s="771"/>
      <c r="W22" s="772"/>
      <c r="X22" s="1809"/>
      <c r="Y22" s="3207"/>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14"/>
      <c r="Q23" s="1806" t="str">
        <f>B23</f>
        <v>自然及人文环境</v>
      </c>
      <c r="R23" s="771" t="s">
        <v>17</v>
      </c>
      <c r="S23" s="772">
        <f>F23</f>
        <v>100</v>
      </c>
      <c r="T23" s="771" t="s">
        <v>17</v>
      </c>
      <c r="U23" s="772">
        <f>H23</f>
        <v>100</v>
      </c>
      <c r="V23" s="771" t="s">
        <v>17</v>
      </c>
      <c r="W23" s="772">
        <f>J23</f>
        <v>100</v>
      </c>
      <c r="X23" s="1809"/>
      <c r="Y23" s="3207"/>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14"/>
      <c r="Q24" s="1806"/>
      <c r="R24" s="771"/>
      <c r="S24" s="772"/>
      <c r="T24" s="771"/>
      <c r="U24" s="772"/>
      <c r="V24" s="771"/>
      <c r="W24" s="772"/>
      <c r="X24" s="1809"/>
      <c r="Y24" s="3207"/>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14"/>
      <c r="Q25" s="1806" t="str">
        <f t="shared" ref="Q25:Q46" si="11">B25</f>
        <v>临街状况</v>
      </c>
      <c r="R25" s="771" t="s">
        <v>17</v>
      </c>
      <c r="S25" s="772">
        <f>F25</f>
        <v>100</v>
      </c>
      <c r="T25" s="771" t="s">
        <v>17</v>
      </c>
      <c r="U25" s="772">
        <f>H25</f>
        <v>100</v>
      </c>
      <c r="V25" s="771" t="s">
        <v>17</v>
      </c>
      <c r="W25" s="772">
        <f>J25</f>
        <v>100</v>
      </c>
      <c r="X25" s="1809"/>
      <c r="Y25" s="3207"/>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14"/>
      <c r="Q26" s="1806" t="str">
        <f t="shared" si="11"/>
        <v>平面位置/可视性</v>
      </c>
      <c r="R26" s="771" t="s">
        <v>17</v>
      </c>
      <c r="S26" s="772">
        <f>F26</f>
        <v>100</v>
      </c>
      <c r="T26" s="771" t="s">
        <v>17</v>
      </c>
      <c r="U26" s="772">
        <f>H26</f>
        <v>100</v>
      </c>
      <c r="V26" s="771" t="s">
        <v>17</v>
      </c>
      <c r="W26" s="772">
        <f>J26</f>
        <v>100</v>
      </c>
      <c r="X26" s="1809"/>
      <c r="Y26" s="3207"/>
      <c r="Z26" s="1810" t="str">
        <f>Q26</f>
        <v>平面位置/可视性</v>
      </c>
      <c r="AA26" s="1807">
        <f t="shared" si="3"/>
        <v>1</v>
      </c>
      <c r="AB26" s="1807">
        <f t="shared" si="4"/>
        <v>1</v>
      </c>
      <c r="AC26" s="1807">
        <f t="shared" si="5"/>
        <v>1</v>
      </c>
    </row>
    <row r="27" spans="1:29" s="114" customFormat="1" ht="15">
      <c r="A27" s="428"/>
      <c r="B27" s="448" t="s">
        <v>2641</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14"/>
      <c r="Q27" s="1791" t="str">
        <f t="shared" si="11"/>
        <v>人流量</v>
      </c>
      <c r="R27" s="767" t="s">
        <v>17</v>
      </c>
      <c r="S27" s="768">
        <f>F27</f>
        <v>100</v>
      </c>
      <c r="T27" s="767" t="s">
        <v>17</v>
      </c>
      <c r="U27" s="768">
        <f>H27</f>
        <v>100</v>
      </c>
      <c r="V27" s="767" t="s">
        <v>17</v>
      </c>
      <c r="W27" s="768">
        <f>J27</f>
        <v>100</v>
      </c>
      <c r="X27" s="769"/>
      <c r="Y27" s="3207"/>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14"/>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07"/>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14"/>
      <c r="Q29" s="1806">
        <f t="shared" si="11"/>
        <v>111</v>
      </c>
      <c r="R29" s="771" t="s">
        <v>17</v>
      </c>
      <c r="S29" s="772">
        <f t="shared" si="12"/>
        <v>100</v>
      </c>
      <c r="T29" s="771" t="s">
        <v>17</v>
      </c>
      <c r="U29" s="772">
        <f t="shared" si="13"/>
        <v>100</v>
      </c>
      <c r="V29" s="771" t="s">
        <v>17</v>
      </c>
      <c r="W29" s="772">
        <f t="shared" si="14"/>
        <v>100</v>
      </c>
      <c r="X29" s="1809"/>
      <c r="Y29" s="3207"/>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14"/>
      <c r="Q30" s="1806">
        <f t="shared" si="11"/>
        <v>111</v>
      </c>
      <c r="R30" s="771" t="s">
        <v>17</v>
      </c>
      <c r="S30" s="772">
        <f t="shared" si="12"/>
        <v>100</v>
      </c>
      <c r="T30" s="771" t="s">
        <v>17</v>
      </c>
      <c r="U30" s="772">
        <f t="shared" si="13"/>
        <v>100</v>
      </c>
      <c r="V30" s="771" t="s">
        <v>17</v>
      </c>
      <c r="W30" s="772">
        <f t="shared" si="14"/>
        <v>100</v>
      </c>
      <c r="X30" s="1809"/>
      <c r="Y30" s="3207"/>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14"/>
      <c r="Q31" s="1806">
        <f t="shared" si="11"/>
        <v>111</v>
      </c>
      <c r="R31" s="771" t="s">
        <v>17</v>
      </c>
      <c r="S31" s="772">
        <f t="shared" si="12"/>
        <v>100</v>
      </c>
      <c r="T31" s="771" t="s">
        <v>17</v>
      </c>
      <c r="U31" s="772">
        <f t="shared" si="13"/>
        <v>100</v>
      </c>
      <c r="V31" s="771" t="s">
        <v>17</v>
      </c>
      <c r="W31" s="772">
        <f t="shared" si="14"/>
        <v>100</v>
      </c>
      <c r="X31" s="1809"/>
      <c r="Y31" s="3207"/>
      <c r="Z31" s="1810">
        <f t="shared" si="15"/>
        <v>111</v>
      </c>
      <c r="AA31" s="1807">
        <f t="shared" si="3"/>
        <v>1</v>
      </c>
      <c r="AB31" s="1807">
        <f t="shared" si="4"/>
        <v>1</v>
      </c>
      <c r="AC31" s="1807">
        <f t="shared" si="5"/>
        <v>1</v>
      </c>
    </row>
    <row r="32" spans="1:29" ht="15">
      <c r="A32" s="437" t="s">
        <v>2546</v>
      </c>
      <c r="B32" s="71" t="s">
        <v>2643</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08" t="s">
        <v>2548</v>
      </c>
      <c r="Q32" s="1806" t="str">
        <f t="shared" si="11"/>
        <v>商业类型</v>
      </c>
      <c r="R32" s="771" t="s">
        <v>17</v>
      </c>
      <c r="S32" s="772">
        <f t="shared" si="12"/>
        <v>100</v>
      </c>
      <c r="T32" s="771" t="s">
        <v>17</v>
      </c>
      <c r="U32" s="772">
        <f t="shared" si="13"/>
        <v>100</v>
      </c>
      <c r="V32" s="771" t="s">
        <v>17</v>
      </c>
      <c r="W32" s="772">
        <f t="shared" si="14"/>
        <v>100</v>
      </c>
      <c r="X32" s="1809"/>
      <c r="Y32" s="3211"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09"/>
      <c r="Q33" s="773" t="str">
        <f t="shared" si="11"/>
        <v>项目建筑规模</v>
      </c>
      <c r="R33" s="774" t="s">
        <v>17</v>
      </c>
      <c r="S33" s="775" t="e">
        <f t="shared" si="12"/>
        <v>#N/A</v>
      </c>
      <c r="T33" s="774" t="s">
        <v>17</v>
      </c>
      <c r="U33" s="775" t="e">
        <f t="shared" si="13"/>
        <v>#N/A</v>
      </c>
      <c r="V33" s="774" t="s">
        <v>17</v>
      </c>
      <c r="W33" s="775" t="e">
        <f t="shared" si="14"/>
        <v>#N/A</v>
      </c>
      <c r="X33" s="776"/>
      <c r="Y33" s="3211"/>
      <c r="Z33" s="777" t="str">
        <f t="shared" si="15"/>
        <v>项目建筑规模</v>
      </c>
      <c r="AA33" s="1807" t="e">
        <f t="shared" si="3"/>
        <v>#N/A</v>
      </c>
      <c r="AB33" s="1807" t="e">
        <f t="shared" si="4"/>
        <v>#N/A</v>
      </c>
      <c r="AC33" s="1807" t="e">
        <f t="shared" si="5"/>
        <v>#N/A</v>
      </c>
    </row>
    <row r="34" spans="1:29" ht="15">
      <c r="A34" s="469"/>
      <c r="B34" s="419" t="s">
        <v>2550</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09"/>
      <c r="Q34" s="1806" t="str">
        <f t="shared" si="11"/>
        <v>建筑结构</v>
      </c>
      <c r="R34" s="771" t="s">
        <v>17</v>
      </c>
      <c r="S34" s="772">
        <f t="shared" si="12"/>
        <v>100</v>
      </c>
      <c r="T34" s="771" t="s">
        <v>17</v>
      </c>
      <c r="U34" s="772">
        <f t="shared" si="13"/>
        <v>100</v>
      </c>
      <c r="V34" s="771" t="s">
        <v>17</v>
      </c>
      <c r="W34" s="772">
        <f t="shared" si="14"/>
        <v>100</v>
      </c>
      <c r="X34" s="1809"/>
      <c r="Y34" s="3211"/>
      <c r="Z34" s="1810" t="str">
        <f t="shared" si="15"/>
        <v>建筑结构</v>
      </c>
      <c r="AA34" s="1807">
        <f t="shared" si="3"/>
        <v>1</v>
      </c>
      <c r="AB34" s="1807">
        <f t="shared" si="4"/>
        <v>1</v>
      </c>
      <c r="AC34" s="1807">
        <f t="shared" si="5"/>
        <v>1</v>
      </c>
    </row>
    <row r="35" spans="1:29" ht="15">
      <c r="A35" s="469"/>
      <c r="B35" s="419" t="s">
        <v>2644</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09"/>
      <c r="Q35" s="1806" t="str">
        <f t="shared" si="11"/>
        <v>公共部分装修</v>
      </c>
      <c r="R35" s="771" t="s">
        <v>17</v>
      </c>
      <c r="S35" s="772">
        <f t="shared" si="12"/>
        <v>100</v>
      </c>
      <c r="T35" s="771" t="s">
        <v>17</v>
      </c>
      <c r="U35" s="772">
        <f t="shared" si="13"/>
        <v>100</v>
      </c>
      <c r="V35" s="771" t="s">
        <v>17</v>
      </c>
      <c r="W35" s="772">
        <f t="shared" si="14"/>
        <v>100</v>
      </c>
      <c r="X35" s="1809"/>
      <c r="Y35" s="3211"/>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09"/>
      <c r="Q36" s="1806" t="str">
        <f t="shared" si="11"/>
        <v>成新度</v>
      </c>
      <c r="R36" s="771" t="s">
        <v>17</v>
      </c>
      <c r="S36" s="772" t="e">
        <f t="shared" si="12"/>
        <v>#N/A</v>
      </c>
      <c r="T36" s="771" t="s">
        <v>17</v>
      </c>
      <c r="U36" s="772" t="e">
        <f t="shared" si="13"/>
        <v>#N/A</v>
      </c>
      <c r="V36" s="771" t="s">
        <v>17</v>
      </c>
      <c r="W36" s="772" t="e">
        <f t="shared" si="14"/>
        <v>#N/A</v>
      </c>
      <c r="X36" s="1809"/>
      <c r="Y36" s="3211"/>
      <c r="Z36" s="1810" t="str">
        <f t="shared" si="15"/>
        <v>成新度</v>
      </c>
      <c r="AA36" s="1807" t="e">
        <f t="shared" si="3"/>
        <v>#N/A</v>
      </c>
      <c r="AB36" s="1807" t="e">
        <f t="shared" si="4"/>
        <v>#N/A</v>
      </c>
      <c r="AC36" s="1807" t="e">
        <f t="shared" si="5"/>
        <v>#N/A</v>
      </c>
    </row>
    <row r="37" spans="1:29" s="114" customFormat="1" ht="15">
      <c r="A37" s="470"/>
      <c r="B37" s="419" t="s">
        <v>2646</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09"/>
      <c r="Q37" s="1791" t="str">
        <f t="shared" si="11"/>
        <v>市政基础设施</v>
      </c>
      <c r="R37" s="767" t="s">
        <v>17</v>
      </c>
      <c r="S37" s="768">
        <f t="shared" si="12"/>
        <v>100</v>
      </c>
      <c r="T37" s="767" t="s">
        <v>17</v>
      </c>
      <c r="U37" s="768">
        <f t="shared" si="13"/>
        <v>100</v>
      </c>
      <c r="V37" s="767" t="s">
        <v>17</v>
      </c>
      <c r="W37" s="768">
        <f t="shared" si="14"/>
        <v>100</v>
      </c>
      <c r="X37" s="769"/>
      <c r="Y37" s="3211"/>
      <c r="Z37" s="55" t="str">
        <f t="shared" si="15"/>
        <v>市政基础设施</v>
      </c>
      <c r="AA37" s="770">
        <f t="shared" si="3"/>
        <v>1</v>
      </c>
      <c r="AB37" s="770">
        <f t="shared" si="4"/>
        <v>1</v>
      </c>
      <c r="AC37" s="770">
        <f t="shared" si="5"/>
        <v>1</v>
      </c>
    </row>
    <row r="38" spans="1:29" ht="15">
      <c r="A38" s="469"/>
      <c r="B38" s="419" t="s">
        <v>2647</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09" t="s">
        <v>2548</v>
      </c>
      <c r="Q38" s="1806" t="str">
        <f t="shared" si="11"/>
        <v>业态</v>
      </c>
      <c r="R38" s="771" t="s">
        <v>17</v>
      </c>
      <c r="S38" s="772">
        <f t="shared" si="12"/>
        <v>100</v>
      </c>
      <c r="T38" s="771" t="s">
        <v>17</v>
      </c>
      <c r="U38" s="772">
        <f t="shared" si="13"/>
        <v>100</v>
      </c>
      <c r="V38" s="771" t="s">
        <v>17</v>
      </c>
      <c r="W38" s="772">
        <f t="shared" si="14"/>
        <v>100</v>
      </c>
      <c r="X38" s="1809"/>
      <c r="Y38" s="3211" t="s">
        <v>2548</v>
      </c>
      <c r="Z38" s="1810" t="str">
        <f t="shared" si="15"/>
        <v>业态</v>
      </c>
      <c r="AA38" s="1807">
        <f t="shared" si="3"/>
        <v>1</v>
      </c>
      <c r="AB38" s="1807">
        <f t="shared" si="4"/>
        <v>1</v>
      </c>
      <c r="AC38" s="1807">
        <f t="shared" si="5"/>
        <v>1</v>
      </c>
    </row>
    <row r="39" spans="1:29" ht="15">
      <c r="A39" s="469"/>
      <c r="B39" s="419" t="s">
        <v>2648</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09"/>
      <c r="Q39" s="1806" t="str">
        <f t="shared" si="11"/>
        <v>层高</v>
      </c>
      <c r="R39" s="771" t="s">
        <v>17</v>
      </c>
      <c r="S39" s="772">
        <f t="shared" si="12"/>
        <v>100</v>
      </c>
      <c r="T39" s="771" t="s">
        <v>17</v>
      </c>
      <c r="U39" s="772">
        <f t="shared" si="13"/>
        <v>100</v>
      </c>
      <c r="V39" s="771" t="s">
        <v>17</v>
      </c>
      <c r="W39" s="772">
        <f t="shared" si="14"/>
        <v>100</v>
      </c>
      <c r="X39" s="1809"/>
      <c r="Y39" s="3211"/>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09"/>
      <c r="Q40" s="1806" t="str">
        <f t="shared" si="11"/>
        <v>单套建筑面积</v>
      </c>
      <c r="R40" s="771" t="s">
        <v>17</v>
      </c>
      <c r="S40" s="772">
        <f t="shared" si="12"/>
        <v>100</v>
      </c>
      <c r="T40" s="771" t="s">
        <v>17</v>
      </c>
      <c r="U40" s="772">
        <f t="shared" si="13"/>
        <v>100</v>
      </c>
      <c r="V40" s="771" t="s">
        <v>17</v>
      </c>
      <c r="W40" s="772">
        <f t="shared" si="14"/>
        <v>100</v>
      </c>
      <c r="X40" s="1809"/>
      <c r="Y40" s="3211"/>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09"/>
      <c r="Q41" s="773" t="str">
        <f t="shared" si="11"/>
        <v>进深比</v>
      </c>
      <c r="R41" s="774" t="s">
        <v>17</v>
      </c>
      <c r="S41" s="775">
        <f t="shared" si="12"/>
        <v>100</v>
      </c>
      <c r="T41" s="774" t="s">
        <v>17</v>
      </c>
      <c r="U41" s="775">
        <f t="shared" si="13"/>
        <v>100</v>
      </c>
      <c r="V41" s="774" t="s">
        <v>17</v>
      </c>
      <c r="W41" s="775">
        <f t="shared" si="14"/>
        <v>100</v>
      </c>
      <c r="X41" s="776"/>
      <c r="Y41" s="3211"/>
      <c r="Z41" s="777" t="str">
        <f t="shared" si="15"/>
        <v>进深比</v>
      </c>
      <c r="AA41" s="1807">
        <f t="shared" si="3"/>
        <v>1</v>
      </c>
      <c r="AB41" s="1807">
        <f t="shared" si="4"/>
        <v>1</v>
      </c>
      <c r="AC41" s="1807">
        <f t="shared" si="5"/>
        <v>1</v>
      </c>
    </row>
    <row r="42" spans="1:29" ht="15">
      <c r="A42" s="469"/>
      <c r="B42" s="419" t="s">
        <v>2651</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09"/>
      <c r="Q42" s="1806" t="str">
        <f t="shared" si="11"/>
        <v>内部装修</v>
      </c>
      <c r="R42" s="771" t="s">
        <v>17</v>
      </c>
      <c r="S42" s="772">
        <f t="shared" si="12"/>
        <v>100</v>
      </c>
      <c r="T42" s="771" t="s">
        <v>17</v>
      </c>
      <c r="U42" s="772">
        <f t="shared" si="13"/>
        <v>100</v>
      </c>
      <c r="V42" s="771" t="s">
        <v>17</v>
      </c>
      <c r="W42" s="772">
        <f t="shared" si="14"/>
        <v>100</v>
      </c>
      <c r="X42" s="1809"/>
      <c r="Y42" s="3211"/>
      <c r="Z42" s="1810" t="str">
        <f t="shared" si="15"/>
        <v>内部装修</v>
      </c>
      <c r="AA42" s="1807">
        <f t="shared" si="3"/>
        <v>1</v>
      </c>
      <c r="AB42" s="1807">
        <f t="shared" si="4"/>
        <v>1</v>
      </c>
      <c r="AC42" s="1807">
        <f t="shared" si="5"/>
        <v>1</v>
      </c>
    </row>
    <row r="43" spans="1:29" ht="15">
      <c r="A43" s="469"/>
      <c r="B43" s="419" t="s">
        <v>2559</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09"/>
      <c r="Q43" s="1806" t="str">
        <f t="shared" si="11"/>
        <v>内部装修维护情况</v>
      </c>
      <c r="R43" s="771" t="s">
        <v>17</v>
      </c>
      <c r="S43" s="772">
        <f t="shared" si="12"/>
        <v>100</v>
      </c>
      <c r="T43" s="771" t="s">
        <v>17</v>
      </c>
      <c r="U43" s="772">
        <f t="shared" si="13"/>
        <v>100</v>
      </c>
      <c r="V43" s="771" t="s">
        <v>17</v>
      </c>
      <c r="W43" s="772">
        <f t="shared" si="14"/>
        <v>100</v>
      </c>
      <c r="X43" s="1809"/>
      <c r="Y43" s="3211"/>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09"/>
      <c r="Q44" s="1791">
        <f t="shared" si="11"/>
        <v>111</v>
      </c>
      <c r="R44" s="767" t="s">
        <v>17</v>
      </c>
      <c r="S44" s="768">
        <f t="shared" si="12"/>
        <v>100</v>
      </c>
      <c r="T44" s="767" t="s">
        <v>17</v>
      </c>
      <c r="U44" s="768">
        <f t="shared" si="13"/>
        <v>100</v>
      </c>
      <c r="V44" s="767" t="s">
        <v>17</v>
      </c>
      <c r="W44" s="768">
        <f t="shared" si="14"/>
        <v>100</v>
      </c>
      <c r="X44" s="769"/>
      <c r="Y44" s="3211"/>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09"/>
      <c r="Q45" s="1806">
        <f t="shared" si="11"/>
        <v>111</v>
      </c>
      <c r="R45" s="771" t="s">
        <v>17</v>
      </c>
      <c r="S45" s="772">
        <f t="shared" si="12"/>
        <v>100</v>
      </c>
      <c r="T45" s="771" t="s">
        <v>17</v>
      </c>
      <c r="U45" s="772">
        <f t="shared" si="13"/>
        <v>100</v>
      </c>
      <c r="V45" s="771" t="s">
        <v>17</v>
      </c>
      <c r="W45" s="772">
        <f t="shared" si="14"/>
        <v>100</v>
      </c>
      <c r="X45" s="1809"/>
      <c r="Y45" s="3211"/>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10"/>
      <c r="Q46" s="1806">
        <f t="shared" si="11"/>
        <v>111</v>
      </c>
      <c r="R46" s="771" t="s">
        <v>17</v>
      </c>
      <c r="S46" s="772">
        <f t="shared" si="12"/>
        <v>100</v>
      </c>
      <c r="T46" s="771" t="s">
        <v>17</v>
      </c>
      <c r="U46" s="772">
        <f t="shared" si="13"/>
        <v>100</v>
      </c>
      <c r="V46" s="771" t="s">
        <v>17</v>
      </c>
      <c r="W46" s="772">
        <f t="shared" si="14"/>
        <v>100</v>
      </c>
      <c r="X46" s="1809"/>
      <c r="Y46" s="3212"/>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204" t="str">
        <f>A47</f>
        <v>成交单价（元/平方米）</v>
      </c>
      <c r="Q47" s="3204"/>
      <c r="R47" s="3199">
        <f>E47</f>
        <v>0</v>
      </c>
      <c r="S47" s="3199"/>
      <c r="T47" s="3199">
        <f>G47</f>
        <v>0</v>
      </c>
      <c r="U47" s="3199"/>
      <c r="V47" s="3199">
        <f>I47</f>
        <v>0</v>
      </c>
      <c r="W47" s="3199"/>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2533</v>
      </c>
      <c r="B61" s="507"/>
      <c r="C61" s="519" t="s">
        <v>2635</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2546</v>
      </c>
      <c r="B100" s="525" t="s">
        <v>2664</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2599</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2665</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2666</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2667</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2669</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8929.7099999999991</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254" t="s">
        <v>2634</v>
      </c>
      <c r="Q4" s="3255"/>
      <c r="R4" s="3249" t="s">
        <v>2630</v>
      </c>
      <c r="S4" s="3250"/>
      <c r="T4" s="3249" t="s">
        <v>2631</v>
      </c>
      <c r="U4" s="3250"/>
      <c r="V4" s="3258" t="s">
        <v>2632</v>
      </c>
      <c r="W4" s="3258"/>
      <c r="X4" s="2662"/>
      <c r="Y4" s="3249" t="s">
        <v>2634</v>
      </c>
      <c r="Z4" s="3250"/>
      <c r="AA4" s="3248" t="s">
        <v>2630</v>
      </c>
      <c r="AB4" s="3248" t="s">
        <v>2631</v>
      </c>
      <c r="AC4" s="3251" t="s">
        <v>2632</v>
      </c>
    </row>
    <row r="5" spans="1:29" ht="15">
      <c r="A5" s="401"/>
      <c r="B5" s="402"/>
      <c r="C5" s="3180" t="s">
        <v>2525</v>
      </c>
      <c r="D5" s="3181"/>
      <c r="E5" s="3178" t="s">
        <v>2526</v>
      </c>
      <c r="F5" s="3179"/>
      <c r="G5" s="3180" t="s">
        <v>2527</v>
      </c>
      <c r="H5" s="3181"/>
      <c r="I5" s="3180" t="s">
        <v>2528</v>
      </c>
      <c r="J5" s="3181"/>
      <c r="K5" s="607"/>
      <c r="L5" s="1126"/>
      <c r="M5" s="1127"/>
      <c r="N5" s="1127"/>
      <c r="O5" s="1127"/>
      <c r="P5" s="3256"/>
      <c r="Q5" s="3194"/>
      <c r="R5" s="3176"/>
      <c r="S5" s="3177"/>
      <c r="T5" s="3176"/>
      <c r="U5" s="3177"/>
      <c r="V5" s="3199"/>
      <c r="W5" s="3199"/>
      <c r="X5" s="1809"/>
      <c r="Y5" s="3176"/>
      <c r="Z5" s="3177"/>
      <c r="AA5" s="3170"/>
      <c r="AB5" s="3170"/>
      <c r="AC5" s="3252"/>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257"/>
      <c r="Q6" s="3196"/>
      <c r="R6" s="3176"/>
      <c r="S6" s="3177"/>
      <c r="T6" s="3197"/>
      <c r="U6" s="3198"/>
      <c r="V6" s="3199"/>
      <c r="W6" s="3199"/>
      <c r="X6" s="1809"/>
      <c r="Y6" s="3197"/>
      <c r="Z6" s="3198"/>
      <c r="AA6" s="3171"/>
      <c r="AB6" s="3171"/>
      <c r="AC6" s="3253"/>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59"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2663"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59" t="s">
        <v>2535</v>
      </c>
      <c r="Q8" s="3173"/>
      <c r="R8" s="767" t="s">
        <v>17</v>
      </c>
      <c r="S8" s="768">
        <f t="shared" si="0"/>
        <v>0</v>
      </c>
      <c r="T8" s="767" t="s">
        <v>17</v>
      </c>
      <c r="U8" s="768">
        <f t="shared" si="1"/>
        <v>0</v>
      </c>
      <c r="V8" s="767" t="s">
        <v>17</v>
      </c>
      <c r="W8" s="768">
        <f t="shared" si="2"/>
        <v>0</v>
      </c>
      <c r="X8" s="769"/>
      <c r="Y8" s="3172" t="s">
        <v>2535</v>
      </c>
      <c r="Z8" s="3173"/>
      <c r="AA8" s="770" t="e">
        <f t="shared" ref="AA8:AA47" si="3">D8/F8</f>
        <v>#DIV/0!</v>
      </c>
      <c r="AB8" s="770" t="e">
        <f t="shared" ref="AB8:AB47" si="4">D8/H8</f>
        <v>#DIV/0!</v>
      </c>
      <c r="AC8" s="2663"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2663">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2663">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2663">
        <f t="shared" si="5"/>
        <v>1</v>
      </c>
    </row>
    <row r="15" spans="1:29" ht="71.25">
      <c r="A15" s="437" t="s">
        <v>2542</v>
      </c>
      <c r="B15" s="626" t="s">
        <v>2670</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13" t="s">
        <v>2543</v>
      </c>
      <c r="Q15" s="1806" t="str">
        <f t="shared" si="6"/>
        <v>办公集聚程度</v>
      </c>
      <c r="R15" s="771" t="s">
        <v>17</v>
      </c>
      <c r="S15" s="772">
        <f t="shared" si="0"/>
        <v>100</v>
      </c>
      <c r="T15" s="771" t="s">
        <v>17</v>
      </c>
      <c r="U15" s="772">
        <f t="shared" si="1"/>
        <v>100</v>
      </c>
      <c r="V15" s="771" t="s">
        <v>17</v>
      </c>
      <c r="W15" s="772">
        <f t="shared" si="2"/>
        <v>100</v>
      </c>
      <c r="X15" s="1809"/>
      <c r="Y15" s="3206" t="s">
        <v>2543</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14"/>
      <c r="Q16" s="1806"/>
      <c r="R16" s="771"/>
      <c r="S16" s="772"/>
      <c r="T16" s="771"/>
      <c r="U16" s="772"/>
      <c r="V16" s="771"/>
      <c r="W16" s="772"/>
      <c r="X16" s="1809"/>
      <c r="Y16" s="3207"/>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14"/>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14"/>
      <c r="Q18" s="1806"/>
      <c r="R18" s="771"/>
      <c r="S18" s="772"/>
      <c r="T18" s="771"/>
      <c r="U18" s="772"/>
      <c r="V18" s="771"/>
      <c r="W18" s="772"/>
      <c r="X18" s="1809"/>
      <c r="Y18" s="3207"/>
      <c r="Z18" s="1810"/>
      <c r="AA18" s="1807">
        <v>1</v>
      </c>
      <c r="AB18" s="1807">
        <v>1</v>
      </c>
      <c r="AC18" s="2666">
        <v>1</v>
      </c>
    </row>
    <row r="19" spans="1:29" ht="42.75">
      <c r="A19" s="425"/>
      <c r="B19" s="628" t="s">
        <v>2671</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14"/>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14"/>
      <c r="Q20" s="1806"/>
      <c r="R20" s="771"/>
      <c r="S20" s="772"/>
      <c r="T20" s="771"/>
      <c r="U20" s="772"/>
      <c r="V20" s="771"/>
      <c r="W20" s="772"/>
      <c r="X20" s="1809"/>
      <c r="Y20" s="3207"/>
      <c r="Z20" s="1810"/>
      <c r="AA20" s="1807">
        <v>1</v>
      </c>
      <c r="AB20" s="1807">
        <v>1</v>
      </c>
      <c r="AC20" s="2666">
        <v>1</v>
      </c>
    </row>
    <row r="21" spans="1:29" ht="28.5">
      <c r="A21" s="425"/>
      <c r="B21" s="630" t="s">
        <v>2672</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14"/>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14"/>
      <c r="Q22" s="1806"/>
      <c r="R22" s="771"/>
      <c r="S22" s="772"/>
      <c r="T22" s="771"/>
      <c r="U22" s="772"/>
      <c r="V22" s="771"/>
      <c r="W22" s="772"/>
      <c r="X22" s="1809"/>
      <c r="Y22" s="3207"/>
      <c r="Z22" s="1810"/>
      <c r="AA22" s="1807">
        <v>1</v>
      </c>
      <c r="AB22" s="1807">
        <v>1</v>
      </c>
      <c r="AC22" s="2666">
        <v>1</v>
      </c>
    </row>
    <row r="23" spans="1:29" ht="42.75">
      <c r="A23" s="425"/>
      <c r="B23" s="628" t="s">
        <v>2673</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14"/>
      <c r="Q23" s="1806" t="str">
        <f>B23</f>
        <v>环境质量</v>
      </c>
      <c r="R23" s="771" t="s">
        <v>17</v>
      </c>
      <c r="S23" s="772">
        <f>F23</f>
        <v>100</v>
      </c>
      <c r="T23" s="771" t="s">
        <v>17</v>
      </c>
      <c r="U23" s="772">
        <f>H23</f>
        <v>100</v>
      </c>
      <c r="V23" s="771" t="s">
        <v>17</v>
      </c>
      <c r="W23" s="772">
        <f>J23</f>
        <v>100</v>
      </c>
      <c r="X23" s="1809"/>
      <c r="Y23" s="3207"/>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14"/>
      <c r="Q24" s="1806"/>
      <c r="R24" s="771"/>
      <c r="S24" s="772"/>
      <c r="T24" s="771"/>
      <c r="U24" s="772"/>
      <c r="V24" s="771"/>
      <c r="W24" s="772"/>
      <c r="X24" s="1809"/>
      <c r="Y24" s="3207"/>
      <c r="Z24" s="1810"/>
      <c r="AA24" s="1807">
        <v>1</v>
      </c>
      <c r="AB24" s="1807">
        <v>1</v>
      </c>
      <c r="AC24" s="2666">
        <v>1</v>
      </c>
    </row>
    <row r="25" spans="1:29" ht="27">
      <c r="A25" s="401"/>
      <c r="B25" s="628" t="s">
        <v>2674</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14"/>
      <c r="Q25" s="1806" t="str">
        <f>B25</f>
        <v>毗邻道路的类型与等级</v>
      </c>
      <c r="R25" s="771" t="s">
        <v>17</v>
      </c>
      <c r="S25" s="772">
        <f>F25</f>
        <v>100</v>
      </c>
      <c r="T25" s="771" t="s">
        <v>17</v>
      </c>
      <c r="U25" s="772">
        <f>H25</f>
        <v>100</v>
      </c>
      <c r="V25" s="771" t="s">
        <v>17</v>
      </c>
      <c r="W25" s="772">
        <f>J25</f>
        <v>100</v>
      </c>
      <c r="X25" s="1809"/>
      <c r="Y25" s="3207"/>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14"/>
      <c r="Q26" s="1806"/>
      <c r="R26" s="771"/>
      <c r="S26" s="772"/>
      <c r="T26" s="771"/>
      <c r="U26" s="772"/>
      <c r="V26" s="771"/>
      <c r="W26" s="772"/>
      <c r="X26" s="1809"/>
      <c r="Y26" s="3207"/>
      <c r="Z26" s="1810"/>
      <c r="AA26" s="1807">
        <v>1</v>
      </c>
      <c r="AB26" s="1807">
        <v>1</v>
      </c>
      <c r="AC26" s="2666">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14"/>
      <c r="Q27" s="1806" t="str">
        <f t="shared" ref="Q27:Q47" si="11">B27</f>
        <v>楼层</v>
      </c>
      <c r="R27" s="771" t="s">
        <v>17</v>
      </c>
      <c r="S27" s="772">
        <f>F27</f>
        <v>100</v>
      </c>
      <c r="T27" s="771" t="s">
        <v>17</v>
      </c>
      <c r="U27" s="772">
        <f>H27</f>
        <v>100</v>
      </c>
      <c r="V27" s="771" t="s">
        <v>17</v>
      </c>
      <c r="W27" s="772">
        <f>J27</f>
        <v>100</v>
      </c>
      <c r="X27" s="1809"/>
      <c r="Y27" s="3207"/>
      <c r="Z27" s="1810" t="str">
        <f>Q27</f>
        <v>楼层</v>
      </c>
      <c r="AA27" s="1807">
        <f t="shared" si="3"/>
        <v>1</v>
      </c>
      <c r="AB27" s="1807">
        <f t="shared" si="4"/>
        <v>1</v>
      </c>
      <c r="AC27" s="2666">
        <f t="shared" si="5"/>
        <v>1</v>
      </c>
    </row>
    <row r="28" spans="1:29" s="114" customFormat="1" ht="15">
      <c r="A28" s="428"/>
      <c r="B28" s="628" t="s">
        <v>2675</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14"/>
      <c r="Q28" s="1791" t="str">
        <f t="shared" si="11"/>
        <v>朝向</v>
      </c>
      <c r="R28" s="767" t="s">
        <v>17</v>
      </c>
      <c r="S28" s="768">
        <f>F28</f>
        <v>100</v>
      </c>
      <c r="T28" s="767" t="s">
        <v>17</v>
      </c>
      <c r="U28" s="768">
        <f>H28</f>
        <v>100</v>
      </c>
      <c r="V28" s="767" t="s">
        <v>17</v>
      </c>
      <c r="W28" s="768">
        <f>J28</f>
        <v>100</v>
      </c>
      <c r="X28" s="769"/>
      <c r="Y28" s="3207"/>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14"/>
      <c r="Q29" s="1806">
        <f t="shared" si="11"/>
        <v>111</v>
      </c>
      <c r="R29" s="771" t="s">
        <v>17</v>
      </c>
      <c r="S29" s="772">
        <f t="shared" ref="S29:S47" si="12">F29</f>
        <v>100</v>
      </c>
      <c r="T29" s="771" t="s">
        <v>17</v>
      </c>
      <c r="U29" s="772">
        <f t="shared" ref="U29:U47" si="13">H29</f>
        <v>100</v>
      </c>
      <c r="V29" s="771" t="s">
        <v>17</v>
      </c>
      <c r="W29" s="772">
        <f t="shared" ref="W29:W47" si="14">J29</f>
        <v>100</v>
      </c>
      <c r="X29" s="1809"/>
      <c r="Y29" s="3207"/>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14"/>
      <c r="Q30" s="1806">
        <f t="shared" si="11"/>
        <v>111</v>
      </c>
      <c r="R30" s="771" t="s">
        <v>17</v>
      </c>
      <c r="S30" s="772">
        <f t="shared" si="12"/>
        <v>100</v>
      </c>
      <c r="T30" s="771" t="s">
        <v>17</v>
      </c>
      <c r="U30" s="772">
        <f t="shared" si="13"/>
        <v>100</v>
      </c>
      <c r="V30" s="771" t="s">
        <v>17</v>
      </c>
      <c r="W30" s="772">
        <f t="shared" si="14"/>
        <v>100</v>
      </c>
      <c r="X30" s="1809"/>
      <c r="Y30" s="3207"/>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14"/>
      <c r="Q31" s="1806">
        <f t="shared" si="11"/>
        <v>111</v>
      </c>
      <c r="R31" s="771" t="s">
        <v>17</v>
      </c>
      <c r="S31" s="772">
        <f t="shared" si="12"/>
        <v>100</v>
      </c>
      <c r="T31" s="771" t="s">
        <v>17</v>
      </c>
      <c r="U31" s="772">
        <f t="shared" si="13"/>
        <v>100</v>
      </c>
      <c r="V31" s="771" t="s">
        <v>17</v>
      </c>
      <c r="W31" s="772">
        <f t="shared" si="14"/>
        <v>100</v>
      </c>
      <c r="X31" s="1809"/>
      <c r="Y31" s="3207"/>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14"/>
      <c r="Q32" s="1806">
        <f t="shared" si="11"/>
        <v>111</v>
      </c>
      <c r="R32" s="771" t="s">
        <v>17</v>
      </c>
      <c r="S32" s="772">
        <f t="shared" si="12"/>
        <v>100</v>
      </c>
      <c r="T32" s="771" t="s">
        <v>17</v>
      </c>
      <c r="U32" s="772">
        <f t="shared" si="13"/>
        <v>100</v>
      </c>
      <c r="V32" s="771" t="s">
        <v>17</v>
      </c>
      <c r="W32" s="772">
        <f t="shared" si="14"/>
        <v>100</v>
      </c>
      <c r="X32" s="1809"/>
      <c r="Y32" s="3207"/>
      <c r="Z32" s="1810">
        <f t="shared" si="15"/>
        <v>111</v>
      </c>
      <c r="AA32" s="1807">
        <f t="shared" si="3"/>
        <v>1</v>
      </c>
      <c r="AB32" s="1807">
        <f t="shared" si="4"/>
        <v>1</v>
      </c>
      <c r="AC32" s="2666">
        <f t="shared" si="5"/>
        <v>1</v>
      </c>
    </row>
    <row r="33" spans="1:29" ht="15">
      <c r="A33" s="437" t="s">
        <v>2546</v>
      </c>
      <c r="B33" s="71" t="s">
        <v>2676</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08" t="s">
        <v>2548</v>
      </c>
      <c r="Q33" s="1806" t="str">
        <f t="shared" si="11"/>
        <v>建筑类型</v>
      </c>
      <c r="R33" s="771" t="s">
        <v>17</v>
      </c>
      <c r="S33" s="772">
        <f t="shared" si="12"/>
        <v>100</v>
      </c>
      <c r="T33" s="771" t="s">
        <v>17</v>
      </c>
      <c r="U33" s="772">
        <f t="shared" si="13"/>
        <v>100</v>
      </c>
      <c r="V33" s="771" t="s">
        <v>17</v>
      </c>
      <c r="W33" s="772">
        <f t="shared" si="14"/>
        <v>100</v>
      </c>
      <c r="X33" s="1809"/>
      <c r="Y33" s="3211" t="s">
        <v>2548</v>
      </c>
      <c r="Z33" s="1810" t="str">
        <f t="shared" si="15"/>
        <v>建筑类型</v>
      </c>
      <c r="AA33" s="1807">
        <f t="shared" si="3"/>
        <v>1</v>
      </c>
      <c r="AB33" s="1807">
        <f t="shared" si="4"/>
        <v>1</v>
      </c>
      <c r="AC33" s="2666">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09"/>
      <c r="Q34" s="773" t="str">
        <f t="shared" si="11"/>
        <v>项目建筑规模</v>
      </c>
      <c r="R34" s="774" t="s">
        <v>17</v>
      </c>
      <c r="S34" s="775" t="e">
        <f t="shared" si="12"/>
        <v>#N/A</v>
      </c>
      <c r="T34" s="774" t="s">
        <v>17</v>
      </c>
      <c r="U34" s="775" t="e">
        <f t="shared" si="13"/>
        <v>#N/A</v>
      </c>
      <c r="V34" s="774" t="s">
        <v>17</v>
      </c>
      <c r="W34" s="775" t="e">
        <f t="shared" si="14"/>
        <v>#N/A</v>
      </c>
      <c r="X34" s="776"/>
      <c r="Y34" s="3211"/>
      <c r="Z34" s="777" t="str">
        <f t="shared" si="15"/>
        <v>项目建筑规模</v>
      </c>
      <c r="AA34" s="1807" t="e">
        <f t="shared" si="3"/>
        <v>#N/A</v>
      </c>
      <c r="AB34" s="1807" t="e">
        <f t="shared" si="4"/>
        <v>#N/A</v>
      </c>
      <c r="AC34" s="2666"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09"/>
      <c r="Q35" s="1806" t="str">
        <f t="shared" si="11"/>
        <v>建筑结构</v>
      </c>
      <c r="R35" s="771" t="s">
        <v>17</v>
      </c>
      <c r="S35" s="772">
        <f t="shared" si="12"/>
        <v>100</v>
      </c>
      <c r="T35" s="771" t="s">
        <v>17</v>
      </c>
      <c r="U35" s="772">
        <f t="shared" si="13"/>
        <v>100</v>
      </c>
      <c r="V35" s="771" t="s">
        <v>17</v>
      </c>
      <c r="W35" s="772">
        <f t="shared" si="14"/>
        <v>100</v>
      </c>
      <c r="X35" s="1809"/>
      <c r="Y35" s="3211"/>
      <c r="Z35" s="1810" t="str">
        <f t="shared" si="15"/>
        <v>建筑结构</v>
      </c>
      <c r="AA35" s="1807">
        <f t="shared" si="3"/>
        <v>1</v>
      </c>
      <c r="AB35" s="1807">
        <f t="shared" si="4"/>
        <v>1</v>
      </c>
      <c r="AC35" s="2666">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09"/>
      <c r="Q36" s="1806" t="str">
        <f t="shared" si="11"/>
        <v>公共部分装修</v>
      </c>
      <c r="R36" s="771" t="s">
        <v>17</v>
      </c>
      <c r="S36" s="772">
        <f t="shared" si="12"/>
        <v>100</v>
      </c>
      <c r="T36" s="771" t="s">
        <v>17</v>
      </c>
      <c r="U36" s="772">
        <f t="shared" si="13"/>
        <v>100</v>
      </c>
      <c r="V36" s="771" t="s">
        <v>17</v>
      </c>
      <c r="W36" s="772">
        <f t="shared" si="14"/>
        <v>100</v>
      </c>
      <c r="X36" s="1809"/>
      <c r="Y36" s="3211"/>
      <c r="Z36" s="1810" t="str">
        <f t="shared" si="15"/>
        <v>公共部分装修</v>
      </c>
      <c r="AA36" s="1807">
        <f t="shared" si="3"/>
        <v>1</v>
      </c>
      <c r="AB36" s="1807">
        <f t="shared" si="4"/>
        <v>1</v>
      </c>
      <c r="AC36" s="2666">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09"/>
      <c r="Q37" s="1806" t="str">
        <f t="shared" si="11"/>
        <v>成新度</v>
      </c>
      <c r="R37" s="771" t="s">
        <v>17</v>
      </c>
      <c r="S37" s="772" t="e">
        <f t="shared" si="12"/>
        <v>#N/A</v>
      </c>
      <c r="T37" s="771" t="s">
        <v>17</v>
      </c>
      <c r="U37" s="772" t="e">
        <f t="shared" si="13"/>
        <v>#N/A</v>
      </c>
      <c r="V37" s="771" t="s">
        <v>17</v>
      </c>
      <c r="W37" s="772" t="e">
        <f t="shared" si="14"/>
        <v>#N/A</v>
      </c>
      <c r="X37" s="1809"/>
      <c r="Y37" s="3211"/>
      <c r="Z37" s="1810" t="str">
        <f t="shared" si="15"/>
        <v>成新度</v>
      </c>
      <c r="AA37" s="1807" t="e">
        <f t="shared" si="3"/>
        <v>#N/A</v>
      </c>
      <c r="AB37" s="1807" t="e">
        <f t="shared" si="4"/>
        <v>#N/A</v>
      </c>
      <c r="AC37" s="2666"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09"/>
      <c r="Q38" s="1791" t="str">
        <f t="shared" si="11"/>
        <v>写字楼等级</v>
      </c>
      <c r="R38" s="767" t="s">
        <v>17</v>
      </c>
      <c r="S38" s="768">
        <f t="shared" si="12"/>
        <v>100</v>
      </c>
      <c r="T38" s="767" t="s">
        <v>17</v>
      </c>
      <c r="U38" s="768">
        <f t="shared" si="13"/>
        <v>100</v>
      </c>
      <c r="V38" s="767" t="s">
        <v>17</v>
      </c>
      <c r="W38" s="768">
        <f t="shared" si="14"/>
        <v>100</v>
      </c>
      <c r="X38" s="769"/>
      <c r="Y38" s="3211"/>
      <c r="Z38" s="55" t="str">
        <f t="shared" si="15"/>
        <v>写字楼等级</v>
      </c>
      <c r="AA38" s="770">
        <f t="shared" si="3"/>
        <v>1</v>
      </c>
      <c r="AB38" s="770">
        <f t="shared" si="4"/>
        <v>1</v>
      </c>
      <c r="AC38" s="2663">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09" t="s">
        <v>2548</v>
      </c>
      <c r="Q39" s="1806" t="str">
        <f t="shared" si="11"/>
        <v>物业管理</v>
      </c>
      <c r="R39" s="771" t="s">
        <v>17</v>
      </c>
      <c r="S39" s="772">
        <f t="shared" si="12"/>
        <v>100</v>
      </c>
      <c r="T39" s="771" t="s">
        <v>17</v>
      </c>
      <c r="U39" s="772">
        <f t="shared" si="13"/>
        <v>100</v>
      </c>
      <c r="V39" s="771" t="s">
        <v>17</v>
      </c>
      <c r="W39" s="772">
        <f t="shared" si="14"/>
        <v>100</v>
      </c>
      <c r="X39" s="1809"/>
      <c r="Y39" s="3211" t="s">
        <v>2548</v>
      </c>
      <c r="Z39" s="1810" t="str">
        <f t="shared" si="15"/>
        <v>物业管理</v>
      </c>
      <c r="AA39" s="1807">
        <f t="shared" si="3"/>
        <v>1</v>
      </c>
      <c r="AB39" s="1807">
        <f t="shared" si="4"/>
        <v>1</v>
      </c>
      <c r="AC39" s="2666">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09"/>
      <c r="Q40" s="1806" t="str">
        <f t="shared" si="11"/>
        <v>市政基础设施</v>
      </c>
      <c r="R40" s="771" t="s">
        <v>17</v>
      </c>
      <c r="S40" s="772">
        <f t="shared" si="12"/>
        <v>100</v>
      </c>
      <c r="T40" s="771" t="s">
        <v>17</v>
      </c>
      <c r="U40" s="772">
        <f t="shared" si="13"/>
        <v>100</v>
      </c>
      <c r="V40" s="771" t="s">
        <v>17</v>
      </c>
      <c r="W40" s="772">
        <f t="shared" si="14"/>
        <v>100</v>
      </c>
      <c r="X40" s="1809"/>
      <c r="Y40" s="3211"/>
      <c r="Z40" s="1810" t="str">
        <f t="shared" si="15"/>
        <v>市政基础设施</v>
      </c>
      <c r="AA40" s="1807">
        <f t="shared" si="3"/>
        <v>1</v>
      </c>
      <c r="AB40" s="1807">
        <f t="shared" si="4"/>
        <v>1</v>
      </c>
      <c r="AC40" s="2666">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09"/>
      <c r="Q41" s="1806" t="str">
        <f t="shared" si="11"/>
        <v>层高</v>
      </c>
      <c r="R41" s="771" t="s">
        <v>17</v>
      </c>
      <c r="S41" s="772">
        <f t="shared" si="12"/>
        <v>100</v>
      </c>
      <c r="T41" s="771" t="s">
        <v>17</v>
      </c>
      <c r="U41" s="772">
        <f t="shared" si="13"/>
        <v>100</v>
      </c>
      <c r="V41" s="771" t="s">
        <v>17</v>
      </c>
      <c r="W41" s="772">
        <f t="shared" si="14"/>
        <v>100</v>
      </c>
      <c r="X41" s="1809"/>
      <c r="Y41" s="3211"/>
      <c r="Z41" s="1810" t="str">
        <f t="shared" si="15"/>
        <v>层高</v>
      </c>
      <c r="AA41" s="1807">
        <f t="shared" si="3"/>
        <v>1</v>
      </c>
      <c r="AB41" s="1807">
        <f t="shared" si="4"/>
        <v>1</v>
      </c>
      <c r="AC41" s="2666">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09"/>
      <c r="Q42" s="773" t="str">
        <f t="shared" si="11"/>
        <v>单套建筑面积</v>
      </c>
      <c r="R42" s="774" t="s">
        <v>17</v>
      </c>
      <c r="S42" s="775">
        <f t="shared" si="12"/>
        <v>100</v>
      </c>
      <c r="T42" s="774" t="s">
        <v>17</v>
      </c>
      <c r="U42" s="775">
        <f t="shared" si="13"/>
        <v>100</v>
      </c>
      <c r="V42" s="774" t="s">
        <v>17</v>
      </c>
      <c r="W42" s="775">
        <f t="shared" si="14"/>
        <v>100</v>
      </c>
      <c r="X42" s="776"/>
      <c r="Y42" s="3211"/>
      <c r="Z42" s="777" t="str">
        <f t="shared" si="15"/>
        <v>单套建筑面积</v>
      </c>
      <c r="AA42" s="1807">
        <f t="shared" si="3"/>
        <v>1</v>
      </c>
      <c r="AB42" s="1807">
        <f t="shared" si="4"/>
        <v>1</v>
      </c>
      <c r="AC42" s="2666">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09"/>
      <c r="Q43" s="1806" t="str">
        <f t="shared" si="11"/>
        <v>内部装修</v>
      </c>
      <c r="R43" s="771" t="s">
        <v>17</v>
      </c>
      <c r="S43" s="772">
        <f t="shared" si="12"/>
        <v>100</v>
      </c>
      <c r="T43" s="771" t="s">
        <v>17</v>
      </c>
      <c r="U43" s="772">
        <f t="shared" si="13"/>
        <v>100</v>
      </c>
      <c r="V43" s="771" t="s">
        <v>17</v>
      </c>
      <c r="W43" s="772">
        <f t="shared" si="14"/>
        <v>100</v>
      </c>
      <c r="X43" s="1809"/>
      <c r="Y43" s="3211"/>
      <c r="Z43" s="1810" t="str">
        <f t="shared" si="15"/>
        <v>内部装修</v>
      </c>
      <c r="AA43" s="1807">
        <f t="shared" si="3"/>
        <v>1</v>
      </c>
      <c r="AB43" s="1807">
        <f t="shared" si="4"/>
        <v>1</v>
      </c>
      <c r="AC43" s="2666">
        <f t="shared" si="5"/>
        <v>1</v>
      </c>
    </row>
    <row r="44" spans="1:29" ht="15">
      <c r="A44" s="469"/>
      <c r="B44" s="419" t="s">
        <v>2559</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09"/>
      <c r="Q44" s="1806" t="str">
        <f t="shared" si="11"/>
        <v>内部装修维护情况</v>
      </c>
      <c r="R44" s="771" t="s">
        <v>17</v>
      </c>
      <c r="S44" s="772">
        <f t="shared" si="12"/>
        <v>100</v>
      </c>
      <c r="T44" s="771" t="s">
        <v>17</v>
      </c>
      <c r="U44" s="772">
        <f t="shared" si="13"/>
        <v>100</v>
      </c>
      <c r="V44" s="771" t="s">
        <v>17</v>
      </c>
      <c r="W44" s="772">
        <f t="shared" si="14"/>
        <v>100</v>
      </c>
      <c r="X44" s="1809"/>
      <c r="Y44" s="3211"/>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09"/>
      <c r="Q45" s="1791">
        <f t="shared" si="11"/>
        <v>111</v>
      </c>
      <c r="R45" s="767" t="s">
        <v>17</v>
      </c>
      <c r="S45" s="768">
        <f t="shared" si="12"/>
        <v>100</v>
      </c>
      <c r="T45" s="767" t="s">
        <v>17</v>
      </c>
      <c r="U45" s="768">
        <f t="shared" si="13"/>
        <v>100</v>
      </c>
      <c r="V45" s="767" t="s">
        <v>17</v>
      </c>
      <c r="W45" s="768">
        <f t="shared" si="14"/>
        <v>100</v>
      </c>
      <c r="X45" s="769"/>
      <c r="Y45" s="3211"/>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09"/>
      <c r="Q46" s="1806">
        <f t="shared" si="11"/>
        <v>111</v>
      </c>
      <c r="R46" s="771" t="s">
        <v>17</v>
      </c>
      <c r="S46" s="772">
        <f t="shared" si="12"/>
        <v>100</v>
      </c>
      <c r="T46" s="771" t="s">
        <v>17</v>
      </c>
      <c r="U46" s="772">
        <f t="shared" si="13"/>
        <v>100</v>
      </c>
      <c r="V46" s="771" t="s">
        <v>17</v>
      </c>
      <c r="W46" s="772">
        <f t="shared" si="14"/>
        <v>100</v>
      </c>
      <c r="X46" s="1809"/>
      <c r="Y46" s="3211"/>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10"/>
      <c r="Q47" s="1806">
        <f t="shared" si="11"/>
        <v>111</v>
      </c>
      <c r="R47" s="771" t="s">
        <v>17</v>
      </c>
      <c r="S47" s="772">
        <f t="shared" si="12"/>
        <v>100</v>
      </c>
      <c r="T47" s="771" t="s">
        <v>17</v>
      </c>
      <c r="U47" s="772">
        <f t="shared" si="13"/>
        <v>100</v>
      </c>
      <c r="V47" s="771" t="s">
        <v>17</v>
      </c>
      <c r="W47" s="772">
        <f t="shared" si="14"/>
        <v>100</v>
      </c>
      <c r="X47" s="1809"/>
      <c r="Y47" s="3212"/>
      <c r="Z47" s="1810">
        <f t="shared" si="15"/>
        <v>111</v>
      </c>
      <c r="AA47" s="1807">
        <f t="shared" si="3"/>
        <v>1</v>
      </c>
      <c r="AB47" s="1807">
        <f t="shared" si="4"/>
        <v>1</v>
      </c>
      <c r="AC47" s="2666">
        <f t="shared" si="5"/>
        <v>1</v>
      </c>
    </row>
    <row r="48" spans="1:29" ht="15">
      <c r="A48" s="476" t="s">
        <v>2560</v>
      </c>
      <c r="B48" s="477"/>
      <c r="C48" s="1403" t="s">
        <v>1</v>
      </c>
      <c r="D48" s="1404"/>
      <c r="E48" s="1405"/>
      <c r="F48" s="1406"/>
      <c r="G48" s="1407"/>
      <c r="H48" s="1408"/>
      <c r="I48" s="1405"/>
      <c r="J48" s="482"/>
      <c r="K48" s="780"/>
      <c r="L48" s="1139"/>
      <c r="M48" s="1127"/>
      <c r="N48" s="1127"/>
      <c r="O48" s="1127"/>
      <c r="P48" s="3186" t="str">
        <f>A48</f>
        <v>成交单价（元/平方米）</v>
      </c>
      <c r="Q48" s="3204"/>
      <c r="R48" s="3205">
        <f>E48</f>
        <v>0</v>
      </c>
      <c r="S48" s="3205"/>
      <c r="T48" s="3205">
        <f>G48</f>
        <v>0</v>
      </c>
      <c r="U48" s="3205"/>
      <c r="V48" s="3205">
        <f>I48</f>
        <v>0</v>
      </c>
      <c r="W48" s="3205"/>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6" t="str">
        <f>A49</f>
        <v>比较价值（元/平方米）</v>
      </c>
      <c r="Q49" s="3204"/>
      <c r="R49" s="3205" t="e">
        <f>IF(F1="售价",ROUND(PRODUCT(R48,AA7:AA47),0),ROUND(PRODUCT(R48,AA7:AA47),1))</f>
        <v>#DIV/0!</v>
      </c>
      <c r="S49" s="3205"/>
      <c r="T49" s="3205" t="e">
        <f>IF(F1="售价",ROUND(PRODUCT(T48,AB7:AB47),0),ROUND(PRODUCT(T48,AB7:AB47),1))</f>
        <v>#DIV/0!</v>
      </c>
      <c r="U49" s="3205"/>
      <c r="V49" s="3205" t="e">
        <f>IF(F1="售价",ROUND(PRODUCT(V48,AC7:AC47),0),ROUND(PRODUCT(V48,AC7:AC47),1))</f>
        <v>#DIV/0!</v>
      </c>
      <c r="W49" s="3205"/>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60" t="str">
        <f>A50</f>
        <v>估价对象XX用房的比较价值（楼面单价，元/平方米）</v>
      </c>
      <c r="Q50" s="3261"/>
      <c r="R50" s="3262" t="e">
        <f>IF(F1="售价",ROUND(AVERAGE(R49:V49),0),ROUND(AVERAGE(R49:V49),1))</f>
        <v>#DIV/0!</v>
      </c>
      <c r="S50" s="3262"/>
      <c r="T50" s="3262"/>
      <c r="U50" s="3262"/>
      <c r="V50" s="3262"/>
      <c r="W50" s="3262"/>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3"/>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2568</v>
      </c>
      <c r="B61" s="513"/>
      <c r="C61" s="514"/>
      <c r="D61" s="515"/>
      <c r="E61" s="515"/>
      <c r="F61" s="515"/>
      <c r="G61" s="515"/>
      <c r="H61" s="515"/>
      <c r="I61" s="515"/>
      <c r="J61" s="515"/>
      <c r="K61" s="515"/>
      <c r="L61" s="515"/>
      <c r="M61" s="516"/>
      <c r="N61" s="515"/>
      <c r="O61" s="516"/>
      <c r="P61" s="2674"/>
      <c r="Q61" s="501"/>
    </row>
    <row r="62" spans="1:29" s="114" customFormat="1" ht="15">
      <c r="A62" s="518" t="s">
        <v>2533</v>
      </c>
      <c r="B62" s="507"/>
      <c r="C62" s="519" t="s">
        <v>2635</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2571</v>
      </c>
      <c r="B64" s="525" t="s">
        <v>2537</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2682</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2546</v>
      </c>
      <c r="B101" s="525" t="s">
        <v>2595</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2597</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2599</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2600</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2601</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2684</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2603</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1" t="s">
        <v>2685</v>
      </c>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8929.7099999999991</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204"/>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204"/>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2542</v>
      </c>
      <c r="B15" s="69" t="s">
        <v>2686</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206" t="s">
        <v>2543</v>
      </c>
      <c r="Q15" s="1806" t="str">
        <f t="shared" si="6"/>
        <v>产业集聚程度</v>
      </c>
      <c r="R15" s="771" t="s">
        <v>17</v>
      </c>
      <c r="S15" s="772">
        <f t="shared" si="0"/>
        <v>100</v>
      </c>
      <c r="T15" s="771" t="s">
        <v>17</v>
      </c>
      <c r="U15" s="772">
        <f t="shared" si="1"/>
        <v>100</v>
      </c>
      <c r="V15" s="771" t="s">
        <v>17</v>
      </c>
      <c r="W15" s="772">
        <f t="shared" si="2"/>
        <v>100</v>
      </c>
      <c r="X15" s="1809"/>
      <c r="Y15" s="3206"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07"/>
      <c r="Q16" s="1806"/>
      <c r="R16" s="771"/>
      <c r="S16" s="772"/>
      <c r="T16" s="771"/>
      <c r="U16" s="772"/>
      <c r="V16" s="771"/>
      <c r="W16" s="772"/>
      <c r="X16" s="1809"/>
      <c r="Y16" s="3207"/>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07"/>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07"/>
      <c r="Q18" s="1806"/>
      <c r="R18" s="771"/>
      <c r="S18" s="772"/>
      <c r="T18" s="771"/>
      <c r="U18" s="772"/>
      <c r="V18" s="771"/>
      <c r="W18" s="772"/>
      <c r="X18" s="1809"/>
      <c r="Y18" s="3207"/>
      <c r="Z18" s="1810"/>
      <c r="AA18" s="1807">
        <v>1</v>
      </c>
      <c r="AB18" s="1807">
        <v>1</v>
      </c>
      <c r="AC18" s="1807">
        <v>1</v>
      </c>
    </row>
    <row r="19" spans="1:29" ht="42.75">
      <c r="A19" s="425"/>
      <c r="B19" s="448" t="s">
        <v>2671</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07"/>
      <c r="Q19" s="1806" t="str">
        <f>B19</f>
        <v>公共配套设施</v>
      </c>
      <c r="R19" s="771" t="s">
        <v>17</v>
      </c>
      <c r="S19" s="772">
        <f>F19</f>
        <v>100</v>
      </c>
      <c r="T19" s="771" t="s">
        <v>17</v>
      </c>
      <c r="U19" s="772">
        <f>H19</f>
        <v>100</v>
      </c>
      <c r="V19" s="771" t="s">
        <v>17</v>
      </c>
      <c r="W19" s="772">
        <f>J19</f>
        <v>100</v>
      </c>
      <c r="X19" s="1809"/>
      <c r="Y19" s="3207"/>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07"/>
      <c r="Q20" s="1806"/>
      <c r="R20" s="771"/>
      <c r="S20" s="772"/>
      <c r="T20" s="771"/>
      <c r="U20" s="772"/>
      <c r="V20" s="771"/>
      <c r="W20" s="772"/>
      <c r="X20" s="1809"/>
      <c r="Y20" s="3207"/>
      <c r="Z20" s="1810"/>
      <c r="AA20" s="1807">
        <v>1</v>
      </c>
      <c r="AB20" s="1807">
        <v>1</v>
      </c>
      <c r="AC20" s="1807">
        <v>1</v>
      </c>
    </row>
    <row r="21" spans="1:29" ht="28.5">
      <c r="A21" s="425"/>
      <c r="B21" s="1380" t="s">
        <v>2672</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07"/>
      <c r="Q21" s="1806" t="str">
        <f>B21</f>
        <v>基础设施水平</v>
      </c>
      <c r="R21" s="771" t="s">
        <v>17</v>
      </c>
      <c r="S21" s="772">
        <f>F21</f>
        <v>100</v>
      </c>
      <c r="T21" s="771" t="s">
        <v>17</v>
      </c>
      <c r="U21" s="772">
        <f>H21</f>
        <v>100</v>
      </c>
      <c r="V21" s="771" t="s">
        <v>17</v>
      </c>
      <c r="W21" s="772">
        <f>J21</f>
        <v>100</v>
      </c>
      <c r="X21" s="1809"/>
      <c r="Y21" s="3207"/>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07"/>
      <c r="Q22" s="1806"/>
      <c r="R22" s="771"/>
      <c r="S22" s="772"/>
      <c r="T22" s="771"/>
      <c r="U22" s="772"/>
      <c r="V22" s="771"/>
      <c r="W22" s="772"/>
      <c r="X22" s="1809"/>
      <c r="Y22" s="3207"/>
      <c r="Z22" s="1810"/>
      <c r="AA22" s="1807">
        <v>1</v>
      </c>
      <c r="AB22" s="1807">
        <v>1</v>
      </c>
      <c r="AC22" s="1807">
        <v>1</v>
      </c>
    </row>
    <row r="23" spans="1:29" ht="71.25">
      <c r="A23" s="425"/>
      <c r="B23" s="448" t="s">
        <v>2673</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07"/>
      <c r="Q23" s="1806" t="str">
        <f>B23</f>
        <v>环境质量</v>
      </c>
      <c r="R23" s="771" t="s">
        <v>17</v>
      </c>
      <c r="S23" s="772">
        <f>F23</f>
        <v>100</v>
      </c>
      <c r="T23" s="771" t="s">
        <v>17</v>
      </c>
      <c r="U23" s="772">
        <f>H23</f>
        <v>100</v>
      </c>
      <c r="V23" s="771" t="s">
        <v>17</v>
      </c>
      <c r="W23" s="772">
        <f>J23</f>
        <v>100</v>
      </c>
      <c r="X23" s="1809"/>
      <c r="Y23" s="3207"/>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07"/>
      <c r="Q24" s="1806"/>
      <c r="R24" s="771"/>
      <c r="S24" s="772"/>
      <c r="T24" s="771"/>
      <c r="U24" s="772"/>
      <c r="V24" s="771"/>
      <c r="W24" s="772"/>
      <c r="X24" s="1809"/>
      <c r="Y24" s="3207"/>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07"/>
      <c r="Q25" s="1806">
        <f>B25</f>
        <v>111</v>
      </c>
      <c r="R25" s="771" t="s">
        <v>17</v>
      </c>
      <c r="S25" s="772">
        <f>F25</f>
        <v>100</v>
      </c>
      <c r="T25" s="771" t="s">
        <v>17</v>
      </c>
      <c r="U25" s="772">
        <f>H25</f>
        <v>100</v>
      </c>
      <c r="V25" s="771" t="s">
        <v>17</v>
      </c>
      <c r="W25" s="772">
        <f>J25</f>
        <v>100</v>
      </c>
      <c r="X25" s="1809"/>
      <c r="Y25" s="3207"/>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07"/>
      <c r="Q26" s="1806">
        <f t="shared" ref="Q26:Q40" si="11">B26</f>
        <v>111</v>
      </c>
      <c r="R26" s="771" t="s">
        <v>17</v>
      </c>
      <c r="S26" s="772">
        <f>F26</f>
        <v>100</v>
      </c>
      <c r="T26" s="771" t="s">
        <v>17</v>
      </c>
      <c r="U26" s="772">
        <f>H26</f>
        <v>100</v>
      </c>
      <c r="V26" s="771" t="s">
        <v>17</v>
      </c>
      <c r="W26" s="772">
        <f>J26</f>
        <v>100</v>
      </c>
      <c r="X26" s="1809"/>
      <c r="Y26" s="3207"/>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07"/>
      <c r="Q27" s="1791">
        <f t="shared" si="11"/>
        <v>111</v>
      </c>
      <c r="R27" s="767" t="s">
        <v>17</v>
      </c>
      <c r="S27" s="768">
        <f>F27</f>
        <v>100</v>
      </c>
      <c r="T27" s="767" t="s">
        <v>17</v>
      </c>
      <c r="U27" s="768">
        <f>H27</f>
        <v>100</v>
      </c>
      <c r="V27" s="767" t="s">
        <v>17</v>
      </c>
      <c r="W27" s="768">
        <f>J27</f>
        <v>100</v>
      </c>
      <c r="X27" s="769"/>
      <c r="Y27" s="3207"/>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07"/>
      <c r="Q28" s="1806">
        <f t="shared" si="11"/>
        <v>111</v>
      </c>
      <c r="R28" s="771" t="s">
        <v>17</v>
      </c>
      <c r="S28" s="772">
        <f t="shared" ref="S28:S40" si="12">F28</f>
        <v>100</v>
      </c>
      <c r="T28" s="771" t="s">
        <v>17</v>
      </c>
      <c r="U28" s="772">
        <f t="shared" ref="U28:U40" si="13">H28</f>
        <v>100</v>
      </c>
      <c r="V28" s="771" t="s">
        <v>17</v>
      </c>
      <c r="W28" s="772">
        <f t="shared" ref="W28:W40" si="14">J28</f>
        <v>100</v>
      </c>
      <c r="X28" s="1809"/>
      <c r="Y28" s="3207"/>
      <c r="Z28" s="1810">
        <f t="shared" ref="Z28:Z40" si="15">Q28</f>
        <v>111</v>
      </c>
      <c r="AA28" s="1807">
        <f t="shared" si="3"/>
        <v>1</v>
      </c>
      <c r="AB28" s="1807">
        <f t="shared" si="4"/>
        <v>1</v>
      </c>
      <c r="AC28" s="1807">
        <f t="shared" si="5"/>
        <v>1</v>
      </c>
    </row>
    <row r="29" spans="1:29" ht="15">
      <c r="A29" s="463" t="s">
        <v>2546</v>
      </c>
      <c r="B29" s="71" t="s">
        <v>2676</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5" t="s">
        <v>2548</v>
      </c>
      <c r="Q29" s="1806" t="str">
        <f t="shared" si="11"/>
        <v>建筑类型</v>
      </c>
      <c r="R29" s="771" t="s">
        <v>17</v>
      </c>
      <c r="S29" s="772">
        <f t="shared" si="12"/>
        <v>100</v>
      </c>
      <c r="T29" s="771" t="s">
        <v>17</v>
      </c>
      <c r="U29" s="772">
        <f t="shared" si="13"/>
        <v>100</v>
      </c>
      <c r="V29" s="771" t="s">
        <v>17</v>
      </c>
      <c r="W29" s="772">
        <f t="shared" si="14"/>
        <v>100</v>
      </c>
      <c r="X29" s="1809"/>
      <c r="Y29" s="3211"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11"/>
      <c r="Q30" s="773" t="str">
        <f t="shared" si="11"/>
        <v>项目建筑规模</v>
      </c>
      <c r="R30" s="774" t="s">
        <v>17</v>
      </c>
      <c r="S30" s="775" t="e">
        <f t="shared" si="12"/>
        <v>#N/A</v>
      </c>
      <c r="T30" s="774" t="s">
        <v>17</v>
      </c>
      <c r="U30" s="775" t="e">
        <f t="shared" si="13"/>
        <v>#N/A</v>
      </c>
      <c r="V30" s="774" t="s">
        <v>17</v>
      </c>
      <c r="W30" s="775" t="e">
        <f t="shared" si="14"/>
        <v>#N/A</v>
      </c>
      <c r="X30" s="776"/>
      <c r="Y30" s="3211"/>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11"/>
      <c r="Q31" s="1806" t="str">
        <f t="shared" si="11"/>
        <v>建筑结构</v>
      </c>
      <c r="R31" s="771" t="s">
        <v>17</v>
      </c>
      <c r="S31" s="772">
        <f t="shared" si="12"/>
        <v>100</v>
      </c>
      <c r="T31" s="771" t="s">
        <v>17</v>
      </c>
      <c r="U31" s="772">
        <f t="shared" si="13"/>
        <v>100</v>
      </c>
      <c r="V31" s="771" t="s">
        <v>17</v>
      </c>
      <c r="W31" s="772">
        <f t="shared" si="14"/>
        <v>100</v>
      </c>
      <c r="X31" s="1809"/>
      <c r="Y31" s="3211"/>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11"/>
      <c r="Q32" s="1806" t="str">
        <f t="shared" si="11"/>
        <v>公共部分装修</v>
      </c>
      <c r="R32" s="771" t="s">
        <v>17</v>
      </c>
      <c r="S32" s="772">
        <f t="shared" si="12"/>
        <v>100</v>
      </c>
      <c r="T32" s="771" t="s">
        <v>17</v>
      </c>
      <c r="U32" s="772">
        <f t="shared" si="13"/>
        <v>100</v>
      </c>
      <c r="V32" s="771" t="s">
        <v>17</v>
      </c>
      <c r="W32" s="772">
        <f t="shared" si="14"/>
        <v>100</v>
      </c>
      <c r="X32" s="1809"/>
      <c r="Y32" s="3211"/>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11"/>
      <c r="Q33" s="1806" t="str">
        <f t="shared" si="11"/>
        <v>成新度</v>
      </c>
      <c r="R33" s="771" t="s">
        <v>17</v>
      </c>
      <c r="S33" s="772" t="e">
        <f t="shared" si="12"/>
        <v>#N/A</v>
      </c>
      <c r="T33" s="771" t="s">
        <v>17</v>
      </c>
      <c r="U33" s="772" t="e">
        <f t="shared" si="13"/>
        <v>#N/A</v>
      </c>
      <c r="V33" s="771" t="s">
        <v>17</v>
      </c>
      <c r="W33" s="772" t="e">
        <f t="shared" si="14"/>
        <v>#N/A</v>
      </c>
      <c r="X33" s="1809"/>
      <c r="Y33" s="3211"/>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11"/>
      <c r="Q34" s="1791" t="str">
        <f t="shared" si="11"/>
        <v>物业管理</v>
      </c>
      <c r="R34" s="767" t="s">
        <v>17</v>
      </c>
      <c r="S34" s="768">
        <f t="shared" si="12"/>
        <v>100</v>
      </c>
      <c r="T34" s="767" t="s">
        <v>17</v>
      </c>
      <c r="U34" s="768">
        <f t="shared" si="13"/>
        <v>100</v>
      </c>
      <c r="V34" s="767" t="s">
        <v>17</v>
      </c>
      <c r="W34" s="768">
        <f t="shared" si="14"/>
        <v>100</v>
      </c>
      <c r="X34" s="769"/>
      <c r="Y34" s="3211"/>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11" t="s">
        <v>2548</v>
      </c>
      <c r="Q35" s="1806" t="str">
        <f t="shared" si="11"/>
        <v>市政基础设施</v>
      </c>
      <c r="R35" s="771" t="s">
        <v>17</v>
      </c>
      <c r="S35" s="772">
        <f t="shared" si="12"/>
        <v>100</v>
      </c>
      <c r="T35" s="771" t="s">
        <v>17</v>
      </c>
      <c r="U35" s="772">
        <f t="shared" si="13"/>
        <v>100</v>
      </c>
      <c r="V35" s="771" t="s">
        <v>17</v>
      </c>
      <c r="W35" s="772">
        <f t="shared" si="14"/>
        <v>100</v>
      </c>
      <c r="X35" s="1809"/>
      <c r="Y35" s="3211"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11"/>
      <c r="Q36" s="1806" t="str">
        <f t="shared" si="11"/>
        <v>内部装修</v>
      </c>
      <c r="R36" s="771" t="s">
        <v>17</v>
      </c>
      <c r="S36" s="772">
        <f t="shared" si="12"/>
        <v>100</v>
      </c>
      <c r="T36" s="771" t="s">
        <v>17</v>
      </c>
      <c r="U36" s="772">
        <f t="shared" si="13"/>
        <v>100</v>
      </c>
      <c r="V36" s="771" t="s">
        <v>17</v>
      </c>
      <c r="W36" s="772">
        <f t="shared" si="14"/>
        <v>100</v>
      </c>
      <c r="X36" s="1809"/>
      <c r="Y36" s="3211"/>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11"/>
      <c r="Q37" s="1806" t="str">
        <f t="shared" si="11"/>
        <v>内部装修状况</v>
      </c>
      <c r="R37" s="771" t="s">
        <v>17</v>
      </c>
      <c r="S37" s="772">
        <f t="shared" si="12"/>
        <v>100</v>
      </c>
      <c r="T37" s="771" t="s">
        <v>17</v>
      </c>
      <c r="U37" s="772">
        <f t="shared" si="13"/>
        <v>100</v>
      </c>
      <c r="V37" s="771" t="s">
        <v>17</v>
      </c>
      <c r="W37" s="772">
        <f t="shared" si="14"/>
        <v>100</v>
      </c>
      <c r="X37" s="1809"/>
      <c r="Y37" s="3211"/>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11"/>
      <c r="Q38" s="773">
        <f t="shared" si="11"/>
        <v>111</v>
      </c>
      <c r="R38" s="774" t="s">
        <v>17</v>
      </c>
      <c r="S38" s="775">
        <f t="shared" si="12"/>
        <v>100</v>
      </c>
      <c r="T38" s="774" t="s">
        <v>17</v>
      </c>
      <c r="U38" s="775">
        <f t="shared" si="13"/>
        <v>100</v>
      </c>
      <c r="V38" s="774" t="s">
        <v>17</v>
      </c>
      <c r="W38" s="775">
        <f t="shared" si="14"/>
        <v>100</v>
      </c>
      <c r="X38" s="776"/>
      <c r="Y38" s="3211"/>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11"/>
      <c r="Q39" s="1806">
        <f t="shared" si="11"/>
        <v>111</v>
      </c>
      <c r="R39" s="771" t="s">
        <v>17</v>
      </c>
      <c r="S39" s="772">
        <f t="shared" si="12"/>
        <v>100</v>
      </c>
      <c r="T39" s="771" t="s">
        <v>17</v>
      </c>
      <c r="U39" s="772">
        <f t="shared" si="13"/>
        <v>100</v>
      </c>
      <c r="V39" s="771" t="s">
        <v>17</v>
      </c>
      <c r="W39" s="772">
        <f t="shared" si="14"/>
        <v>100</v>
      </c>
      <c r="X39" s="1809"/>
      <c r="Y39" s="3211"/>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12"/>
      <c r="Q40" s="1806">
        <f t="shared" si="11"/>
        <v>111</v>
      </c>
      <c r="R40" s="771" t="s">
        <v>17</v>
      </c>
      <c r="S40" s="772">
        <f t="shared" si="12"/>
        <v>100</v>
      </c>
      <c r="T40" s="771" t="s">
        <v>17</v>
      </c>
      <c r="U40" s="772">
        <f t="shared" si="13"/>
        <v>100</v>
      </c>
      <c r="V40" s="771" t="s">
        <v>17</v>
      </c>
      <c r="W40" s="772">
        <f t="shared" si="14"/>
        <v>100</v>
      </c>
      <c r="X40" s="1809"/>
      <c r="Y40" s="3212"/>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204" t="str">
        <f>A41</f>
        <v>成交单价（元/平方米）</v>
      </c>
      <c r="Q41" s="3204"/>
      <c r="R41" s="3205">
        <f>E41</f>
        <v>0</v>
      </c>
      <c r="S41" s="3205"/>
      <c r="T41" s="3205">
        <f>G41</f>
        <v>0</v>
      </c>
      <c r="U41" s="3205"/>
      <c r="V41" s="3205">
        <f>I41</f>
        <v>0</v>
      </c>
      <c r="W41" s="3205"/>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204" t="str">
        <f>A42</f>
        <v>比较价值（元/平方米）</v>
      </c>
      <c r="Q42" s="3204"/>
      <c r="R42" s="3205" t="e">
        <f>IF(F1="售价",ROUND(PRODUCT(R41,AA7:AA40),0),ROUND(PRODUCT(R41,AA7:AA40),1))</f>
        <v>#DIV/0!</v>
      </c>
      <c r="S42" s="3205"/>
      <c r="T42" s="3205" t="e">
        <f>IF(F1="售价",ROUND(PRODUCT(T41,AB7:AB40),0),ROUND(PRODUCT(T41,AB7:AB40),1))</f>
        <v>#DIV/0!</v>
      </c>
      <c r="U42" s="3205"/>
      <c r="V42" s="3205" t="e">
        <f>IF(F1="售价",ROUND(PRODUCT(V41,AC7:AC40),0),ROUND(PRODUCT(V41,AC7:AC40),1))</f>
        <v>#DIV/0!</v>
      </c>
      <c r="W42" s="3205"/>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201" t="str">
        <f>A43</f>
        <v>估价对象XX用房的比较价值（楼面单价，元/平方米）</v>
      </c>
      <c r="Q43" s="3202"/>
      <c r="R43" s="3203" t="e">
        <f>IF(F1="售价",ROUND(AVERAGE(R42:V42),0),ROUND(AVERAGE(R42:V42),1))</f>
        <v>#DIV/0!</v>
      </c>
      <c r="S43" s="3203"/>
      <c r="T43" s="3203"/>
      <c r="U43" s="3203"/>
      <c r="V43" s="3203"/>
      <c r="W43" s="3203"/>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4" t="s">
        <v>2512</v>
      </c>
      <c r="C1" s="1630" t="s">
        <v>2513</v>
      </c>
      <c r="D1" s="1617"/>
      <c r="E1" s="2575"/>
      <c r="F1" s="2576" t="s">
        <v>2514</v>
      </c>
      <c r="G1" s="1627" t="s">
        <v>2515</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2516</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2517</v>
      </c>
      <c r="D3" s="396">
        <f>IF(D1="",'数据-汇总表'!E3,SUMIF('数据-汇总表'!$C19:$C33,D1,'数据-汇总表'!$E19:$E33))</f>
        <v>8929.7099999999991</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2518</v>
      </c>
      <c r="B4" s="399"/>
      <c r="C4" s="3187" t="s">
        <v>2519</v>
      </c>
      <c r="D4" s="3188"/>
      <c r="E4" s="3189" t="s">
        <v>2520</v>
      </c>
      <c r="F4" s="3190"/>
      <c r="G4" s="3187" t="s">
        <v>2521</v>
      </c>
      <c r="H4" s="3188"/>
      <c r="I4" s="3187" t="s">
        <v>2522</v>
      </c>
      <c r="J4" s="3188"/>
      <c r="K4" s="2588" t="s">
        <v>2523</v>
      </c>
      <c r="L4" s="1126"/>
      <c r="M4" s="1127"/>
      <c r="N4" s="1127"/>
      <c r="O4" s="1127"/>
      <c r="P4" s="3191" t="s">
        <v>2524</v>
      </c>
      <c r="Q4" s="3192"/>
      <c r="R4" s="3174" t="s">
        <v>2520</v>
      </c>
      <c r="S4" s="3175"/>
      <c r="T4" s="3174" t="s">
        <v>2521</v>
      </c>
      <c r="U4" s="3175"/>
      <c r="V4" s="3199" t="s">
        <v>2522</v>
      </c>
      <c r="W4" s="3199"/>
      <c r="X4" s="2932"/>
      <c r="Y4" s="3174" t="s">
        <v>2524</v>
      </c>
      <c r="Z4" s="3175"/>
      <c r="AA4" s="3169" t="s">
        <v>2520</v>
      </c>
      <c r="AB4" s="3169" t="s">
        <v>2521</v>
      </c>
      <c r="AC4" s="3169" t="s">
        <v>2522</v>
      </c>
    </row>
    <row r="5" spans="1:29" ht="15">
      <c r="A5" s="401"/>
      <c r="B5" s="402"/>
      <c r="C5" s="3180" t="s">
        <v>2525</v>
      </c>
      <c r="D5" s="3181"/>
      <c r="E5" s="3178" t="s">
        <v>2526</v>
      </c>
      <c r="F5" s="3179"/>
      <c r="G5" s="3180" t="s">
        <v>2527</v>
      </c>
      <c r="H5" s="3181"/>
      <c r="I5" s="3180" t="s">
        <v>2528</v>
      </c>
      <c r="J5" s="3181"/>
      <c r="K5" s="2589"/>
      <c r="L5" s="1126"/>
      <c r="M5" s="1127"/>
      <c r="N5" s="1127"/>
      <c r="O5" s="1127"/>
      <c r="P5" s="3193"/>
      <c r="Q5" s="3194"/>
      <c r="R5" s="3176"/>
      <c r="S5" s="3177"/>
      <c r="T5" s="3176"/>
      <c r="U5" s="3177"/>
      <c r="V5" s="3199"/>
      <c r="W5" s="3199"/>
      <c r="X5" s="2932"/>
      <c r="Y5" s="3176"/>
      <c r="Z5" s="3177"/>
      <c r="AA5" s="3170"/>
      <c r="AB5" s="3170"/>
      <c r="AC5" s="3170"/>
    </row>
    <row r="6" spans="1:29" ht="15.75" thickBot="1">
      <c r="A6" s="403"/>
      <c r="B6" s="404"/>
      <c r="C6" s="3182" t="s">
        <v>2529</v>
      </c>
      <c r="D6" s="3183"/>
      <c r="E6" s="3184" t="s">
        <v>2529</v>
      </c>
      <c r="F6" s="3185"/>
      <c r="G6" s="3182" t="s">
        <v>2529</v>
      </c>
      <c r="H6" s="3183"/>
      <c r="I6" s="3182" t="s">
        <v>2529</v>
      </c>
      <c r="J6" s="3183"/>
      <c r="K6" s="2589" t="s">
        <v>2530</v>
      </c>
      <c r="L6" s="1126"/>
      <c r="M6" s="1127"/>
      <c r="N6" s="1127"/>
      <c r="O6" s="1127"/>
      <c r="P6" s="3195"/>
      <c r="Q6" s="3196"/>
      <c r="R6" s="3176"/>
      <c r="S6" s="3177"/>
      <c r="T6" s="3197"/>
      <c r="U6" s="3198"/>
      <c r="V6" s="3199"/>
      <c r="W6" s="3199"/>
      <c r="X6" s="2932"/>
      <c r="Y6" s="3197"/>
      <c r="Z6" s="3198"/>
      <c r="AA6" s="3171"/>
      <c r="AB6" s="3171"/>
      <c r="AC6" s="3171"/>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172" t="s">
        <v>2532</v>
      </c>
      <c r="Q7" s="3200"/>
      <c r="R7" s="767" t="s">
        <v>23</v>
      </c>
      <c r="S7" s="768">
        <f t="shared" ref="S7:S15" si="0">F7</f>
        <v>0</v>
      </c>
      <c r="T7" s="767" t="s">
        <v>23</v>
      </c>
      <c r="U7" s="768">
        <f t="shared" ref="U7:U15" si="1">H7</f>
        <v>0</v>
      </c>
      <c r="V7" s="767" t="s">
        <v>23</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172" t="s">
        <v>2535</v>
      </c>
      <c r="Q8" s="3173"/>
      <c r="R8" s="767" t="s">
        <v>23</v>
      </c>
      <c r="S8" s="768">
        <f t="shared" si="0"/>
        <v>0</v>
      </c>
      <c r="T8" s="767" t="s">
        <v>23</v>
      </c>
      <c r="U8" s="768">
        <f t="shared" si="1"/>
        <v>0</v>
      </c>
      <c r="V8" s="767" t="s">
        <v>23</v>
      </c>
      <c r="W8" s="768">
        <f t="shared" si="2"/>
        <v>0</v>
      </c>
      <c r="X8" s="769"/>
      <c r="Y8" s="3172" t="s">
        <v>2535</v>
      </c>
      <c r="Z8" s="3173"/>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6" t="s">
        <v>2538</v>
      </c>
      <c r="Q9" s="2918" t="str">
        <f t="shared" ref="Q9:Q15" si="6">B9</f>
        <v>用途</v>
      </c>
      <c r="R9" s="767" t="s">
        <v>17</v>
      </c>
      <c r="S9" s="768">
        <f t="shared" si="0"/>
        <v>100</v>
      </c>
      <c r="T9" s="767" t="s">
        <v>17</v>
      </c>
      <c r="U9" s="768">
        <f t="shared" si="1"/>
        <v>100</v>
      </c>
      <c r="V9" s="767" t="s">
        <v>17</v>
      </c>
      <c r="W9" s="768">
        <f t="shared" si="2"/>
        <v>100</v>
      </c>
      <c r="X9" s="769"/>
      <c r="Y9" s="3046" t="s">
        <v>2539</v>
      </c>
      <c r="Z9" s="2919" t="str">
        <f t="shared" ref="Z9:Z15" si="7">Q9</f>
        <v>用途</v>
      </c>
      <c r="AA9" s="770">
        <f t="shared" si="3"/>
        <v>1</v>
      </c>
      <c r="AB9" s="770">
        <f t="shared" si="4"/>
        <v>1</v>
      </c>
      <c r="AC9" s="770">
        <f t="shared" si="5"/>
        <v>1</v>
      </c>
    </row>
    <row r="10" spans="1:29" s="424" customFormat="1" ht="27">
      <c r="A10" s="418"/>
      <c r="B10" s="2924"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2918" t="str">
        <f t="shared" si="6"/>
        <v>土地使用年限（年）</v>
      </c>
      <c r="R10" s="767" t="s">
        <v>17</v>
      </c>
      <c r="S10" s="768">
        <f t="shared" si="0"/>
        <v>100</v>
      </c>
      <c r="T10" s="767" t="s">
        <v>17</v>
      </c>
      <c r="U10" s="768">
        <f t="shared" si="1"/>
        <v>100</v>
      </c>
      <c r="V10" s="767" t="s">
        <v>17</v>
      </c>
      <c r="W10" s="768">
        <f t="shared" si="2"/>
        <v>100</v>
      </c>
      <c r="X10" s="769"/>
      <c r="Y10" s="3046"/>
      <c r="Z10" s="2919" t="str">
        <f t="shared" si="7"/>
        <v>土地使用年限（年）</v>
      </c>
      <c r="AA10" s="770">
        <f t="shared" si="3"/>
        <v>1</v>
      </c>
      <c r="AB10" s="770">
        <f t="shared" si="4"/>
        <v>1</v>
      </c>
      <c r="AC10" s="770">
        <f t="shared" si="5"/>
        <v>1</v>
      </c>
    </row>
    <row r="11" spans="1:29" ht="15">
      <c r="A11" s="425"/>
      <c r="B11" s="2924"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6"/>
      <c r="Q11" s="2918" t="str">
        <f t="shared" si="6"/>
        <v>容积率</v>
      </c>
      <c r="R11" s="767" t="s">
        <v>21</v>
      </c>
      <c r="S11" s="768" t="e">
        <f t="shared" si="0"/>
        <v>#N/A</v>
      </c>
      <c r="T11" s="767" t="s">
        <v>21</v>
      </c>
      <c r="U11" s="768" t="e">
        <f t="shared" si="1"/>
        <v>#N/A</v>
      </c>
      <c r="V11" s="767" t="s">
        <v>21</v>
      </c>
      <c r="W11" s="768" t="e">
        <f t="shared" si="2"/>
        <v>#N/A</v>
      </c>
      <c r="X11" s="769"/>
      <c r="Y11" s="3046"/>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6"/>
      <c r="Q12" s="2918">
        <f t="shared" si="6"/>
        <v>111</v>
      </c>
      <c r="R12" s="767" t="s">
        <v>21</v>
      </c>
      <c r="S12" s="768">
        <f t="shared" si="0"/>
        <v>100</v>
      </c>
      <c r="T12" s="767" t="s">
        <v>21</v>
      </c>
      <c r="U12" s="768">
        <f t="shared" si="1"/>
        <v>100</v>
      </c>
      <c r="V12" s="767" t="s">
        <v>21</v>
      </c>
      <c r="W12" s="768">
        <f t="shared" si="2"/>
        <v>100</v>
      </c>
      <c r="X12" s="769"/>
      <c r="Y12" s="3046"/>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6"/>
      <c r="Q13" s="2918">
        <f t="shared" si="6"/>
        <v>111</v>
      </c>
      <c r="R13" s="767" t="s">
        <v>21</v>
      </c>
      <c r="S13" s="768">
        <f t="shared" si="0"/>
        <v>100</v>
      </c>
      <c r="T13" s="767" t="s">
        <v>21</v>
      </c>
      <c r="U13" s="768">
        <f t="shared" si="1"/>
        <v>100</v>
      </c>
      <c r="V13" s="767" t="s">
        <v>21</v>
      </c>
      <c r="W13" s="768">
        <f t="shared" si="2"/>
        <v>100</v>
      </c>
      <c r="X13" s="769"/>
      <c r="Y13" s="3046"/>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6"/>
      <c r="Q14" s="2918">
        <f t="shared" si="6"/>
        <v>111</v>
      </c>
      <c r="R14" s="767" t="s">
        <v>21</v>
      </c>
      <c r="S14" s="768">
        <f t="shared" si="0"/>
        <v>100</v>
      </c>
      <c r="T14" s="767" t="s">
        <v>21</v>
      </c>
      <c r="U14" s="768">
        <f t="shared" si="1"/>
        <v>100</v>
      </c>
      <c r="V14" s="767" t="s">
        <v>21</v>
      </c>
      <c r="W14" s="768">
        <f t="shared" si="2"/>
        <v>100</v>
      </c>
      <c r="X14" s="769"/>
      <c r="Y14" s="3046"/>
      <c r="Z14" s="2919">
        <f t="shared" si="7"/>
        <v>111</v>
      </c>
      <c r="AA14" s="770">
        <f t="shared" si="3"/>
        <v>1</v>
      </c>
      <c r="AB14" s="770">
        <f t="shared" si="4"/>
        <v>1</v>
      </c>
      <c r="AC14" s="770">
        <f t="shared" si="5"/>
        <v>1</v>
      </c>
    </row>
    <row r="15" spans="1:29" ht="99.75">
      <c r="A15" s="437" t="s">
        <v>2542</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13" t="s">
        <v>2543</v>
      </c>
      <c r="Q15" s="2930" t="str">
        <f t="shared" si="6"/>
        <v>居住社区成熟度</v>
      </c>
      <c r="R15" s="771" t="s">
        <v>21</v>
      </c>
      <c r="S15" s="772">
        <f t="shared" si="0"/>
        <v>100</v>
      </c>
      <c r="T15" s="771" t="s">
        <v>21</v>
      </c>
      <c r="U15" s="772">
        <f t="shared" si="1"/>
        <v>100</v>
      </c>
      <c r="V15" s="771" t="s">
        <v>21</v>
      </c>
      <c r="W15" s="772">
        <f t="shared" si="2"/>
        <v>100</v>
      </c>
      <c r="X15" s="2932"/>
      <c r="Y15" s="3206" t="s">
        <v>2543</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14"/>
      <c r="Q16" s="2930"/>
      <c r="R16" s="771"/>
      <c r="S16" s="772"/>
      <c r="T16" s="771"/>
      <c r="U16" s="772"/>
      <c r="V16" s="771"/>
      <c r="W16" s="772"/>
      <c r="X16" s="2932"/>
      <c r="Y16" s="3207"/>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14"/>
      <c r="Q17" s="2930" t="str">
        <f>B17</f>
        <v>交通便捷度</v>
      </c>
      <c r="R17" s="771" t="s">
        <v>21</v>
      </c>
      <c r="S17" s="772">
        <f>F17</f>
        <v>100</v>
      </c>
      <c r="T17" s="771" t="s">
        <v>21</v>
      </c>
      <c r="U17" s="772">
        <f>H17</f>
        <v>100</v>
      </c>
      <c r="V17" s="771" t="s">
        <v>21</v>
      </c>
      <c r="W17" s="772">
        <f>J17</f>
        <v>100</v>
      </c>
      <c r="X17" s="2932"/>
      <c r="Y17" s="3207"/>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14"/>
      <c r="Q18" s="2930"/>
      <c r="R18" s="771"/>
      <c r="S18" s="772"/>
      <c r="T18" s="771"/>
      <c r="U18" s="772"/>
      <c r="V18" s="771"/>
      <c r="W18" s="772"/>
      <c r="X18" s="2932"/>
      <c r="Y18" s="3207"/>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14"/>
      <c r="Q19" s="2930" t="str">
        <f>B19</f>
        <v>公共配套设施</v>
      </c>
      <c r="R19" s="771" t="s">
        <v>21</v>
      </c>
      <c r="S19" s="772">
        <f>F19</f>
        <v>100</v>
      </c>
      <c r="T19" s="771" t="s">
        <v>21</v>
      </c>
      <c r="U19" s="772">
        <f>H19</f>
        <v>100</v>
      </c>
      <c r="V19" s="771" t="s">
        <v>21</v>
      </c>
      <c r="W19" s="772">
        <f>J19</f>
        <v>100</v>
      </c>
      <c r="X19" s="2932"/>
      <c r="Y19" s="3207"/>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14"/>
      <c r="Q20" s="2930"/>
      <c r="R20" s="771"/>
      <c r="S20" s="772"/>
      <c r="T20" s="771"/>
      <c r="U20" s="772"/>
      <c r="V20" s="771"/>
      <c r="W20" s="772"/>
      <c r="X20" s="2932"/>
      <c r="Y20" s="3207"/>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14"/>
      <c r="Q21" s="2930" t="str">
        <f>B21</f>
        <v>基础设施水平</v>
      </c>
      <c r="R21" s="771" t="s">
        <v>17</v>
      </c>
      <c r="S21" s="772">
        <f>F21</f>
        <v>100</v>
      </c>
      <c r="T21" s="771" t="s">
        <v>17</v>
      </c>
      <c r="U21" s="772">
        <f>H21</f>
        <v>100</v>
      </c>
      <c r="V21" s="771" t="s">
        <v>17</v>
      </c>
      <c r="W21" s="772">
        <f>J21</f>
        <v>100</v>
      </c>
      <c r="X21" s="2932"/>
      <c r="Y21" s="3207"/>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14"/>
      <c r="Q22" s="2930"/>
      <c r="R22" s="771"/>
      <c r="S22" s="772"/>
      <c r="T22" s="771"/>
      <c r="U22" s="772"/>
      <c r="V22" s="771"/>
      <c r="W22" s="772"/>
      <c r="X22" s="2932"/>
      <c r="Y22" s="3207"/>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14"/>
      <c r="Q23" s="2930" t="str">
        <f>B23</f>
        <v>自然及人文环境</v>
      </c>
      <c r="R23" s="771" t="s">
        <v>21</v>
      </c>
      <c r="S23" s="772">
        <f>F23</f>
        <v>100</v>
      </c>
      <c r="T23" s="771" t="s">
        <v>21</v>
      </c>
      <c r="U23" s="772">
        <f>H23</f>
        <v>100</v>
      </c>
      <c r="V23" s="771" t="s">
        <v>21</v>
      </c>
      <c r="W23" s="772">
        <f>J23</f>
        <v>100</v>
      </c>
      <c r="X23" s="2932"/>
      <c r="Y23" s="3207"/>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14"/>
      <c r="Q24" s="2930"/>
      <c r="R24" s="771"/>
      <c r="S24" s="772"/>
      <c r="T24" s="771"/>
      <c r="U24" s="772"/>
      <c r="V24" s="771"/>
      <c r="W24" s="772"/>
      <c r="X24" s="2932"/>
      <c r="Y24" s="3207"/>
      <c r="Z24" s="2933"/>
      <c r="AA24" s="2931">
        <v>1</v>
      </c>
      <c r="AB24" s="2931">
        <v>1</v>
      </c>
      <c r="AC24" s="2931">
        <v>1</v>
      </c>
    </row>
    <row r="25" spans="1:29" ht="15">
      <c r="A25" s="425"/>
      <c r="B25" s="2924" t="s">
        <v>2544</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14"/>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07"/>
      <c r="Z25" s="2933" t="str">
        <f>Q25</f>
        <v>楼层-1</v>
      </c>
      <c r="AA25" s="2931">
        <f t="shared" ref="AA25:AA46" si="15">D25/F25</f>
        <v>1</v>
      </c>
      <c r="AB25" s="2931">
        <f t="shared" ref="AB25:AB46" si="16">D25/H25</f>
        <v>1</v>
      </c>
      <c r="AC25" s="2931">
        <f t="shared" ref="AC25:AC46" si="17">D25/J25</f>
        <v>1</v>
      </c>
    </row>
    <row r="26" spans="1:29" ht="15">
      <c r="A26" s="425"/>
      <c r="B26" s="2924" t="s">
        <v>2545</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14"/>
      <c r="Q26" s="2930" t="str">
        <f t="shared" si="11"/>
        <v>朝向</v>
      </c>
      <c r="R26" s="771" t="s">
        <v>21</v>
      </c>
      <c r="S26" s="772">
        <f t="shared" si="12"/>
        <v>100</v>
      </c>
      <c r="T26" s="771" t="s">
        <v>21</v>
      </c>
      <c r="U26" s="772">
        <f t="shared" si="13"/>
        <v>100</v>
      </c>
      <c r="V26" s="771" t="s">
        <v>21</v>
      </c>
      <c r="W26" s="772">
        <f t="shared" si="14"/>
        <v>100</v>
      </c>
      <c r="X26" s="2932"/>
      <c r="Y26" s="3207"/>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14"/>
      <c r="Q27" s="2918">
        <f t="shared" si="11"/>
        <v>111</v>
      </c>
      <c r="R27" s="767" t="s">
        <v>21</v>
      </c>
      <c r="S27" s="768">
        <f t="shared" si="12"/>
        <v>100</v>
      </c>
      <c r="T27" s="767" t="s">
        <v>21</v>
      </c>
      <c r="U27" s="768">
        <f t="shared" si="13"/>
        <v>100</v>
      </c>
      <c r="V27" s="767" t="s">
        <v>21</v>
      </c>
      <c r="W27" s="768">
        <f t="shared" si="14"/>
        <v>100</v>
      </c>
      <c r="X27" s="769"/>
      <c r="Y27" s="3207"/>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14"/>
      <c r="Q28" s="2930">
        <f t="shared" si="11"/>
        <v>111</v>
      </c>
      <c r="R28" s="771" t="s">
        <v>21</v>
      </c>
      <c r="S28" s="772">
        <f t="shared" si="12"/>
        <v>100</v>
      </c>
      <c r="T28" s="771" t="s">
        <v>21</v>
      </c>
      <c r="U28" s="772">
        <f t="shared" si="13"/>
        <v>100</v>
      </c>
      <c r="V28" s="771" t="s">
        <v>21</v>
      </c>
      <c r="W28" s="772">
        <f t="shared" si="14"/>
        <v>100</v>
      </c>
      <c r="X28" s="2932"/>
      <c r="Y28" s="3207"/>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14"/>
      <c r="Q29" s="2930">
        <f t="shared" si="11"/>
        <v>111</v>
      </c>
      <c r="R29" s="771" t="s">
        <v>21</v>
      </c>
      <c r="S29" s="772">
        <f t="shared" si="12"/>
        <v>100</v>
      </c>
      <c r="T29" s="771" t="s">
        <v>21</v>
      </c>
      <c r="U29" s="772">
        <f t="shared" si="13"/>
        <v>100</v>
      </c>
      <c r="V29" s="771" t="s">
        <v>21</v>
      </c>
      <c r="W29" s="772">
        <f t="shared" si="14"/>
        <v>100</v>
      </c>
      <c r="X29" s="2932"/>
      <c r="Y29" s="3207"/>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14"/>
      <c r="Q30" s="2930">
        <f t="shared" si="11"/>
        <v>111</v>
      </c>
      <c r="R30" s="771" t="s">
        <v>21</v>
      </c>
      <c r="S30" s="772">
        <f t="shared" si="12"/>
        <v>100</v>
      </c>
      <c r="T30" s="771" t="s">
        <v>21</v>
      </c>
      <c r="U30" s="772">
        <f t="shared" si="13"/>
        <v>100</v>
      </c>
      <c r="V30" s="771" t="s">
        <v>21</v>
      </c>
      <c r="W30" s="772">
        <f t="shared" si="14"/>
        <v>100</v>
      </c>
      <c r="X30" s="2932"/>
      <c r="Y30" s="3207"/>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14"/>
      <c r="Q31" s="2930">
        <f t="shared" si="11"/>
        <v>111</v>
      </c>
      <c r="R31" s="771" t="s">
        <v>21</v>
      </c>
      <c r="S31" s="772">
        <f t="shared" si="12"/>
        <v>100</v>
      </c>
      <c r="T31" s="771" t="s">
        <v>21</v>
      </c>
      <c r="U31" s="772">
        <f t="shared" si="13"/>
        <v>100</v>
      </c>
      <c r="V31" s="771" t="s">
        <v>21</v>
      </c>
      <c r="W31" s="772">
        <f t="shared" si="14"/>
        <v>100</v>
      </c>
      <c r="X31" s="2932"/>
      <c r="Y31" s="3207"/>
      <c r="Z31" s="2933">
        <f t="shared" si="18"/>
        <v>111</v>
      </c>
      <c r="AA31" s="2931">
        <f t="shared" si="15"/>
        <v>1</v>
      </c>
      <c r="AB31" s="2931">
        <f t="shared" si="16"/>
        <v>1</v>
      </c>
      <c r="AC31" s="2931">
        <f t="shared" si="17"/>
        <v>1</v>
      </c>
    </row>
    <row r="32" spans="1:29" ht="15">
      <c r="A32" s="437" t="s">
        <v>2546</v>
      </c>
      <c r="B32" s="71" t="s">
        <v>2547</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8" t="s">
        <v>2548</v>
      </c>
      <c r="Q32" s="2930" t="str">
        <f t="shared" si="11"/>
        <v>建筑类型</v>
      </c>
      <c r="R32" s="771" t="s">
        <v>21</v>
      </c>
      <c r="S32" s="772">
        <f t="shared" si="12"/>
        <v>100</v>
      </c>
      <c r="T32" s="771" t="s">
        <v>21</v>
      </c>
      <c r="U32" s="772">
        <f t="shared" si="13"/>
        <v>100</v>
      </c>
      <c r="V32" s="771" t="s">
        <v>21</v>
      </c>
      <c r="W32" s="772">
        <f t="shared" si="14"/>
        <v>100</v>
      </c>
      <c r="X32" s="2932"/>
      <c r="Y32" s="3211" t="s">
        <v>2548</v>
      </c>
      <c r="Z32" s="2933" t="str">
        <f t="shared" si="18"/>
        <v>建筑类型</v>
      </c>
      <c r="AA32" s="2931">
        <f t="shared" si="15"/>
        <v>1</v>
      </c>
      <c r="AB32" s="2931">
        <f t="shared" si="16"/>
        <v>1</v>
      </c>
      <c r="AC32" s="2931">
        <f t="shared" si="17"/>
        <v>1</v>
      </c>
    </row>
    <row r="33" spans="1:29" s="468" customFormat="1" ht="15">
      <c r="A33" s="465"/>
      <c r="B33" s="2924"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09"/>
      <c r="Q33" s="773" t="str">
        <f t="shared" si="11"/>
        <v>项目建筑规模</v>
      </c>
      <c r="R33" s="774" t="s">
        <v>21</v>
      </c>
      <c r="S33" s="775" t="e">
        <f t="shared" si="12"/>
        <v>#N/A</v>
      </c>
      <c r="T33" s="774" t="s">
        <v>21</v>
      </c>
      <c r="U33" s="775" t="e">
        <f t="shared" si="13"/>
        <v>#N/A</v>
      </c>
      <c r="V33" s="774" t="s">
        <v>21</v>
      </c>
      <c r="W33" s="775" t="e">
        <f t="shared" si="14"/>
        <v>#N/A</v>
      </c>
      <c r="X33" s="776"/>
      <c r="Y33" s="3211"/>
      <c r="Z33" s="777" t="str">
        <f t="shared" si="18"/>
        <v>项目建筑规模</v>
      </c>
      <c r="AA33" s="2931" t="e">
        <f t="shared" si="15"/>
        <v>#N/A</v>
      </c>
      <c r="AB33" s="2931" t="e">
        <f t="shared" si="16"/>
        <v>#N/A</v>
      </c>
      <c r="AC33" s="2931" t="e">
        <f t="shared" si="17"/>
        <v>#N/A</v>
      </c>
    </row>
    <row r="34" spans="1:29" ht="15">
      <c r="A34" s="469"/>
      <c r="B34" s="2924" t="s">
        <v>2550</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09"/>
      <c r="Q34" s="2930" t="str">
        <f t="shared" si="11"/>
        <v>建筑结构</v>
      </c>
      <c r="R34" s="771" t="s">
        <v>21</v>
      </c>
      <c r="S34" s="772">
        <f t="shared" si="12"/>
        <v>100</v>
      </c>
      <c r="T34" s="771" t="s">
        <v>21</v>
      </c>
      <c r="U34" s="772">
        <f t="shared" si="13"/>
        <v>100</v>
      </c>
      <c r="V34" s="771" t="s">
        <v>21</v>
      </c>
      <c r="W34" s="772">
        <f t="shared" si="14"/>
        <v>100</v>
      </c>
      <c r="X34" s="2932"/>
      <c r="Y34" s="3211"/>
      <c r="Z34" s="2933" t="str">
        <f t="shared" si="18"/>
        <v>建筑结构</v>
      </c>
      <c r="AA34" s="2931">
        <f t="shared" si="15"/>
        <v>1</v>
      </c>
      <c r="AB34" s="2931">
        <f t="shared" si="16"/>
        <v>1</v>
      </c>
      <c r="AC34" s="2931">
        <f t="shared" si="17"/>
        <v>1</v>
      </c>
    </row>
    <row r="35" spans="1:29" ht="15">
      <c r="A35" s="469"/>
      <c r="B35" s="2924" t="s">
        <v>2551</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09"/>
      <c r="Q35" s="2930" t="str">
        <f t="shared" si="11"/>
        <v>建筑品质</v>
      </c>
      <c r="R35" s="771" t="s">
        <v>21</v>
      </c>
      <c r="S35" s="772">
        <f t="shared" si="12"/>
        <v>100</v>
      </c>
      <c r="T35" s="771" t="s">
        <v>21</v>
      </c>
      <c r="U35" s="772">
        <f t="shared" si="13"/>
        <v>100</v>
      </c>
      <c r="V35" s="771" t="s">
        <v>21</v>
      </c>
      <c r="W35" s="772">
        <f t="shared" si="14"/>
        <v>100</v>
      </c>
      <c r="X35" s="2932"/>
      <c r="Y35" s="3211"/>
      <c r="Z35" s="2933" t="str">
        <f t="shared" si="18"/>
        <v>建筑品质</v>
      </c>
      <c r="AA35" s="2931">
        <f t="shared" si="15"/>
        <v>1</v>
      </c>
      <c r="AB35" s="2931">
        <f t="shared" si="16"/>
        <v>1</v>
      </c>
      <c r="AC35" s="2931">
        <f t="shared" si="17"/>
        <v>1</v>
      </c>
    </row>
    <row r="36" spans="1:29" ht="15">
      <c r="A36" s="469"/>
      <c r="B36" s="2924" t="s">
        <v>2552</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09"/>
      <c r="Q36" s="2930" t="str">
        <f t="shared" si="11"/>
        <v>公共部分装修</v>
      </c>
      <c r="R36" s="771" t="s">
        <v>21</v>
      </c>
      <c r="S36" s="772">
        <f t="shared" si="12"/>
        <v>100</v>
      </c>
      <c r="T36" s="771" t="s">
        <v>21</v>
      </c>
      <c r="U36" s="772">
        <f t="shared" si="13"/>
        <v>100</v>
      </c>
      <c r="V36" s="771" t="s">
        <v>21</v>
      </c>
      <c r="W36" s="772">
        <f t="shared" si="14"/>
        <v>100</v>
      </c>
      <c r="X36" s="2932"/>
      <c r="Y36" s="3211"/>
      <c r="Z36" s="2933" t="str">
        <f t="shared" si="18"/>
        <v>公共部分装修</v>
      </c>
      <c r="AA36" s="2931">
        <f t="shared" si="15"/>
        <v>1</v>
      </c>
      <c r="AB36" s="2931">
        <f t="shared" si="16"/>
        <v>1</v>
      </c>
      <c r="AC36" s="2931">
        <f t="shared" si="17"/>
        <v>1</v>
      </c>
    </row>
    <row r="37" spans="1:29" s="114" customFormat="1" ht="15">
      <c r="A37" s="470"/>
      <c r="B37" s="2924"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9"/>
      <c r="Q37" s="2918" t="str">
        <f t="shared" si="11"/>
        <v>成新度</v>
      </c>
      <c r="R37" s="767" t="s">
        <v>21</v>
      </c>
      <c r="S37" s="768" t="e">
        <f t="shared" si="12"/>
        <v>#N/A</v>
      </c>
      <c r="T37" s="767" t="s">
        <v>21</v>
      </c>
      <c r="U37" s="768" t="e">
        <f t="shared" si="13"/>
        <v>#N/A</v>
      </c>
      <c r="V37" s="767" t="s">
        <v>21</v>
      </c>
      <c r="W37" s="768" t="e">
        <f t="shared" si="14"/>
        <v>#N/A</v>
      </c>
      <c r="X37" s="769"/>
      <c r="Y37" s="3211"/>
      <c r="Z37" s="2919" t="str">
        <f t="shared" si="18"/>
        <v>成新度</v>
      </c>
      <c r="AA37" s="770" t="e">
        <f t="shared" si="15"/>
        <v>#N/A</v>
      </c>
      <c r="AB37" s="770" t="e">
        <f t="shared" si="16"/>
        <v>#N/A</v>
      </c>
      <c r="AC37" s="770" t="e">
        <f t="shared" si="17"/>
        <v>#N/A</v>
      </c>
    </row>
    <row r="38" spans="1:29" ht="15">
      <c r="A38" s="469"/>
      <c r="B38" s="2924" t="s">
        <v>2554</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09" t="s">
        <v>2548</v>
      </c>
      <c r="Q38" s="2930" t="str">
        <f t="shared" si="11"/>
        <v>物业管理</v>
      </c>
      <c r="R38" s="771" t="s">
        <v>21</v>
      </c>
      <c r="S38" s="772">
        <f t="shared" si="12"/>
        <v>100</v>
      </c>
      <c r="T38" s="771" t="s">
        <v>21</v>
      </c>
      <c r="U38" s="772">
        <f t="shared" si="13"/>
        <v>100</v>
      </c>
      <c r="V38" s="771" t="s">
        <v>21</v>
      </c>
      <c r="W38" s="772">
        <f t="shared" si="14"/>
        <v>100</v>
      </c>
      <c r="X38" s="2932"/>
      <c r="Y38" s="3211" t="s">
        <v>2548</v>
      </c>
      <c r="Z38" s="2933" t="str">
        <f t="shared" si="18"/>
        <v>物业管理</v>
      </c>
      <c r="AA38" s="2931">
        <f t="shared" si="15"/>
        <v>1</v>
      </c>
      <c r="AB38" s="2931">
        <f t="shared" si="16"/>
        <v>1</v>
      </c>
      <c r="AC38" s="2931">
        <f t="shared" si="17"/>
        <v>1</v>
      </c>
    </row>
    <row r="39" spans="1:29" ht="15">
      <c r="A39" s="469"/>
      <c r="B39" s="2924" t="s">
        <v>2555</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09"/>
      <c r="Q39" s="2930" t="str">
        <f t="shared" si="11"/>
        <v>市政基础设施</v>
      </c>
      <c r="R39" s="771" t="s">
        <v>21</v>
      </c>
      <c r="S39" s="772">
        <f t="shared" si="12"/>
        <v>100</v>
      </c>
      <c r="T39" s="771" t="s">
        <v>21</v>
      </c>
      <c r="U39" s="772">
        <f t="shared" si="13"/>
        <v>100</v>
      </c>
      <c r="V39" s="771" t="s">
        <v>21</v>
      </c>
      <c r="W39" s="772">
        <f t="shared" si="14"/>
        <v>100</v>
      </c>
      <c r="X39" s="2932"/>
      <c r="Y39" s="3211"/>
      <c r="Z39" s="2933" t="str">
        <f t="shared" si="18"/>
        <v>市政基础设施</v>
      </c>
      <c r="AA39" s="2931">
        <f t="shared" si="15"/>
        <v>1</v>
      </c>
      <c r="AB39" s="2931">
        <f t="shared" si="16"/>
        <v>1</v>
      </c>
      <c r="AC39" s="2931">
        <f t="shared" si="17"/>
        <v>1</v>
      </c>
    </row>
    <row r="40" spans="1:29" ht="15">
      <c r="A40" s="469"/>
      <c r="B40" s="2924" t="s">
        <v>2556</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09"/>
      <c r="Q40" s="2930" t="str">
        <f t="shared" si="11"/>
        <v>房型</v>
      </c>
      <c r="R40" s="771" t="s">
        <v>21</v>
      </c>
      <c r="S40" s="772">
        <f t="shared" si="12"/>
        <v>100</v>
      </c>
      <c r="T40" s="771" t="s">
        <v>21</v>
      </c>
      <c r="U40" s="772">
        <f t="shared" si="13"/>
        <v>100</v>
      </c>
      <c r="V40" s="771" t="s">
        <v>21</v>
      </c>
      <c r="W40" s="772">
        <f t="shared" si="14"/>
        <v>100</v>
      </c>
      <c r="X40" s="2932"/>
      <c r="Y40" s="3211"/>
      <c r="Z40" s="2933" t="str">
        <f t="shared" si="18"/>
        <v>房型</v>
      </c>
      <c r="AA40" s="2931">
        <f t="shared" si="15"/>
        <v>1</v>
      </c>
      <c r="AB40" s="2931">
        <f t="shared" si="16"/>
        <v>1</v>
      </c>
      <c r="AC40" s="2931">
        <f t="shared" si="17"/>
        <v>1</v>
      </c>
    </row>
    <row r="41" spans="1:29" s="468" customFormat="1" ht="28.5">
      <c r="A41" s="465"/>
      <c r="B41" s="2924"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09"/>
      <c r="Q41" s="773" t="str">
        <f t="shared" si="11"/>
        <v>单套/主力户型建筑面积</v>
      </c>
      <c r="R41" s="774" t="s">
        <v>21</v>
      </c>
      <c r="S41" s="775">
        <f t="shared" si="12"/>
        <v>100</v>
      </c>
      <c r="T41" s="774" t="s">
        <v>21</v>
      </c>
      <c r="U41" s="775">
        <f t="shared" si="13"/>
        <v>100</v>
      </c>
      <c r="V41" s="774" t="s">
        <v>21</v>
      </c>
      <c r="W41" s="775">
        <f t="shared" si="14"/>
        <v>100</v>
      </c>
      <c r="X41" s="776"/>
      <c r="Y41" s="3211"/>
      <c r="Z41" s="777" t="str">
        <f t="shared" si="18"/>
        <v>单套/主力户型建筑面积</v>
      </c>
      <c r="AA41" s="2931">
        <f t="shared" si="15"/>
        <v>1</v>
      </c>
      <c r="AB41" s="2931">
        <f t="shared" si="16"/>
        <v>1</v>
      </c>
      <c r="AC41" s="2931">
        <f t="shared" si="17"/>
        <v>1</v>
      </c>
    </row>
    <row r="42" spans="1:29" ht="15">
      <c r="A42" s="469"/>
      <c r="B42" s="2924" t="s">
        <v>2558</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09"/>
      <c r="Q42" s="2930" t="str">
        <f t="shared" si="11"/>
        <v>内部装修</v>
      </c>
      <c r="R42" s="771" t="s">
        <v>21</v>
      </c>
      <c r="S42" s="772">
        <f t="shared" si="12"/>
        <v>100</v>
      </c>
      <c r="T42" s="771" t="s">
        <v>21</v>
      </c>
      <c r="U42" s="772">
        <f t="shared" si="13"/>
        <v>100</v>
      </c>
      <c r="V42" s="771" t="s">
        <v>21</v>
      </c>
      <c r="W42" s="772">
        <f t="shared" si="14"/>
        <v>100</v>
      </c>
      <c r="X42" s="2932"/>
      <c r="Y42" s="3211"/>
      <c r="Z42" s="2933" t="str">
        <f t="shared" si="18"/>
        <v>内部装修</v>
      </c>
      <c r="AA42" s="2931">
        <f t="shared" si="15"/>
        <v>1</v>
      </c>
      <c r="AB42" s="2931">
        <f t="shared" si="16"/>
        <v>1</v>
      </c>
      <c r="AC42" s="2931">
        <f t="shared" si="17"/>
        <v>1</v>
      </c>
    </row>
    <row r="43" spans="1:29" ht="15">
      <c r="A43" s="469"/>
      <c r="B43" s="2924" t="s">
        <v>2559</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09"/>
      <c r="Q43" s="2930" t="str">
        <f t="shared" si="11"/>
        <v>内部装修维护情况</v>
      </c>
      <c r="R43" s="771" t="s">
        <v>21</v>
      </c>
      <c r="S43" s="772">
        <f t="shared" si="12"/>
        <v>100</v>
      </c>
      <c r="T43" s="771" t="s">
        <v>21</v>
      </c>
      <c r="U43" s="772">
        <f t="shared" si="13"/>
        <v>100</v>
      </c>
      <c r="V43" s="771" t="s">
        <v>21</v>
      </c>
      <c r="W43" s="772">
        <f t="shared" si="14"/>
        <v>100</v>
      </c>
      <c r="X43" s="2932"/>
      <c r="Y43" s="3211"/>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09"/>
      <c r="Q44" s="2918">
        <f t="shared" si="11"/>
        <v>111</v>
      </c>
      <c r="R44" s="767" t="s">
        <v>21</v>
      </c>
      <c r="S44" s="768">
        <f t="shared" si="12"/>
        <v>100</v>
      </c>
      <c r="T44" s="767" t="s">
        <v>21</v>
      </c>
      <c r="U44" s="768">
        <f t="shared" si="13"/>
        <v>100</v>
      </c>
      <c r="V44" s="767" t="s">
        <v>21</v>
      </c>
      <c r="W44" s="768">
        <f t="shared" si="14"/>
        <v>100</v>
      </c>
      <c r="X44" s="769"/>
      <c r="Y44" s="3211"/>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09"/>
      <c r="Q45" s="2930">
        <f t="shared" si="11"/>
        <v>111</v>
      </c>
      <c r="R45" s="771" t="s">
        <v>21</v>
      </c>
      <c r="S45" s="772">
        <f t="shared" si="12"/>
        <v>100</v>
      </c>
      <c r="T45" s="771" t="s">
        <v>21</v>
      </c>
      <c r="U45" s="772">
        <f t="shared" si="13"/>
        <v>100</v>
      </c>
      <c r="V45" s="771" t="s">
        <v>21</v>
      </c>
      <c r="W45" s="772">
        <f t="shared" si="14"/>
        <v>100</v>
      </c>
      <c r="X45" s="2932"/>
      <c r="Y45" s="3211"/>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10"/>
      <c r="Q46" s="2930">
        <f t="shared" si="11"/>
        <v>111</v>
      </c>
      <c r="R46" s="771" t="s">
        <v>20</v>
      </c>
      <c r="S46" s="772">
        <f t="shared" si="12"/>
        <v>100</v>
      </c>
      <c r="T46" s="771" t="s">
        <v>20</v>
      </c>
      <c r="U46" s="772">
        <f t="shared" si="13"/>
        <v>100</v>
      </c>
      <c r="V46" s="771" t="s">
        <v>20</v>
      </c>
      <c r="W46" s="772">
        <f t="shared" si="14"/>
        <v>100</v>
      </c>
      <c r="X46" s="2932"/>
      <c r="Y46" s="3212"/>
      <c r="Z46" s="2933">
        <f t="shared" si="18"/>
        <v>111</v>
      </c>
      <c r="AA46" s="2931">
        <f t="shared" si="15"/>
        <v>1</v>
      </c>
      <c r="AB46" s="2931">
        <f t="shared" si="16"/>
        <v>1</v>
      </c>
      <c r="AC46" s="2931">
        <f t="shared" si="17"/>
        <v>1</v>
      </c>
    </row>
    <row r="47" spans="1:29" ht="15">
      <c r="A47" s="476" t="s">
        <v>2560</v>
      </c>
      <c r="B47" s="477"/>
      <c r="C47" s="1403" t="s">
        <v>19</v>
      </c>
      <c r="D47" s="1404"/>
      <c r="E47" s="1405"/>
      <c r="F47" s="1406"/>
      <c r="G47" s="1407"/>
      <c r="H47" s="1408"/>
      <c r="I47" s="1405"/>
      <c r="J47" s="1408"/>
      <c r="K47" s="2613"/>
      <c r="L47" s="1139"/>
      <c r="M47" s="1140"/>
      <c r="N47" s="1127"/>
      <c r="O47" s="1140"/>
      <c r="P47" s="3204" t="str">
        <f>A47</f>
        <v>成交单价（元/平方米）</v>
      </c>
      <c r="Q47" s="3204"/>
      <c r="R47" s="3205">
        <f>E47</f>
        <v>0</v>
      </c>
      <c r="S47" s="3205"/>
      <c r="T47" s="3205">
        <f>G47</f>
        <v>0</v>
      </c>
      <c r="U47" s="3205"/>
      <c r="V47" s="3205">
        <f>I47</f>
        <v>0</v>
      </c>
      <c r="W47" s="3205"/>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4"/>
      <c r="L48" s="1139"/>
      <c r="M48" s="1140"/>
      <c r="N48" s="1140"/>
      <c r="O48" s="1140"/>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5"/>
      <c r="L49" s="1139"/>
      <c r="M49" s="1140"/>
      <c r="N49" s="1140"/>
      <c r="O49" s="1140"/>
      <c r="P49" s="3201" t="str">
        <f>A49</f>
        <v>估价对象XX用房的比较价值（楼面单价，元/平方米）</v>
      </c>
      <c r="Q49" s="3202"/>
      <c r="R49" s="3203" t="e">
        <f>IF(F1="售价",ROUND(AVERAGE(R48:V48),0),ROUND(AVERAGE(R48:V48),1))</f>
        <v>#DIV/0!</v>
      </c>
      <c r="S49" s="3203"/>
      <c r="T49" s="3203"/>
      <c r="U49" s="3203"/>
      <c r="V49" s="3203"/>
      <c r="W49" s="3203"/>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18"/>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2568</v>
      </c>
      <c r="B60" s="513"/>
      <c r="C60" s="514"/>
      <c r="D60" s="515"/>
      <c r="E60" s="515"/>
      <c r="F60" s="515"/>
      <c r="G60" s="515"/>
      <c r="H60" s="515"/>
      <c r="I60" s="515"/>
      <c r="J60" s="515"/>
      <c r="K60" s="515"/>
      <c r="L60" s="515"/>
      <c r="M60" s="516"/>
      <c r="N60" s="515"/>
      <c r="O60" s="516"/>
      <c r="P60" s="2620"/>
      <c r="Q60" s="501"/>
    </row>
    <row r="61" spans="1:29" s="114" customFormat="1" ht="15">
      <c r="A61" s="518" t="s">
        <v>2569</v>
      </c>
      <c r="B61" s="507"/>
      <c r="C61" s="519" t="s">
        <v>2570</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2571</v>
      </c>
      <c r="B63" s="525" t="s">
        <v>2537</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2593</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2594</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2546</v>
      </c>
      <c r="B100" s="525" t="s">
        <v>2595</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2597</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2598</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2599</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2600</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2601</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2602</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2603</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2605</v>
      </c>
    </row>
    <row r="137" spans="1:17" ht="15">
      <c r="B137" s="2630" t="s">
        <v>2606</v>
      </c>
      <c r="C137" s="2631"/>
      <c r="D137" s="2631"/>
      <c r="E137" s="2631"/>
      <c r="F137" s="2631"/>
      <c r="G137" s="2632"/>
      <c r="H137" s="2633"/>
      <c r="I137" s="2634" t="s">
        <v>2607</v>
      </c>
      <c r="J137" s="2631"/>
      <c r="K137" s="2635"/>
    </row>
    <row r="138" spans="1:17" ht="15">
      <c r="B138" s="2636"/>
      <c r="C138" s="143" t="s">
        <v>2608</v>
      </c>
      <c r="D138" s="143" t="s">
        <v>2609</v>
      </c>
      <c r="E138" s="2637" t="s">
        <v>2610</v>
      </c>
      <c r="F138" s="2638" t="s">
        <v>2611</v>
      </c>
      <c r="G138" s="143" t="s">
        <v>2609</v>
      </c>
      <c r="H138" s="144" t="s">
        <v>2610</v>
      </c>
      <c r="I138" s="2639"/>
      <c r="J138" s="143" t="s">
        <v>2612</v>
      </c>
      <c r="K138" s="144" t="s">
        <v>2613</v>
      </c>
    </row>
    <row r="139" spans="1:17" ht="15">
      <c r="B139" s="1080">
        <v>6</v>
      </c>
      <c r="C139" s="1081">
        <v>96</v>
      </c>
      <c r="D139" s="2640" t="s">
        <v>2614</v>
      </c>
      <c r="E139" s="1082">
        <v>100</v>
      </c>
      <c r="F139" s="1083">
        <v>102.5</v>
      </c>
      <c r="G139" s="2640" t="s">
        <v>2614</v>
      </c>
      <c r="H139" s="1084">
        <v>105</v>
      </c>
      <c r="I139" s="2641" t="s">
        <v>2615</v>
      </c>
      <c r="J139" s="1081">
        <v>20</v>
      </c>
      <c r="K139" s="1085">
        <f>C145/(J139-2)</f>
        <v>4.0555555555555553E-3</v>
      </c>
    </row>
    <row r="140" spans="1:17" ht="15">
      <c r="B140" s="1086">
        <v>5</v>
      </c>
      <c r="C140" s="1087">
        <v>100</v>
      </c>
      <c r="D140" s="1087"/>
      <c r="E140" s="1088"/>
      <c r="F140" s="1089">
        <v>102</v>
      </c>
      <c r="G140" s="1087"/>
      <c r="H140" s="1090"/>
      <c r="I140" s="2642" t="s">
        <v>2616</v>
      </c>
      <c r="J140" s="312">
        <f>ROUNDUP((J139-1)/2,0)</f>
        <v>10</v>
      </c>
      <c r="K140" s="1091">
        <v>100</v>
      </c>
    </row>
    <row r="141" spans="1:17" ht="15">
      <c r="B141" s="1086">
        <v>4</v>
      </c>
      <c r="C141" s="1087">
        <v>102</v>
      </c>
      <c r="D141" s="1087"/>
      <c r="E141" s="1088"/>
      <c r="F141" s="1089">
        <v>101.5</v>
      </c>
      <c r="G141" s="1087"/>
      <c r="H141" s="1090"/>
      <c r="I141" s="2642" t="s">
        <v>2617</v>
      </c>
      <c r="J141" s="312">
        <v>1</v>
      </c>
      <c r="K141" s="1092">
        <f>ROUND(100+(J141-J140)*K139*100,1)</f>
        <v>96.4</v>
      </c>
    </row>
    <row r="142" spans="1:17" ht="15">
      <c r="B142" s="1086">
        <v>3</v>
      </c>
      <c r="C142" s="1087">
        <v>103</v>
      </c>
      <c r="D142" s="1087"/>
      <c r="E142" s="1088"/>
      <c r="F142" s="1089">
        <v>101</v>
      </c>
      <c r="G142" s="1087"/>
      <c r="H142" s="1090"/>
      <c r="I142" s="2642" t="s">
        <v>2618</v>
      </c>
      <c r="J142" s="312">
        <f>J139</f>
        <v>20</v>
      </c>
      <c r="K142" s="1093">
        <v>95</v>
      </c>
    </row>
    <row r="143" spans="1:17" ht="15">
      <c r="B143" s="1086">
        <v>2</v>
      </c>
      <c r="C143" s="1087">
        <v>100</v>
      </c>
      <c r="D143" s="1087"/>
      <c r="E143" s="1088"/>
      <c r="F143" s="1089">
        <v>100.5</v>
      </c>
      <c r="G143" s="1087"/>
      <c r="H143" s="1090"/>
      <c r="I143" s="2642" t="s">
        <v>2619</v>
      </c>
      <c r="J143" s="1087">
        <v>15</v>
      </c>
      <c r="K143" s="1092">
        <f>ROUND(100+(J143-J140)*K139*100,1)</f>
        <v>102</v>
      </c>
    </row>
    <row r="144" spans="1:17" ht="15">
      <c r="B144" s="1086">
        <v>1</v>
      </c>
      <c r="C144" s="1087">
        <v>98</v>
      </c>
      <c r="D144" s="2643" t="s">
        <v>2620</v>
      </c>
      <c r="E144" s="1088">
        <v>102</v>
      </c>
      <c r="F144" s="1094">
        <v>100</v>
      </c>
      <c r="G144" s="2643" t="s">
        <v>2620</v>
      </c>
      <c r="H144" s="1090">
        <v>105</v>
      </c>
      <c r="I144" s="2642" t="s">
        <v>2619</v>
      </c>
      <c r="J144" s="1087">
        <v>18</v>
      </c>
      <c r="K144" s="1092">
        <f>ROUND(100+(J144-J140)*K139*100,1)</f>
        <v>103.2</v>
      </c>
    </row>
    <row r="145" spans="2:11" ht="15.75" thickBot="1">
      <c r="B145" s="2644" t="s">
        <v>2621</v>
      </c>
      <c r="C145" s="1095">
        <f>ROUND(MAX(C139:C144)/MIN(C139:C144)-1,3)</f>
        <v>7.2999999999999995E-2</v>
      </c>
      <c r="D145" s="1096"/>
      <c r="E145" s="1096"/>
      <c r="F145" s="2645" t="s">
        <v>2622</v>
      </c>
      <c r="G145" s="2646"/>
      <c r="H145" s="2647"/>
      <c r="I145" s="2648" t="s">
        <v>2619</v>
      </c>
      <c r="J145" s="1097">
        <v>8</v>
      </c>
      <c r="K145" s="1098">
        <f>ROUND(100+(J145-J140)*K139*100,1)</f>
        <v>99.2</v>
      </c>
    </row>
    <row r="147" spans="2:11">
      <c r="B147" s="2629" t="s">
        <v>2623</v>
      </c>
    </row>
    <row r="148" spans="2:11">
      <c r="B148" s="2629" t="s">
        <v>2624</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6"/>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172" t="s">
        <v>2532</v>
      </c>
      <c r="Q7" s="3200"/>
      <c r="R7" s="767" t="s">
        <v>17</v>
      </c>
      <c r="S7" s="768">
        <f t="shared" ref="S7:S14" si="0">F7</f>
        <v>0</v>
      </c>
      <c r="T7" s="767" t="s">
        <v>17</v>
      </c>
      <c r="U7" s="768">
        <f t="shared" ref="U7:U14" si="1">H7</f>
        <v>0</v>
      </c>
      <c r="V7" s="767" t="s">
        <v>17</v>
      </c>
      <c r="W7" s="768">
        <f t="shared" ref="W7:W14"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204" t="s">
        <v>2538</v>
      </c>
      <c r="Q9" s="1791" t="str">
        <f t="shared" ref="Q9:Q14" si="6">B9</f>
        <v>用途</v>
      </c>
      <c r="R9" s="767" t="s">
        <v>17</v>
      </c>
      <c r="S9" s="768">
        <f t="shared" si="0"/>
        <v>100</v>
      </c>
      <c r="T9" s="767" t="s">
        <v>17</v>
      </c>
      <c r="U9" s="768">
        <f t="shared" si="1"/>
        <v>100</v>
      </c>
      <c r="V9" s="767" t="s">
        <v>17</v>
      </c>
      <c r="W9" s="768">
        <f t="shared" si="2"/>
        <v>100</v>
      </c>
      <c r="X9" s="769"/>
      <c r="Y9" s="3046"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204"/>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398" t="s">
        <v>2542</v>
      </c>
      <c r="B14" s="626" t="s">
        <v>2692</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206" t="s">
        <v>2543</v>
      </c>
      <c r="Q14" s="1806" t="str">
        <f t="shared" si="6"/>
        <v>交通便捷度</v>
      </c>
      <c r="R14" s="771" t="s">
        <v>17</v>
      </c>
      <c r="S14" s="772">
        <f t="shared" si="0"/>
        <v>100</v>
      </c>
      <c r="T14" s="771" t="s">
        <v>17</v>
      </c>
      <c r="U14" s="772">
        <f t="shared" si="1"/>
        <v>100</v>
      </c>
      <c r="V14" s="771" t="s">
        <v>17</v>
      </c>
      <c r="W14" s="772">
        <f t="shared" si="2"/>
        <v>100</v>
      </c>
      <c r="X14" s="1809"/>
      <c r="Y14" s="3206"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07"/>
      <c r="Q15" s="1806"/>
      <c r="R15" s="771"/>
      <c r="S15" s="772"/>
      <c r="T15" s="771"/>
      <c r="U15" s="772"/>
      <c r="V15" s="771"/>
      <c r="W15" s="772"/>
      <c r="X15" s="1809"/>
      <c r="Y15" s="3207"/>
      <c r="Z15" s="1810"/>
      <c r="AA15" s="1807">
        <v>1</v>
      </c>
      <c r="AB15" s="1807">
        <v>1</v>
      </c>
      <c r="AC15" s="1807">
        <v>1</v>
      </c>
    </row>
    <row r="16" spans="1:29" ht="42.75">
      <c r="A16" s="401"/>
      <c r="B16" s="628" t="s">
        <v>2671</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07"/>
      <c r="Q16" s="1806" t="str">
        <f>B16</f>
        <v>公共配套设施</v>
      </c>
      <c r="R16" s="771" t="s">
        <v>17</v>
      </c>
      <c r="S16" s="772">
        <f>F16</f>
        <v>100</v>
      </c>
      <c r="T16" s="771" t="s">
        <v>17</v>
      </c>
      <c r="U16" s="772">
        <f>H16</f>
        <v>100</v>
      </c>
      <c r="V16" s="771" t="s">
        <v>17</v>
      </c>
      <c r="W16" s="772">
        <f>J16</f>
        <v>100</v>
      </c>
      <c r="X16" s="1809"/>
      <c r="Y16" s="3207"/>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07"/>
      <c r="Q17" s="1806"/>
      <c r="R17" s="771"/>
      <c r="S17" s="772"/>
      <c r="T17" s="771"/>
      <c r="U17" s="772"/>
      <c r="V17" s="771"/>
      <c r="W17" s="772"/>
      <c r="X17" s="1809"/>
      <c r="Y17" s="3207"/>
      <c r="Z17" s="1810"/>
      <c r="AA17" s="1807">
        <v>1</v>
      </c>
      <c r="AB17" s="1807">
        <v>1</v>
      </c>
      <c r="AC17" s="1807">
        <v>1</v>
      </c>
    </row>
    <row r="18" spans="1:29" ht="28.5">
      <c r="A18" s="401"/>
      <c r="B18" s="630" t="s">
        <v>2672</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07"/>
      <c r="Q18" s="1806" t="str">
        <f>B18</f>
        <v>基础设施水平</v>
      </c>
      <c r="R18" s="771" t="s">
        <v>17</v>
      </c>
      <c r="S18" s="772">
        <f>F18</f>
        <v>100</v>
      </c>
      <c r="T18" s="771" t="s">
        <v>17</v>
      </c>
      <c r="U18" s="772">
        <f>H18</f>
        <v>100</v>
      </c>
      <c r="V18" s="771" t="s">
        <v>17</v>
      </c>
      <c r="W18" s="772">
        <f>J18</f>
        <v>100</v>
      </c>
      <c r="X18" s="1809"/>
      <c r="Y18" s="3207"/>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07"/>
      <c r="Q19" s="1806"/>
      <c r="R19" s="771"/>
      <c r="S19" s="772"/>
      <c r="T19" s="771"/>
      <c r="U19" s="772"/>
      <c r="V19" s="771"/>
      <c r="W19" s="772"/>
      <c r="X19" s="1809"/>
      <c r="Y19" s="3207"/>
      <c r="Z19" s="1810"/>
      <c r="AA19" s="1807">
        <v>1</v>
      </c>
      <c r="AB19" s="1807">
        <v>1</v>
      </c>
      <c r="AC19" s="1807">
        <v>1</v>
      </c>
    </row>
    <row r="20" spans="1:29" ht="57">
      <c r="A20" s="401"/>
      <c r="B20" s="628" t="s">
        <v>2693</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07"/>
      <c r="Q20" s="1806" t="str">
        <f>B20</f>
        <v>自然及人文环境</v>
      </c>
      <c r="R20" s="771" t="s">
        <v>17</v>
      </c>
      <c r="S20" s="772">
        <f>F20</f>
        <v>100</v>
      </c>
      <c r="T20" s="771" t="s">
        <v>17</v>
      </c>
      <c r="U20" s="772">
        <f>H20</f>
        <v>100</v>
      </c>
      <c r="V20" s="771" t="s">
        <v>17</v>
      </c>
      <c r="W20" s="772">
        <f>J20</f>
        <v>100</v>
      </c>
      <c r="X20" s="1809"/>
      <c r="Y20" s="3207"/>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07"/>
      <c r="Q21" s="1806"/>
      <c r="R21" s="771"/>
      <c r="S21" s="772"/>
      <c r="T21" s="771"/>
      <c r="U21" s="772"/>
      <c r="V21" s="771"/>
      <c r="W21" s="772"/>
      <c r="X21" s="1809"/>
      <c r="Y21" s="3207"/>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07"/>
      <c r="Q22" s="1806" t="str">
        <f>B22</f>
        <v>楼层</v>
      </c>
      <c r="R22" s="771" t="s">
        <v>17</v>
      </c>
      <c r="S22" s="772">
        <f>F22</f>
        <v>100</v>
      </c>
      <c r="T22" s="771" t="s">
        <v>17</v>
      </c>
      <c r="U22" s="772">
        <f>H22</f>
        <v>100</v>
      </c>
      <c r="V22" s="771" t="s">
        <v>17</v>
      </c>
      <c r="W22" s="772">
        <f>J22</f>
        <v>100</v>
      </c>
      <c r="X22" s="1809"/>
      <c r="Y22" s="3207"/>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07"/>
      <c r="Q23" s="1806">
        <f>B23</f>
        <v>111</v>
      </c>
      <c r="R23" s="771" t="s">
        <v>17</v>
      </c>
      <c r="S23" s="772">
        <f>F23</f>
        <v>100</v>
      </c>
      <c r="T23" s="771" t="s">
        <v>17</v>
      </c>
      <c r="U23" s="772">
        <f>H23</f>
        <v>100</v>
      </c>
      <c r="V23" s="771" t="s">
        <v>17</v>
      </c>
      <c r="W23" s="772">
        <f>J23</f>
        <v>100</v>
      </c>
      <c r="X23" s="1809"/>
      <c r="Y23" s="3207"/>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07"/>
      <c r="Q24" s="1806">
        <f t="shared" ref="Q24:Q36" si="11">B24</f>
        <v>111</v>
      </c>
      <c r="R24" s="771" t="s">
        <v>17</v>
      </c>
      <c r="S24" s="772">
        <f>F24</f>
        <v>100</v>
      </c>
      <c r="T24" s="771" t="s">
        <v>17</v>
      </c>
      <c r="U24" s="772">
        <f>H24</f>
        <v>100</v>
      </c>
      <c r="V24" s="771" t="s">
        <v>17</v>
      </c>
      <c r="W24" s="772">
        <f>J24</f>
        <v>100</v>
      </c>
      <c r="X24" s="1809"/>
      <c r="Y24" s="3207"/>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07"/>
      <c r="Q25" s="1791">
        <f t="shared" si="11"/>
        <v>111</v>
      </c>
      <c r="R25" s="767" t="s">
        <v>17</v>
      </c>
      <c r="S25" s="768">
        <f>F25</f>
        <v>100</v>
      </c>
      <c r="T25" s="767" t="s">
        <v>17</v>
      </c>
      <c r="U25" s="768">
        <f>H25</f>
        <v>100</v>
      </c>
      <c r="V25" s="767" t="s">
        <v>17</v>
      </c>
      <c r="W25" s="768">
        <f>J25</f>
        <v>100</v>
      </c>
      <c r="X25" s="769"/>
      <c r="Y25" s="3207"/>
      <c r="Z25" s="55">
        <f>Q25</f>
        <v>111</v>
      </c>
      <c r="AA25" s="1807">
        <f>D25/F25</f>
        <v>1</v>
      </c>
      <c r="AB25" s="1807">
        <f>D25/H25</f>
        <v>1</v>
      </c>
      <c r="AC25" s="1807">
        <f>D25/J25</f>
        <v>1</v>
      </c>
    </row>
    <row r="26" spans="1:29" ht="15">
      <c r="A26" s="649" t="s">
        <v>2546</v>
      </c>
      <c r="B26" s="70" t="s">
        <v>2695</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5"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11"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11"/>
      <c r="Q27" s="773" t="str">
        <f t="shared" si="11"/>
        <v>项目停车位配比</v>
      </c>
      <c r="R27" s="774" t="s">
        <v>17</v>
      </c>
      <c r="S27" s="775">
        <f t="shared" si="12"/>
        <v>100</v>
      </c>
      <c r="T27" s="774" t="s">
        <v>17</v>
      </c>
      <c r="U27" s="775">
        <f t="shared" si="13"/>
        <v>100</v>
      </c>
      <c r="V27" s="774" t="s">
        <v>17</v>
      </c>
      <c r="W27" s="775">
        <f t="shared" si="14"/>
        <v>100</v>
      </c>
      <c r="X27" s="776"/>
      <c r="Y27" s="3211"/>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11"/>
      <c r="Q28" s="1806" t="str">
        <f t="shared" si="11"/>
        <v>公共部分装修</v>
      </c>
      <c r="R28" s="771" t="s">
        <v>17</v>
      </c>
      <c r="S28" s="772">
        <f t="shared" si="12"/>
        <v>100</v>
      </c>
      <c r="T28" s="771" t="s">
        <v>17</v>
      </c>
      <c r="U28" s="772">
        <f t="shared" si="13"/>
        <v>100</v>
      </c>
      <c r="V28" s="771" t="s">
        <v>17</v>
      </c>
      <c r="W28" s="772">
        <f t="shared" si="14"/>
        <v>100</v>
      </c>
      <c r="X28" s="1809"/>
      <c r="Y28" s="3211"/>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11"/>
      <c r="Q29" s="1806" t="str">
        <f t="shared" si="11"/>
        <v>成新率</v>
      </c>
      <c r="R29" s="771" t="s">
        <v>17</v>
      </c>
      <c r="S29" s="772" t="e">
        <f t="shared" si="12"/>
        <v>#N/A</v>
      </c>
      <c r="T29" s="771" t="s">
        <v>17</v>
      </c>
      <c r="U29" s="772" t="e">
        <f t="shared" si="13"/>
        <v>#N/A</v>
      </c>
      <c r="V29" s="771" t="s">
        <v>17</v>
      </c>
      <c r="W29" s="772" t="e">
        <f t="shared" si="14"/>
        <v>#N/A</v>
      </c>
      <c r="X29" s="1809"/>
      <c r="Y29" s="3211"/>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11"/>
      <c r="Q30" s="1806" t="str">
        <f t="shared" si="11"/>
        <v>物业等级</v>
      </c>
      <c r="R30" s="771" t="s">
        <v>17</v>
      </c>
      <c r="S30" s="772">
        <f t="shared" si="12"/>
        <v>100</v>
      </c>
      <c r="T30" s="771" t="s">
        <v>17</v>
      </c>
      <c r="U30" s="772">
        <f t="shared" si="13"/>
        <v>100</v>
      </c>
      <c r="V30" s="771" t="s">
        <v>17</v>
      </c>
      <c r="W30" s="772">
        <f t="shared" si="14"/>
        <v>100</v>
      </c>
      <c r="X30" s="1809"/>
      <c r="Y30" s="3211"/>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11"/>
      <c r="Q31" s="1791" t="str">
        <f t="shared" si="11"/>
        <v>停车位面积</v>
      </c>
      <c r="R31" s="767" t="s">
        <v>17</v>
      </c>
      <c r="S31" s="768" t="e">
        <f t="shared" si="12"/>
        <v>#N/A</v>
      </c>
      <c r="T31" s="767" t="s">
        <v>17</v>
      </c>
      <c r="U31" s="768" t="e">
        <f t="shared" si="13"/>
        <v>#N/A</v>
      </c>
      <c r="V31" s="767" t="s">
        <v>17</v>
      </c>
      <c r="W31" s="768" t="e">
        <f t="shared" si="14"/>
        <v>#N/A</v>
      </c>
      <c r="X31" s="769"/>
      <c r="Y31" s="3211"/>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11" t="s">
        <v>2548</v>
      </c>
      <c r="Q32" s="1806" t="str">
        <f t="shared" si="11"/>
        <v>车位类型</v>
      </c>
      <c r="R32" s="771" t="s">
        <v>17</v>
      </c>
      <c r="S32" s="772">
        <f t="shared" si="12"/>
        <v>100</v>
      </c>
      <c r="T32" s="771" t="s">
        <v>17</v>
      </c>
      <c r="U32" s="772">
        <f t="shared" si="13"/>
        <v>100</v>
      </c>
      <c r="V32" s="771" t="s">
        <v>17</v>
      </c>
      <c r="W32" s="772">
        <f t="shared" si="14"/>
        <v>100</v>
      </c>
      <c r="X32" s="1809"/>
      <c r="Y32" s="3211"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11"/>
      <c r="Q33" s="1806" t="str">
        <f t="shared" si="11"/>
        <v>是否直接入户</v>
      </c>
      <c r="R33" s="771" t="s">
        <v>17</v>
      </c>
      <c r="S33" s="772">
        <f t="shared" si="12"/>
        <v>100</v>
      </c>
      <c r="T33" s="771" t="s">
        <v>17</v>
      </c>
      <c r="U33" s="772">
        <f t="shared" si="13"/>
        <v>100</v>
      </c>
      <c r="V33" s="771" t="s">
        <v>17</v>
      </c>
      <c r="W33" s="772">
        <f t="shared" si="14"/>
        <v>100</v>
      </c>
      <c r="X33" s="1809"/>
      <c r="Y33" s="3211"/>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11"/>
      <c r="Q34" s="1806">
        <f t="shared" si="11"/>
        <v>111</v>
      </c>
      <c r="R34" s="771" t="s">
        <v>17</v>
      </c>
      <c r="S34" s="772">
        <f t="shared" si="12"/>
        <v>100</v>
      </c>
      <c r="T34" s="771" t="s">
        <v>17</v>
      </c>
      <c r="U34" s="772">
        <f t="shared" si="13"/>
        <v>100</v>
      </c>
      <c r="V34" s="771" t="s">
        <v>17</v>
      </c>
      <c r="W34" s="772">
        <f t="shared" si="14"/>
        <v>100</v>
      </c>
      <c r="X34" s="1809"/>
      <c r="Y34" s="3211"/>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11"/>
      <c r="Q35" s="773">
        <f t="shared" si="11"/>
        <v>111</v>
      </c>
      <c r="R35" s="774" t="s">
        <v>17</v>
      </c>
      <c r="S35" s="775">
        <f t="shared" si="12"/>
        <v>100</v>
      </c>
      <c r="T35" s="774" t="s">
        <v>17</v>
      </c>
      <c r="U35" s="775">
        <f t="shared" si="13"/>
        <v>100</v>
      </c>
      <c r="V35" s="774" t="s">
        <v>17</v>
      </c>
      <c r="W35" s="775">
        <f t="shared" si="14"/>
        <v>100</v>
      </c>
      <c r="X35" s="776"/>
      <c r="Y35" s="3211"/>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11"/>
      <c r="Q36" s="1806">
        <f t="shared" si="11"/>
        <v>111</v>
      </c>
      <c r="R36" s="771" t="s">
        <v>17</v>
      </c>
      <c r="S36" s="772">
        <f t="shared" si="12"/>
        <v>100</v>
      </c>
      <c r="T36" s="771" t="s">
        <v>17</v>
      </c>
      <c r="U36" s="772">
        <f t="shared" si="13"/>
        <v>100</v>
      </c>
      <c r="V36" s="771" t="s">
        <v>17</v>
      </c>
      <c r="W36" s="772">
        <f t="shared" si="14"/>
        <v>100</v>
      </c>
      <c r="X36" s="1809"/>
      <c r="Y36" s="3211"/>
      <c r="Z36" s="1810">
        <f t="shared" si="15"/>
        <v>111</v>
      </c>
      <c r="AA36" s="1807">
        <f t="shared" si="3"/>
        <v>1</v>
      </c>
      <c r="AB36" s="1807">
        <f t="shared" si="4"/>
        <v>1</v>
      </c>
      <c r="AC36" s="1807">
        <f t="shared" si="5"/>
        <v>1</v>
      </c>
    </row>
    <row r="37" spans="1:29" ht="15">
      <c r="A37" s="476" t="s">
        <v>2703</v>
      </c>
      <c r="B37" s="2687" t="s">
        <v>2704</v>
      </c>
      <c r="C37" s="1403" t="s">
        <v>1</v>
      </c>
      <c r="D37" s="1404"/>
      <c r="E37" s="1405">
        <v>7000</v>
      </c>
      <c r="F37" s="1406"/>
      <c r="G37" s="1407">
        <v>7000</v>
      </c>
      <c r="H37" s="1408"/>
      <c r="I37" s="1405">
        <v>7000</v>
      </c>
      <c r="J37" s="1408"/>
      <c r="K37" s="616"/>
      <c r="L37" s="1139"/>
      <c r="M37" s="1140"/>
      <c r="N37" s="1127"/>
      <c r="O37" s="1140"/>
      <c r="P37" s="3204" t="str">
        <f>A37</f>
        <v>成交单价</v>
      </c>
      <c r="Q37" s="3204"/>
      <c r="R37" s="3205">
        <f>E37</f>
        <v>7000</v>
      </c>
      <c r="S37" s="3205"/>
      <c r="T37" s="3205">
        <f>G37</f>
        <v>7000</v>
      </c>
      <c r="U37" s="3205"/>
      <c r="V37" s="3205">
        <f>I37</f>
        <v>7000</v>
      </c>
      <c r="W37" s="3205"/>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204" t="str">
        <f>A38</f>
        <v>比较价值（元/平方米）</v>
      </c>
      <c r="Q38" s="3204"/>
      <c r="R38" s="3205" t="e">
        <f>IF(F1="售价",ROUND(PRODUCT(R37,AA7:AA36),0),ROUND(PRODUCT(R37,AA7:AA36),1))</f>
        <v>#DIV/0!</v>
      </c>
      <c r="S38" s="3205"/>
      <c r="T38" s="3205" t="e">
        <f>IF(F1="售价",ROUND(PRODUCT(T37,AB7:AB36),0),ROUND(PRODUCT(T37,AB7:AB36),1))</f>
        <v>#DIV/0!</v>
      </c>
      <c r="U38" s="3205"/>
      <c r="V38" s="3205" t="e">
        <f>IF(F1="售价",ROUND(PRODUCT(V37,AC7:AC36),0),ROUND(PRODUCT(V37,AC7:AC36),1))</f>
        <v>#DIV/0!</v>
      </c>
      <c r="W38" s="3205"/>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201" t="str">
        <f>A39</f>
        <v>估价对象XX用房的比较价值（楼面单价，元/平方米）</v>
      </c>
      <c r="Q39" s="3202"/>
      <c r="R39" s="3203" t="e">
        <f>IF(F1="售价",ROUND(AVERAGE(R38:V38),0),ROUND(AVERAGE(R38:V38),1))</f>
        <v>#DIV/0!</v>
      </c>
      <c r="S39" s="3203"/>
      <c r="T39" s="3203"/>
      <c r="U39" s="3203"/>
      <c r="V39" s="3203"/>
      <c r="W39" s="3203"/>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6"/>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182" t="s">
        <v>2529</v>
      </c>
      <c r="D6" s="3183"/>
      <c r="E6" s="3184" t="s">
        <v>2529</v>
      </c>
      <c r="F6" s="3185"/>
      <c r="G6" s="3182" t="s">
        <v>2529</v>
      </c>
      <c r="H6" s="3183"/>
      <c r="I6" s="3182" t="s">
        <v>2529</v>
      </c>
      <c r="J6" s="3183"/>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172" t="s">
        <v>2532</v>
      </c>
      <c r="Q7" s="3200"/>
      <c r="R7" s="767" t="s">
        <v>17</v>
      </c>
      <c r="S7" s="768">
        <f t="shared" ref="S7:S14" si="0">F7</f>
        <v>0</v>
      </c>
      <c r="T7" s="767" t="s">
        <v>17</v>
      </c>
      <c r="U7" s="768">
        <f t="shared" ref="U7:U14" si="1">H7</f>
        <v>0</v>
      </c>
      <c r="V7" s="767" t="s">
        <v>17</v>
      </c>
      <c r="W7" s="768">
        <f t="shared" ref="W7:W14" si="2">J7</f>
        <v>0</v>
      </c>
      <c r="X7" s="769"/>
      <c r="Y7" s="3172" t="s">
        <v>2532</v>
      </c>
      <c r="Z7" s="3173"/>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204" t="s">
        <v>2538</v>
      </c>
      <c r="Q9" s="1791" t="str">
        <f t="shared" ref="Q9:Q14" si="6">B9</f>
        <v>用途</v>
      </c>
      <c r="R9" s="767" t="s">
        <v>17</v>
      </c>
      <c r="S9" s="768">
        <f t="shared" si="0"/>
        <v>100</v>
      </c>
      <c r="T9" s="767" t="s">
        <v>17</v>
      </c>
      <c r="U9" s="768">
        <f t="shared" si="1"/>
        <v>100</v>
      </c>
      <c r="V9" s="767" t="s">
        <v>17</v>
      </c>
      <c r="W9" s="768">
        <f t="shared" si="2"/>
        <v>100</v>
      </c>
      <c r="X9" s="769"/>
      <c r="Y9" s="3046"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204"/>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204"/>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437" t="s">
        <v>2542</v>
      </c>
      <c r="B14" s="69" t="s">
        <v>2692</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206" t="s">
        <v>2543</v>
      </c>
      <c r="Q14" s="1806" t="str">
        <f t="shared" si="6"/>
        <v>交通便捷度</v>
      </c>
      <c r="R14" s="771" t="s">
        <v>17</v>
      </c>
      <c r="S14" s="772">
        <f t="shared" si="0"/>
        <v>100</v>
      </c>
      <c r="T14" s="771" t="s">
        <v>17</v>
      </c>
      <c r="U14" s="772">
        <f t="shared" si="1"/>
        <v>100</v>
      </c>
      <c r="V14" s="771" t="s">
        <v>17</v>
      </c>
      <c r="W14" s="772">
        <f t="shared" si="2"/>
        <v>100</v>
      </c>
      <c r="X14" s="1809"/>
      <c r="Y14" s="3206"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07"/>
      <c r="Q15" s="1806"/>
      <c r="R15" s="771"/>
      <c r="S15" s="772"/>
      <c r="T15" s="771"/>
      <c r="U15" s="772"/>
      <c r="V15" s="771"/>
      <c r="W15" s="772"/>
      <c r="X15" s="1809"/>
      <c r="Y15" s="3207"/>
      <c r="Z15" s="1810"/>
      <c r="AA15" s="1807">
        <v>1</v>
      </c>
      <c r="AB15" s="1807">
        <v>1</v>
      </c>
      <c r="AC15" s="1807">
        <v>1</v>
      </c>
    </row>
    <row r="16" spans="1:29" ht="42.75">
      <c r="A16" s="425"/>
      <c r="B16" s="448" t="s">
        <v>2671</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07"/>
      <c r="Q16" s="1806" t="str">
        <f>B16</f>
        <v>公共配套设施</v>
      </c>
      <c r="R16" s="771" t="s">
        <v>17</v>
      </c>
      <c r="S16" s="772">
        <f>F16</f>
        <v>100</v>
      </c>
      <c r="T16" s="771" t="s">
        <v>17</v>
      </c>
      <c r="U16" s="772">
        <f>H16</f>
        <v>100</v>
      </c>
      <c r="V16" s="771" t="s">
        <v>17</v>
      </c>
      <c r="W16" s="772">
        <f>J16</f>
        <v>100</v>
      </c>
      <c r="X16" s="1809"/>
      <c r="Y16" s="3207"/>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07"/>
      <c r="Q17" s="1806"/>
      <c r="R17" s="771"/>
      <c r="S17" s="772"/>
      <c r="T17" s="771"/>
      <c r="U17" s="772"/>
      <c r="V17" s="771"/>
      <c r="W17" s="772"/>
      <c r="X17" s="1809"/>
      <c r="Y17" s="3207"/>
      <c r="Z17" s="1810"/>
      <c r="AA17" s="1807">
        <v>1</v>
      </c>
      <c r="AB17" s="1807">
        <v>1</v>
      </c>
      <c r="AC17" s="1807">
        <v>1</v>
      </c>
    </row>
    <row r="18" spans="1:29" ht="28.5">
      <c r="A18" s="425"/>
      <c r="B18" s="1380" t="s">
        <v>2672</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07"/>
      <c r="Q18" s="1806" t="str">
        <f>B18</f>
        <v>基础设施水平</v>
      </c>
      <c r="R18" s="771" t="s">
        <v>17</v>
      </c>
      <c r="S18" s="772">
        <f>F18</f>
        <v>100</v>
      </c>
      <c r="T18" s="771" t="s">
        <v>17</v>
      </c>
      <c r="U18" s="772">
        <f>H18</f>
        <v>100</v>
      </c>
      <c r="V18" s="771" t="s">
        <v>17</v>
      </c>
      <c r="W18" s="772">
        <f>J18</f>
        <v>100</v>
      </c>
      <c r="X18" s="1809"/>
      <c r="Y18" s="3207"/>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07"/>
      <c r="Q19" s="1806"/>
      <c r="R19" s="771"/>
      <c r="S19" s="772"/>
      <c r="T19" s="771"/>
      <c r="U19" s="772"/>
      <c r="V19" s="771"/>
      <c r="W19" s="772"/>
      <c r="X19" s="1809"/>
      <c r="Y19" s="3207"/>
      <c r="Z19" s="1810"/>
      <c r="AA19" s="1807">
        <v>1</v>
      </c>
      <c r="AB19" s="1807">
        <v>1</v>
      </c>
      <c r="AC19" s="1807">
        <v>1</v>
      </c>
    </row>
    <row r="20" spans="1:29" ht="57">
      <c r="A20" s="425"/>
      <c r="B20" s="448" t="s">
        <v>2693</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07"/>
      <c r="Q20" s="1806" t="str">
        <f>B20</f>
        <v>自然及人文环境</v>
      </c>
      <c r="R20" s="771" t="s">
        <v>17</v>
      </c>
      <c r="S20" s="772">
        <f>F20</f>
        <v>100</v>
      </c>
      <c r="T20" s="771" t="s">
        <v>17</v>
      </c>
      <c r="U20" s="772">
        <f>H20</f>
        <v>100</v>
      </c>
      <c r="V20" s="771" t="s">
        <v>17</v>
      </c>
      <c r="W20" s="772">
        <f>J20</f>
        <v>100</v>
      </c>
      <c r="X20" s="1809"/>
      <c r="Y20" s="3207"/>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07"/>
      <c r="Q21" s="1806"/>
      <c r="R21" s="771"/>
      <c r="S21" s="772"/>
      <c r="T21" s="771"/>
      <c r="U21" s="772"/>
      <c r="V21" s="771"/>
      <c r="W21" s="772"/>
      <c r="X21" s="1809"/>
      <c r="Y21" s="3207"/>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07"/>
      <c r="Q22" s="1806" t="str">
        <f>B22</f>
        <v>楼层</v>
      </c>
      <c r="R22" s="771" t="s">
        <v>17</v>
      </c>
      <c r="S22" s="772">
        <f>F22</f>
        <v>100</v>
      </c>
      <c r="T22" s="771" t="s">
        <v>17</v>
      </c>
      <c r="U22" s="772">
        <f>H22</f>
        <v>100</v>
      </c>
      <c r="V22" s="771" t="s">
        <v>17</v>
      </c>
      <c r="W22" s="772">
        <f>J22</f>
        <v>100</v>
      </c>
      <c r="X22" s="1809"/>
      <c r="Y22" s="3207"/>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07"/>
      <c r="Q23" s="1806">
        <f>B23</f>
        <v>111</v>
      </c>
      <c r="R23" s="771" t="s">
        <v>17</v>
      </c>
      <c r="S23" s="772">
        <f>F23</f>
        <v>100</v>
      </c>
      <c r="T23" s="771" t="s">
        <v>17</v>
      </c>
      <c r="U23" s="772">
        <f>H23</f>
        <v>100</v>
      </c>
      <c r="V23" s="771" t="s">
        <v>17</v>
      </c>
      <c r="W23" s="772">
        <f>J23</f>
        <v>100</v>
      </c>
      <c r="X23" s="1809"/>
      <c r="Y23" s="3207"/>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07"/>
      <c r="Q24" s="1806">
        <f t="shared" ref="Q24:Q34" si="11">B24</f>
        <v>111</v>
      </c>
      <c r="R24" s="771" t="s">
        <v>17</v>
      </c>
      <c r="S24" s="772">
        <f>F24</f>
        <v>100</v>
      </c>
      <c r="T24" s="771" t="s">
        <v>17</v>
      </c>
      <c r="U24" s="772">
        <f>H24</f>
        <v>100</v>
      </c>
      <c r="V24" s="771" t="s">
        <v>17</v>
      </c>
      <c r="W24" s="772">
        <f>J24</f>
        <v>100</v>
      </c>
      <c r="X24" s="1809"/>
      <c r="Y24" s="3207"/>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07"/>
      <c r="Q25" s="1791">
        <f t="shared" si="11"/>
        <v>111</v>
      </c>
      <c r="R25" s="767" t="s">
        <v>17</v>
      </c>
      <c r="S25" s="768">
        <f>F25</f>
        <v>100</v>
      </c>
      <c r="T25" s="767" t="s">
        <v>17</v>
      </c>
      <c r="U25" s="768">
        <f>H25</f>
        <v>100</v>
      </c>
      <c r="V25" s="767" t="s">
        <v>17</v>
      </c>
      <c r="W25" s="768">
        <f>J25</f>
        <v>100</v>
      </c>
      <c r="X25" s="769"/>
      <c r="Y25" s="3207"/>
      <c r="Z25" s="55">
        <f>Q25</f>
        <v>111</v>
      </c>
      <c r="AA25" s="1807">
        <f>D25/F25</f>
        <v>1</v>
      </c>
      <c r="AB25" s="1807">
        <f>D25/H25</f>
        <v>1</v>
      </c>
      <c r="AC25" s="1807">
        <f>D25/J25</f>
        <v>1</v>
      </c>
    </row>
    <row r="26" spans="1:29" ht="15">
      <c r="A26" s="463" t="s">
        <v>2546</v>
      </c>
      <c r="B26" s="71" t="s">
        <v>2697</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5"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11"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11"/>
      <c r="Q27" s="773" t="str">
        <f t="shared" si="11"/>
        <v>成新率</v>
      </c>
      <c r="R27" s="774" t="s">
        <v>17</v>
      </c>
      <c r="S27" s="775" t="e">
        <f t="shared" si="12"/>
        <v>#N/A</v>
      </c>
      <c r="T27" s="774" t="s">
        <v>17</v>
      </c>
      <c r="U27" s="775" t="e">
        <f t="shared" si="13"/>
        <v>#N/A</v>
      </c>
      <c r="V27" s="774" t="s">
        <v>17</v>
      </c>
      <c r="W27" s="775" t="e">
        <f t="shared" si="14"/>
        <v>#N/A</v>
      </c>
      <c r="X27" s="776"/>
      <c r="Y27" s="3211"/>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11"/>
      <c r="Q28" s="1806" t="str">
        <f t="shared" si="11"/>
        <v>物业等级</v>
      </c>
      <c r="R28" s="771" t="s">
        <v>17</v>
      </c>
      <c r="S28" s="772">
        <f t="shared" si="12"/>
        <v>100</v>
      </c>
      <c r="T28" s="771" t="s">
        <v>17</v>
      </c>
      <c r="U28" s="772">
        <f t="shared" si="13"/>
        <v>100</v>
      </c>
      <c r="V28" s="771" t="s">
        <v>17</v>
      </c>
      <c r="W28" s="772">
        <f t="shared" si="14"/>
        <v>100</v>
      </c>
      <c r="X28" s="1809"/>
      <c r="Y28" s="3211"/>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11"/>
      <c r="Q29" s="1806" t="str">
        <f t="shared" si="11"/>
        <v>有无电梯</v>
      </c>
      <c r="R29" s="771" t="s">
        <v>17</v>
      </c>
      <c r="S29" s="772">
        <f t="shared" si="12"/>
        <v>100</v>
      </c>
      <c r="T29" s="771" t="s">
        <v>17</v>
      </c>
      <c r="U29" s="772">
        <f t="shared" si="13"/>
        <v>100</v>
      </c>
      <c r="V29" s="771" t="s">
        <v>17</v>
      </c>
      <c r="W29" s="772">
        <f t="shared" si="14"/>
        <v>100</v>
      </c>
      <c r="X29" s="1809"/>
      <c r="Y29" s="3211"/>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11"/>
      <c r="Q30" s="1806" t="str">
        <f t="shared" si="11"/>
        <v>建筑面积</v>
      </c>
      <c r="R30" s="771" t="s">
        <v>17</v>
      </c>
      <c r="S30" s="772" t="e">
        <f t="shared" si="12"/>
        <v>#N/A</v>
      </c>
      <c r="T30" s="771" t="s">
        <v>17</v>
      </c>
      <c r="U30" s="772" t="e">
        <f t="shared" si="13"/>
        <v>#N/A</v>
      </c>
      <c r="V30" s="771" t="s">
        <v>17</v>
      </c>
      <c r="W30" s="772" t="e">
        <f t="shared" si="14"/>
        <v>#N/A</v>
      </c>
      <c r="X30" s="1809"/>
      <c r="Y30" s="3211"/>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11"/>
      <c r="Q31" s="1791" t="str">
        <f t="shared" si="11"/>
        <v>是否封闭</v>
      </c>
      <c r="R31" s="767" t="s">
        <v>17</v>
      </c>
      <c r="S31" s="768">
        <f t="shared" si="12"/>
        <v>100</v>
      </c>
      <c r="T31" s="767" t="s">
        <v>17</v>
      </c>
      <c r="U31" s="768">
        <f t="shared" si="13"/>
        <v>100</v>
      </c>
      <c r="V31" s="767" t="s">
        <v>17</v>
      </c>
      <c r="W31" s="768">
        <f t="shared" si="14"/>
        <v>100</v>
      </c>
      <c r="X31" s="769"/>
      <c r="Y31" s="3211"/>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11" t="s">
        <v>2548</v>
      </c>
      <c r="Q32" s="1806">
        <f t="shared" si="11"/>
        <v>111</v>
      </c>
      <c r="R32" s="771" t="s">
        <v>17</v>
      </c>
      <c r="S32" s="772">
        <f t="shared" si="12"/>
        <v>100</v>
      </c>
      <c r="T32" s="771" t="s">
        <v>17</v>
      </c>
      <c r="U32" s="772">
        <f t="shared" si="13"/>
        <v>100</v>
      </c>
      <c r="V32" s="771" t="s">
        <v>17</v>
      </c>
      <c r="W32" s="772">
        <f t="shared" si="14"/>
        <v>100</v>
      </c>
      <c r="X32" s="1809"/>
      <c r="Y32" s="3211" t="s">
        <v>2548</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11"/>
      <c r="Q33" s="1806">
        <f t="shared" si="11"/>
        <v>111</v>
      </c>
      <c r="R33" s="771" t="s">
        <v>17</v>
      </c>
      <c r="S33" s="772">
        <f t="shared" si="12"/>
        <v>100</v>
      </c>
      <c r="T33" s="771" t="s">
        <v>17</v>
      </c>
      <c r="U33" s="772">
        <f t="shared" si="13"/>
        <v>100</v>
      </c>
      <c r="V33" s="771" t="s">
        <v>17</v>
      </c>
      <c r="W33" s="772">
        <f t="shared" si="14"/>
        <v>100</v>
      </c>
      <c r="X33" s="1809"/>
      <c r="Y33" s="3211"/>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11"/>
      <c r="Q34" s="1806">
        <f t="shared" si="11"/>
        <v>111</v>
      </c>
      <c r="R34" s="771" t="s">
        <v>17</v>
      </c>
      <c r="S34" s="772">
        <f t="shared" si="12"/>
        <v>100</v>
      </c>
      <c r="T34" s="771" t="s">
        <v>17</v>
      </c>
      <c r="U34" s="772">
        <f t="shared" si="13"/>
        <v>100</v>
      </c>
      <c r="V34" s="771" t="s">
        <v>17</v>
      </c>
      <c r="W34" s="772">
        <f t="shared" si="14"/>
        <v>100</v>
      </c>
      <c r="X34" s="1809"/>
      <c r="Y34" s="3211"/>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204" t="str">
        <f>A35</f>
        <v>成交单价（元/平方米）</v>
      </c>
      <c r="Q35" s="3204"/>
      <c r="R35" s="3205">
        <f>E35</f>
        <v>0</v>
      </c>
      <c r="S35" s="3205"/>
      <c r="T35" s="3205">
        <f>G35</f>
        <v>0</v>
      </c>
      <c r="U35" s="3205"/>
      <c r="V35" s="3205">
        <f>I35</f>
        <v>0</v>
      </c>
      <c r="W35" s="3205"/>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204" t="str">
        <f>A36</f>
        <v>比较价值（元/平方米）</v>
      </c>
      <c r="Q36" s="3204"/>
      <c r="R36" s="3205" t="e">
        <f>IF(F1="售价",ROUND(PRODUCT(R35,AA7:AA34),0),ROUND(PRODUCT(R35,AA7:AA34),1))</f>
        <v>#DIV/0!</v>
      </c>
      <c r="S36" s="3205"/>
      <c r="T36" s="3205" t="e">
        <f>IF(F1="售价",ROUND(PRODUCT(T35,AB7:AB34),0),ROUND(PRODUCT(T35,AB7:AB34),1))</f>
        <v>#DIV/0!</v>
      </c>
      <c r="U36" s="3205"/>
      <c r="V36" s="3205" t="e">
        <f>IF(F1="售价",ROUND(PRODUCT(V35,AC7:AC34),0),ROUND(PRODUCT(V35,AC7:AC34),1))</f>
        <v>#DIV/0!</v>
      </c>
      <c r="W36" s="3205"/>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201" t="str">
        <f>A37</f>
        <v>估价对象XX用房的比较价值（楼面单价，元/平方米）</v>
      </c>
      <c r="Q37" s="3202"/>
      <c r="R37" s="3203" t="e">
        <f>IF(F1="售价",ROUND(AVERAGE(R36:V36),0),ROUND(AVERAGE(R36:V36),1))</f>
        <v>#DIV/0!</v>
      </c>
      <c r="S37" s="3203"/>
      <c r="T37" s="3203"/>
      <c r="U37" s="3203"/>
      <c r="V37" s="3203"/>
      <c r="W37" s="3203"/>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74" t="s">
        <v>2630</v>
      </c>
      <c r="S4" s="3175"/>
      <c r="T4" s="3174" t="s">
        <v>2631</v>
      </c>
      <c r="U4" s="3175"/>
      <c r="V4" s="3199" t="s">
        <v>2632</v>
      </c>
      <c r="W4" s="3199"/>
      <c r="X4" s="1809"/>
      <c r="Y4" s="3174" t="s">
        <v>2634</v>
      </c>
      <c r="Z4" s="3175"/>
      <c r="AA4" s="3169" t="s">
        <v>2630</v>
      </c>
      <c r="AB4" s="3170" t="s">
        <v>2631</v>
      </c>
      <c r="AC4" s="3169" t="s">
        <v>2632</v>
      </c>
    </row>
    <row r="5" spans="1:29" ht="15">
      <c r="A5" s="401"/>
      <c r="B5" s="402"/>
      <c r="C5" s="3180" t="s">
        <v>2525</v>
      </c>
      <c r="D5" s="3181"/>
      <c r="E5" s="3178" t="s">
        <v>2526</v>
      </c>
      <c r="F5" s="3179"/>
      <c r="G5" s="3180" t="s">
        <v>2527</v>
      </c>
      <c r="H5" s="3181"/>
      <c r="I5" s="3180" t="s">
        <v>2528</v>
      </c>
      <c r="J5" s="3181"/>
      <c r="K5" s="607"/>
      <c r="L5" s="1126"/>
      <c r="M5" s="1127"/>
      <c r="N5" s="1127"/>
      <c r="O5" s="1127"/>
      <c r="P5" s="3193"/>
      <c r="Q5" s="3194"/>
      <c r="R5" s="3176"/>
      <c r="S5" s="3177"/>
      <c r="T5" s="3176"/>
      <c r="U5" s="3177"/>
      <c r="V5" s="3199"/>
      <c r="W5" s="3199"/>
      <c r="X5" s="1809"/>
      <c r="Y5" s="3176"/>
      <c r="Z5" s="3177"/>
      <c r="AA5" s="3170"/>
      <c r="AB5" s="3170"/>
      <c r="AC5" s="3170"/>
    </row>
    <row r="6" spans="1:29" ht="15.75" thickBot="1">
      <c r="A6" s="403"/>
      <c r="B6" s="404"/>
      <c r="C6" s="3263" t="s">
        <v>2777</v>
      </c>
      <c r="D6" s="3264"/>
      <c r="E6" s="3265" t="s">
        <v>2777</v>
      </c>
      <c r="F6" s="3266"/>
      <c r="G6" s="3263" t="s">
        <v>2777</v>
      </c>
      <c r="H6" s="3264"/>
      <c r="I6" s="3263" t="s">
        <v>2777</v>
      </c>
      <c r="J6" s="3264"/>
      <c r="K6" s="607" t="s">
        <v>2530</v>
      </c>
      <c r="L6" s="1126"/>
      <c r="M6" s="1127"/>
      <c r="N6" s="1127"/>
      <c r="O6" s="1127"/>
      <c r="P6" s="3195"/>
      <c r="Q6" s="3196"/>
      <c r="R6" s="3176"/>
      <c r="S6" s="3177"/>
      <c r="T6" s="3197"/>
      <c r="U6" s="3198"/>
      <c r="V6" s="3199"/>
      <c r="W6" s="3199"/>
      <c r="X6" s="1809"/>
      <c r="Y6" s="3197"/>
      <c r="Z6" s="3198"/>
      <c r="AA6" s="3171"/>
      <c r="AB6" s="3171"/>
      <c r="AC6" s="3171"/>
    </row>
    <row r="7" spans="1:29" s="114" customFormat="1" ht="15.75" thickBot="1">
      <c r="A7" s="405" t="s">
        <v>2531</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172" t="s">
        <v>2532</v>
      </c>
      <c r="Q7" s="3200"/>
      <c r="R7" s="767" t="s">
        <v>17</v>
      </c>
      <c r="S7" s="768">
        <f t="shared" ref="S7:S15" si="0">F7</f>
        <v>0</v>
      </c>
      <c r="T7" s="767" t="s">
        <v>17</v>
      </c>
      <c r="U7" s="768">
        <f t="shared" ref="U7:U15" si="1">H7</f>
        <v>0</v>
      </c>
      <c r="V7" s="767" t="s">
        <v>17</v>
      </c>
      <c r="W7" s="768">
        <f t="shared" ref="W7:W15" si="2">J7</f>
        <v>0</v>
      </c>
      <c r="X7" s="769"/>
      <c r="Y7" s="3172" t="s">
        <v>2532</v>
      </c>
      <c r="Z7" s="3173"/>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172" t="s">
        <v>2535</v>
      </c>
      <c r="Q8" s="3173"/>
      <c r="R8" s="767" t="s">
        <v>17</v>
      </c>
      <c r="S8" s="768">
        <f t="shared" si="0"/>
        <v>0</v>
      </c>
      <c r="T8" s="767" t="s">
        <v>17</v>
      </c>
      <c r="U8" s="768">
        <f t="shared" si="1"/>
        <v>0</v>
      </c>
      <c r="V8" s="767" t="s">
        <v>17</v>
      </c>
      <c r="W8" s="768">
        <f t="shared" si="2"/>
        <v>0</v>
      </c>
      <c r="X8" s="769"/>
      <c r="Y8" s="3172" t="s">
        <v>2535</v>
      </c>
      <c r="Z8" s="3173"/>
      <c r="AA8" s="770" t="e">
        <f t="shared" ref="AA8:AA40" si="3">D8/F8</f>
        <v>#DIV/0!</v>
      </c>
      <c r="AB8" s="770" t="e">
        <f t="shared" ref="AB8:AB40" si="4">D8/H8</f>
        <v>#DIV/0!</v>
      </c>
      <c r="AC8" s="770" t="e">
        <f t="shared" ref="AC8:AC40" si="5">D8/J8</f>
        <v>#DIV/0!</v>
      </c>
    </row>
    <row r="9" spans="1:29" s="114" customFormat="1">
      <c r="A9" s="412" t="s">
        <v>2536</v>
      </c>
      <c r="B9" s="71" t="s">
        <v>2537</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204" t="s">
        <v>2538</v>
      </c>
      <c r="Q9" s="1791" t="str">
        <f t="shared" ref="Q9:Q15" si="6">B9</f>
        <v>用途</v>
      </c>
      <c r="R9" s="767" t="s">
        <v>17</v>
      </c>
      <c r="S9" s="768">
        <f t="shared" si="0"/>
        <v>100</v>
      </c>
      <c r="T9" s="767" t="s">
        <v>17</v>
      </c>
      <c r="U9" s="768">
        <f t="shared" si="1"/>
        <v>100</v>
      </c>
      <c r="V9" s="767" t="s">
        <v>17</v>
      </c>
      <c r="W9" s="768">
        <f t="shared" si="2"/>
        <v>100</v>
      </c>
      <c r="X9" s="769"/>
      <c r="Y9" s="3046"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101</v>
      </c>
      <c r="G10" s="429"/>
      <c r="H10" s="133">
        <f>ROUND(100/'数据-取费表'!G16,0)</f>
        <v>101</v>
      </c>
      <c r="I10" s="429"/>
      <c r="J10" s="133">
        <f>ROUND(100/'数据-取费表'!G16,0)</f>
        <v>101</v>
      </c>
      <c r="K10" s="669"/>
      <c r="L10" s="1131"/>
      <c r="M10" s="1132"/>
      <c r="N10" s="1132"/>
      <c r="O10" s="1133"/>
      <c r="P10" s="3204"/>
      <c r="Q10" s="1791" t="str">
        <f t="shared" si="6"/>
        <v>土地使用年限（年）</v>
      </c>
      <c r="R10" s="767" t="s">
        <v>17</v>
      </c>
      <c r="S10" s="768">
        <f t="shared" si="0"/>
        <v>101</v>
      </c>
      <c r="T10" s="767" t="s">
        <v>17</v>
      </c>
      <c r="U10" s="768">
        <f t="shared" si="1"/>
        <v>101</v>
      </c>
      <c r="V10" s="767" t="s">
        <v>17</v>
      </c>
      <c r="W10" s="768">
        <f t="shared" si="2"/>
        <v>101</v>
      </c>
      <c r="X10" s="769"/>
      <c r="Y10" s="3046"/>
      <c r="Z10" s="55" t="str">
        <f t="shared" si="7"/>
        <v>土地使用年限（年）</v>
      </c>
      <c r="AA10" s="770">
        <f t="shared" si="3"/>
        <v>0.99009900990099009</v>
      </c>
      <c r="AB10" s="770">
        <f t="shared" si="4"/>
        <v>0.99009900990099009</v>
      </c>
      <c r="AC10" s="770">
        <f t="shared" si="5"/>
        <v>0.99009900990099009</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204"/>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204"/>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204"/>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204"/>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2542</v>
      </c>
      <c r="B15" s="626" t="s">
        <v>2778</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206" t="s">
        <v>2543</v>
      </c>
      <c r="Q15" s="1806" t="str">
        <f t="shared" si="6"/>
        <v>产业集聚程度</v>
      </c>
      <c r="R15" s="771" t="s">
        <v>17</v>
      </c>
      <c r="S15" s="772">
        <f t="shared" si="0"/>
        <v>100</v>
      </c>
      <c r="T15" s="771" t="s">
        <v>17</v>
      </c>
      <c r="U15" s="772">
        <f t="shared" si="1"/>
        <v>100</v>
      </c>
      <c r="V15" s="771" t="s">
        <v>17</v>
      </c>
      <c r="W15" s="772">
        <f t="shared" si="2"/>
        <v>100</v>
      </c>
      <c r="X15" s="1809"/>
      <c r="Y15" s="3206" t="s">
        <v>2543</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07"/>
      <c r="Q16" s="1806"/>
      <c r="R16" s="771"/>
      <c r="S16" s="772"/>
      <c r="T16" s="771"/>
      <c r="U16" s="772"/>
      <c r="V16" s="771"/>
      <c r="W16" s="772"/>
      <c r="X16" s="1809"/>
      <c r="Y16" s="3207"/>
      <c r="Z16" s="1810"/>
      <c r="AA16" s="1807">
        <v>1</v>
      </c>
      <c r="AB16" s="1807">
        <v>1</v>
      </c>
      <c r="AC16" s="1807">
        <v>1</v>
      </c>
    </row>
    <row r="17" spans="1:29" ht="85.5">
      <c r="A17" s="425"/>
      <c r="B17" s="628" t="s">
        <v>2692</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07"/>
      <c r="Q17" s="1806" t="str">
        <f>B17</f>
        <v>交通便捷度</v>
      </c>
      <c r="R17" s="771" t="s">
        <v>17</v>
      </c>
      <c r="S17" s="772">
        <f>F17</f>
        <v>100</v>
      </c>
      <c r="T17" s="771" t="s">
        <v>17</v>
      </c>
      <c r="U17" s="772">
        <f>H17</f>
        <v>100</v>
      </c>
      <c r="V17" s="771" t="s">
        <v>17</v>
      </c>
      <c r="W17" s="772">
        <f>J17</f>
        <v>100</v>
      </c>
      <c r="X17" s="1809"/>
      <c r="Y17" s="3207"/>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07"/>
      <c r="Q18" s="1806"/>
      <c r="R18" s="771"/>
      <c r="S18" s="772"/>
      <c r="T18" s="771"/>
      <c r="U18" s="772"/>
      <c r="V18" s="771"/>
      <c r="W18" s="772"/>
      <c r="X18" s="1809"/>
      <c r="Y18" s="3207"/>
      <c r="Z18" s="1810"/>
      <c r="AA18" s="1807">
        <v>1</v>
      </c>
      <c r="AB18" s="1807">
        <v>1</v>
      </c>
      <c r="AC18" s="1807">
        <v>1</v>
      </c>
    </row>
    <row r="19" spans="1:29" ht="15">
      <c r="A19" s="425"/>
      <c r="B19" s="628" t="s">
        <v>2730</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07"/>
      <c r="Q19" s="1806" t="str">
        <f t="shared" ref="Q19:Q33" si="8">B19</f>
        <v>区域土地利用方向</v>
      </c>
      <c r="R19" s="771" t="s">
        <v>17</v>
      </c>
      <c r="S19" s="772">
        <f>F19</f>
        <v>100</v>
      </c>
      <c r="T19" s="771" t="s">
        <v>17</v>
      </c>
      <c r="U19" s="772">
        <f>H19</f>
        <v>100</v>
      </c>
      <c r="V19" s="771" t="s">
        <v>17</v>
      </c>
      <c r="W19" s="772">
        <f>J19</f>
        <v>100</v>
      </c>
      <c r="X19" s="1809"/>
      <c r="Y19" s="3207"/>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07"/>
      <c r="Q20" s="1806"/>
      <c r="R20" s="771"/>
      <c r="S20" s="772"/>
      <c r="T20" s="771"/>
      <c r="U20" s="772"/>
      <c r="V20" s="771"/>
      <c r="W20" s="772"/>
      <c r="X20" s="1809"/>
      <c r="Y20" s="3207"/>
      <c r="Z20" s="1810"/>
      <c r="AA20" s="1807"/>
      <c r="AB20" s="1807"/>
      <c r="AC20" s="1807"/>
    </row>
    <row r="21" spans="1:29" ht="71.25">
      <c r="A21" s="401"/>
      <c r="B21" s="628" t="s">
        <v>2779</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07"/>
      <c r="Q21" s="1806" t="str">
        <f t="shared" si="8"/>
        <v>环境状况</v>
      </c>
      <c r="R21" s="771" t="s">
        <v>17</v>
      </c>
      <c r="S21" s="772">
        <f>F21</f>
        <v>100</v>
      </c>
      <c r="T21" s="771" t="s">
        <v>17</v>
      </c>
      <c r="U21" s="772">
        <f>H21</f>
        <v>100</v>
      </c>
      <c r="V21" s="771" t="s">
        <v>17</v>
      </c>
      <c r="W21" s="772">
        <f>J21</f>
        <v>100</v>
      </c>
      <c r="X21" s="1809"/>
      <c r="Y21" s="3207"/>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07"/>
      <c r="Q22" s="1806"/>
      <c r="R22" s="771"/>
      <c r="S22" s="772"/>
      <c r="T22" s="771"/>
      <c r="U22" s="772"/>
      <c r="V22" s="771"/>
      <c r="W22" s="772"/>
      <c r="X22" s="1809"/>
      <c r="Y22" s="3207"/>
      <c r="Z22" s="1810"/>
      <c r="AA22" s="1807">
        <v>1</v>
      </c>
      <c r="AB22" s="1807">
        <v>1</v>
      </c>
      <c r="AC22" s="1807">
        <v>1</v>
      </c>
    </row>
    <row r="23" spans="1:29" s="114" customFormat="1" ht="42.75">
      <c r="A23" s="646"/>
      <c r="B23" s="630" t="s">
        <v>2637</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07"/>
      <c r="Q23" s="1791" t="str">
        <f t="shared" si="8"/>
        <v>公共配套设施</v>
      </c>
      <c r="R23" s="767" t="s">
        <v>17</v>
      </c>
      <c r="S23" s="768">
        <f>F23</f>
        <v>100</v>
      </c>
      <c r="T23" s="767" t="s">
        <v>17</v>
      </c>
      <c r="U23" s="768">
        <f>H23</f>
        <v>100</v>
      </c>
      <c r="V23" s="767" t="s">
        <v>17</v>
      </c>
      <c r="W23" s="768">
        <f>J23</f>
        <v>100</v>
      </c>
      <c r="X23" s="769"/>
      <c r="Y23" s="3207"/>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07"/>
      <c r="Q24" s="1791"/>
      <c r="R24" s="767"/>
      <c r="S24" s="768"/>
      <c r="T24" s="767"/>
      <c r="U24" s="768"/>
      <c r="V24" s="767"/>
      <c r="W24" s="768"/>
      <c r="X24" s="769"/>
      <c r="Y24" s="3207"/>
      <c r="Z24" s="55"/>
      <c r="AA24" s="770">
        <v>1</v>
      </c>
      <c r="AB24" s="770">
        <v>1</v>
      </c>
      <c r="AC24" s="770">
        <v>1</v>
      </c>
    </row>
    <row r="25" spans="1:29" s="114" customFormat="1" ht="28.5">
      <c r="A25" s="646"/>
      <c r="B25" s="630" t="s">
        <v>2638</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07"/>
      <c r="Q25" s="1791" t="str">
        <f t="shared" ref="Q25" si="9">B25</f>
        <v>基础设施水平</v>
      </c>
      <c r="R25" s="767" t="s">
        <v>17</v>
      </c>
      <c r="S25" s="768">
        <f>F25</f>
        <v>100</v>
      </c>
      <c r="T25" s="767" t="s">
        <v>17</v>
      </c>
      <c r="U25" s="768">
        <f>H25</f>
        <v>100</v>
      </c>
      <c r="V25" s="767" t="s">
        <v>17</v>
      </c>
      <c r="W25" s="768">
        <f>J25</f>
        <v>100</v>
      </c>
      <c r="X25" s="769"/>
      <c r="Y25" s="3207"/>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07"/>
      <c r="Q26" s="1791"/>
      <c r="R26" s="767"/>
      <c r="S26" s="768"/>
      <c r="T26" s="767"/>
      <c r="U26" s="768"/>
      <c r="V26" s="767"/>
      <c r="W26" s="768"/>
      <c r="X26" s="769"/>
      <c r="Y26" s="3207"/>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07"/>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07"/>
      <c r="Z27" s="1810" t="str">
        <f t="shared" ref="Z27:Z40" si="13">Q27</f>
        <v>临街状况</v>
      </c>
      <c r="AA27" s="1807">
        <f t="shared" si="3"/>
        <v>1</v>
      </c>
      <c r="AB27" s="1807">
        <f t="shared" si="4"/>
        <v>1</v>
      </c>
      <c r="AC27" s="1807">
        <f t="shared" si="5"/>
        <v>1</v>
      </c>
    </row>
    <row r="28" spans="1:29" ht="27">
      <c r="A28" s="425"/>
      <c r="B28" s="630" t="s">
        <v>2674</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07"/>
      <c r="Q28" s="1806" t="str">
        <f t="shared" si="8"/>
        <v>毗邻道路的类型与等级</v>
      </c>
      <c r="R28" s="771" t="s">
        <v>17</v>
      </c>
      <c r="S28" s="772">
        <f t="shared" si="10"/>
        <v>100</v>
      </c>
      <c r="T28" s="771" t="s">
        <v>17</v>
      </c>
      <c r="U28" s="772">
        <f t="shared" si="11"/>
        <v>100</v>
      </c>
      <c r="V28" s="771" t="s">
        <v>17</v>
      </c>
      <c r="W28" s="772">
        <f t="shared" si="12"/>
        <v>100</v>
      </c>
      <c r="X28" s="1809"/>
      <c r="Y28" s="3207"/>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07"/>
      <c r="Q29" s="1806"/>
      <c r="R29" s="771"/>
      <c r="S29" s="772"/>
      <c r="T29" s="771"/>
      <c r="U29" s="772"/>
      <c r="V29" s="771"/>
      <c r="W29" s="772"/>
      <c r="X29" s="1809"/>
      <c r="Y29" s="3207"/>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07"/>
      <c r="Q30" s="1806" t="str">
        <f t="shared" si="8"/>
        <v>土地级别</v>
      </c>
      <c r="R30" s="771" t="s">
        <v>17</v>
      </c>
      <c r="S30" s="772">
        <f t="shared" si="10"/>
        <v>100</v>
      </c>
      <c r="T30" s="771" t="s">
        <v>17</v>
      </c>
      <c r="U30" s="772">
        <f t="shared" si="11"/>
        <v>100</v>
      </c>
      <c r="V30" s="771" t="s">
        <v>17</v>
      </c>
      <c r="W30" s="772">
        <f t="shared" si="12"/>
        <v>100</v>
      </c>
      <c r="X30" s="1809"/>
      <c r="Y30" s="3207"/>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07"/>
      <c r="Q31" s="1806">
        <f t="shared" si="8"/>
        <v>111</v>
      </c>
      <c r="R31" s="771" t="s">
        <v>17</v>
      </c>
      <c r="S31" s="772">
        <f t="shared" si="10"/>
        <v>100</v>
      </c>
      <c r="T31" s="771" t="s">
        <v>17</v>
      </c>
      <c r="U31" s="772">
        <f t="shared" si="11"/>
        <v>100</v>
      </c>
      <c r="V31" s="771" t="s">
        <v>17</v>
      </c>
      <c r="W31" s="772">
        <f t="shared" si="12"/>
        <v>100</v>
      </c>
      <c r="X31" s="1809"/>
      <c r="Y31" s="3207"/>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5" t="s">
        <v>2548</v>
      </c>
      <c r="Q32" s="1806">
        <f t="shared" si="8"/>
        <v>111</v>
      </c>
      <c r="R32" s="771" t="s">
        <v>17</v>
      </c>
      <c r="S32" s="772">
        <f t="shared" si="10"/>
        <v>100</v>
      </c>
      <c r="T32" s="771" t="s">
        <v>17</v>
      </c>
      <c r="U32" s="772">
        <f t="shared" si="11"/>
        <v>100</v>
      </c>
      <c r="V32" s="771" t="s">
        <v>17</v>
      </c>
      <c r="W32" s="772">
        <f t="shared" si="12"/>
        <v>100</v>
      </c>
      <c r="X32" s="1809"/>
      <c r="Y32" s="3211" t="s">
        <v>2548</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11"/>
      <c r="Q33" s="1806">
        <f t="shared" si="8"/>
        <v>111</v>
      </c>
      <c r="R33" s="774" t="s">
        <v>17</v>
      </c>
      <c r="S33" s="775">
        <f t="shared" si="10"/>
        <v>100</v>
      </c>
      <c r="T33" s="774" t="s">
        <v>17</v>
      </c>
      <c r="U33" s="775">
        <f t="shared" si="11"/>
        <v>100</v>
      </c>
      <c r="V33" s="774" t="s">
        <v>17</v>
      </c>
      <c r="W33" s="775">
        <f t="shared" si="12"/>
        <v>100</v>
      </c>
      <c r="X33" s="776"/>
      <c r="Y33" s="3211"/>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11"/>
      <c r="Q34" s="1806" t="str">
        <f>B34</f>
        <v>宗地面积</v>
      </c>
      <c r="R34" s="771" t="s">
        <v>17</v>
      </c>
      <c r="S34" s="772" t="e">
        <f t="shared" si="10"/>
        <v>#N/A</v>
      </c>
      <c r="T34" s="771" t="s">
        <v>17</v>
      </c>
      <c r="U34" s="772" t="e">
        <f t="shared" si="11"/>
        <v>#N/A</v>
      </c>
      <c r="V34" s="771" t="s">
        <v>17</v>
      </c>
      <c r="W34" s="772" t="e">
        <f t="shared" si="12"/>
        <v>#N/A</v>
      </c>
      <c r="X34" s="1809"/>
      <c r="Y34" s="3211"/>
      <c r="Z34" s="1810" t="str">
        <f t="shared" si="13"/>
        <v>宗地面积</v>
      </c>
      <c r="AA34" s="1807" t="e">
        <f t="shared" si="3"/>
        <v>#N/A</v>
      </c>
      <c r="AB34" s="1807" t="e">
        <f t="shared" si="4"/>
        <v>#N/A</v>
      </c>
      <c r="AC34" s="1807" t="e">
        <f t="shared" si="5"/>
        <v>#N/A</v>
      </c>
    </row>
    <row r="35" spans="1:29" ht="15">
      <c r="A35" s="469"/>
      <c r="B35" s="419" t="s">
        <v>2734</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11"/>
      <c r="Q35" s="1806" t="str">
        <f t="shared" ref="Q35:Q40" si="14">B35</f>
        <v>宗地形状</v>
      </c>
      <c r="R35" s="771" t="s">
        <v>17</v>
      </c>
      <c r="S35" s="772">
        <f t="shared" si="10"/>
        <v>100</v>
      </c>
      <c r="T35" s="771" t="s">
        <v>17</v>
      </c>
      <c r="U35" s="772">
        <f t="shared" si="11"/>
        <v>100</v>
      </c>
      <c r="V35" s="771" t="s">
        <v>17</v>
      </c>
      <c r="W35" s="772">
        <f t="shared" si="12"/>
        <v>100</v>
      </c>
      <c r="X35" s="1809"/>
      <c r="Y35" s="3211"/>
      <c r="Z35" s="1810" t="str">
        <f t="shared" si="13"/>
        <v>宗地形状</v>
      </c>
      <c r="AA35" s="1807">
        <f t="shared" si="3"/>
        <v>1</v>
      </c>
      <c r="AB35" s="1807">
        <f t="shared" si="4"/>
        <v>1</v>
      </c>
      <c r="AC35" s="1807">
        <f t="shared" si="5"/>
        <v>1</v>
      </c>
    </row>
    <row r="36" spans="1:29" s="114" customFormat="1" ht="15">
      <c r="A36" s="470"/>
      <c r="B36" s="419" t="s">
        <v>2736</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11"/>
      <c r="Q36" s="1806" t="str">
        <f t="shared" si="14"/>
        <v>宗地开发程度</v>
      </c>
      <c r="R36" s="767" t="s">
        <v>17</v>
      </c>
      <c r="S36" s="768">
        <f t="shared" si="10"/>
        <v>100</v>
      </c>
      <c r="T36" s="767" t="s">
        <v>17</v>
      </c>
      <c r="U36" s="768">
        <f t="shared" si="11"/>
        <v>100</v>
      </c>
      <c r="V36" s="767" t="s">
        <v>17</v>
      </c>
      <c r="W36" s="768">
        <f t="shared" si="12"/>
        <v>100</v>
      </c>
      <c r="X36" s="769"/>
      <c r="Y36" s="3211"/>
      <c r="Z36" s="55" t="str">
        <f t="shared" si="13"/>
        <v>宗地开发程度</v>
      </c>
      <c r="AA36" s="770">
        <f t="shared" si="3"/>
        <v>1</v>
      </c>
      <c r="AB36" s="770">
        <f t="shared" si="4"/>
        <v>1</v>
      </c>
      <c r="AC36" s="770">
        <f t="shared" si="5"/>
        <v>1</v>
      </c>
    </row>
    <row r="37" spans="1:29" ht="15">
      <c r="A37" s="469"/>
      <c r="B37" s="419" t="s">
        <v>2737</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11" t="s">
        <v>2548</v>
      </c>
      <c r="Q37" s="1806" t="str">
        <f t="shared" si="14"/>
        <v>工程地质条件</v>
      </c>
      <c r="R37" s="771" t="s">
        <v>17</v>
      </c>
      <c r="S37" s="772">
        <f t="shared" si="10"/>
        <v>100</v>
      </c>
      <c r="T37" s="771" t="s">
        <v>17</v>
      </c>
      <c r="U37" s="772">
        <f t="shared" si="11"/>
        <v>100</v>
      </c>
      <c r="V37" s="771" t="s">
        <v>17</v>
      </c>
      <c r="W37" s="772">
        <f t="shared" si="12"/>
        <v>100</v>
      </c>
      <c r="X37" s="1809"/>
      <c r="Y37" s="3211"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11"/>
      <c r="Q38" s="1806">
        <f t="shared" si="14"/>
        <v>111</v>
      </c>
      <c r="R38" s="771" t="s">
        <v>17</v>
      </c>
      <c r="S38" s="772">
        <f t="shared" si="10"/>
        <v>100</v>
      </c>
      <c r="T38" s="771" t="s">
        <v>17</v>
      </c>
      <c r="U38" s="772">
        <f t="shared" si="11"/>
        <v>100</v>
      </c>
      <c r="V38" s="771" t="s">
        <v>17</v>
      </c>
      <c r="W38" s="772">
        <f t="shared" si="12"/>
        <v>100</v>
      </c>
      <c r="X38" s="1809"/>
      <c r="Y38" s="3211"/>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11"/>
      <c r="Q39" s="1806">
        <f t="shared" si="14"/>
        <v>111</v>
      </c>
      <c r="R39" s="771" t="s">
        <v>17</v>
      </c>
      <c r="S39" s="772">
        <f t="shared" si="10"/>
        <v>100</v>
      </c>
      <c r="T39" s="771" t="s">
        <v>17</v>
      </c>
      <c r="U39" s="772">
        <f t="shared" si="11"/>
        <v>100</v>
      </c>
      <c r="V39" s="771" t="s">
        <v>17</v>
      </c>
      <c r="W39" s="772">
        <f t="shared" si="12"/>
        <v>100</v>
      </c>
      <c r="X39" s="1809"/>
      <c r="Y39" s="3211"/>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11"/>
      <c r="Q40" s="1806">
        <f t="shared" si="14"/>
        <v>111</v>
      </c>
      <c r="R40" s="774" t="s">
        <v>17</v>
      </c>
      <c r="S40" s="775">
        <f t="shared" si="10"/>
        <v>100</v>
      </c>
      <c r="T40" s="774" t="s">
        <v>17</v>
      </c>
      <c r="U40" s="775">
        <f t="shared" si="11"/>
        <v>100</v>
      </c>
      <c r="V40" s="774" t="s">
        <v>17</v>
      </c>
      <c r="W40" s="775">
        <f t="shared" si="12"/>
        <v>100</v>
      </c>
      <c r="X40" s="776"/>
      <c r="Y40" s="3211"/>
      <c r="Z40" s="777">
        <f t="shared" si="13"/>
        <v>111</v>
      </c>
      <c r="AA40" s="1807">
        <f t="shared" si="3"/>
        <v>1</v>
      </c>
      <c r="AB40" s="1807">
        <f t="shared" si="4"/>
        <v>1</v>
      </c>
      <c r="AC40" s="1807">
        <f t="shared" si="5"/>
        <v>1</v>
      </c>
    </row>
    <row r="41" spans="1:29" ht="15">
      <c r="A41" s="476" t="s">
        <v>2703</v>
      </c>
      <c r="B41" s="2696" t="s">
        <v>2780</v>
      </c>
      <c r="C41" s="679" t="s">
        <v>1</v>
      </c>
      <c r="D41" s="478"/>
      <c r="E41" s="479"/>
      <c r="F41" s="480"/>
      <c r="G41" s="481"/>
      <c r="H41" s="482"/>
      <c r="I41" s="479"/>
      <c r="J41" s="482"/>
      <c r="K41" s="780"/>
      <c r="L41" s="1139"/>
      <c r="M41" s="1127"/>
      <c r="N41" s="1127"/>
      <c r="O41" s="1140"/>
      <c r="P41" s="3204" t="str">
        <f>A41</f>
        <v>成交单价</v>
      </c>
      <c r="Q41" s="3204"/>
      <c r="R41" s="3199">
        <f>E41</f>
        <v>0</v>
      </c>
      <c r="S41" s="3199"/>
      <c r="T41" s="3199">
        <f>G41</f>
        <v>0</v>
      </c>
      <c r="U41" s="3199"/>
      <c r="V41" s="3199">
        <f>I41</f>
        <v>0</v>
      </c>
      <c r="W41" s="3199"/>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204" t="str">
        <f>A42</f>
        <v>比较价值（元/平方米）</v>
      </c>
      <c r="Q42" s="3204"/>
      <c r="R42" s="3216" t="e">
        <f>ROUND(PRODUCT(R41,AA7:AA40),0)</f>
        <v>#DIV/0!</v>
      </c>
      <c r="S42" s="3216"/>
      <c r="T42" s="3216" t="e">
        <f>ROUND(PRODUCT(T41,AB7:AB40),0)</f>
        <v>#DIV/0!</v>
      </c>
      <c r="U42" s="3216"/>
      <c r="V42" s="3216" t="e">
        <f>ROUND(PRODUCT(V41,AC7:AC40),0)</f>
        <v>#DIV/0!</v>
      </c>
      <c r="W42" s="3216"/>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201" t="str">
        <f>A43</f>
        <v>估价对象XX用房的比较价值（楼面单价，元/平方米）</v>
      </c>
      <c r="Q43" s="3202"/>
      <c r="R43" s="3217" t="e">
        <f>ROUND(AVERAGE(R42:V42),0)</f>
        <v>#DIV/0!</v>
      </c>
      <c r="S43" s="3217"/>
      <c r="T43" s="3217"/>
      <c r="U43" s="3217"/>
      <c r="V43" s="3217"/>
      <c r="W43" s="3217"/>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7" t="s">
        <v>2741</v>
      </c>
      <c r="D50" s="2698" t="s">
        <v>2742</v>
      </c>
      <c r="E50" s="683" t="s">
        <v>2743</v>
      </c>
      <c r="F50" s="684" t="s">
        <v>2744</v>
      </c>
      <c r="G50" s="3187" t="s">
        <v>2745</v>
      </c>
      <c r="H50" s="3218"/>
      <c r="I50" s="1810" t="s">
        <v>2781</v>
      </c>
      <c r="J50" s="1810" t="str">
        <f>项目基本情况!F35</f>
        <v>河北省秦皇岛市</v>
      </c>
      <c r="K50" s="2700" t="s">
        <v>2747</v>
      </c>
      <c r="L50" s="1102"/>
      <c r="M50" s="1140"/>
      <c r="N50" s="1140"/>
      <c r="O50" s="1140"/>
    </row>
    <row r="51" spans="1:17" s="689" customFormat="1">
      <c r="A51" s="685" t="s">
        <v>2748</v>
      </c>
      <c r="B51" s="686" t="e">
        <f>C43</f>
        <v>#DIV/0!</v>
      </c>
      <c r="C51" s="687">
        <v>1</v>
      </c>
      <c r="D51" s="1159">
        <v>1</v>
      </c>
      <c r="E51" s="687">
        <f>'数据-汇总表'!E8+'数据-汇总表'!E9</f>
        <v>8929.7099999999991</v>
      </c>
      <c r="F51" s="688" t="e">
        <f t="shared" ref="F51:F60" si="15">ROUND(B51*E51/10000,0)</f>
        <v>#DIV/0!</v>
      </c>
      <c r="G51" s="3186"/>
      <c r="H51" s="3204"/>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19"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19"/>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19"/>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19"/>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1"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1"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2"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42522.46</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3"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2784</v>
      </c>
      <c r="B1" s="238"/>
      <c r="C1" s="242" t="s">
        <v>2785</v>
      </c>
      <c r="D1" s="385">
        <f>SUM(D29:D30,D33:D39)</f>
        <v>0</v>
      </c>
      <c r="E1" s="2709"/>
      <c r="F1" s="2709"/>
      <c r="G1" s="2709"/>
      <c r="H1" s="2709"/>
      <c r="I1" s="2709"/>
      <c r="J1" s="2709"/>
      <c r="K1" s="1366"/>
      <c r="L1" s="2710" t="s">
        <v>2786</v>
      </c>
      <c r="M1" s="1076">
        <f>SUMPRODUCT((区片价!B5:B9=I2)*(区片价!C3:F3=E2)*(区片价!C5:F9))</f>
        <v>0</v>
      </c>
      <c r="N1" s="1079">
        <f>SUMPRODUCT((因素修正幅度!B5:B9=I2)*(因素修正幅度!C3:F3=E2)*(因素修正幅度!C5:F9))</f>
        <v>0</v>
      </c>
      <c r="O1" s="2711"/>
      <c r="P1" s="2711"/>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3" t="s">
        <v>2793</v>
      </c>
      <c r="D2" s="2714" t="s">
        <v>2794</v>
      </c>
      <c r="E2" s="2715"/>
      <c r="F2" s="2714" t="s">
        <v>2795</v>
      </c>
      <c r="G2" s="2716">
        <f>IF(E2="商业",项目基本情况!B37,IF(E2="办公",项目基本情况!C37,IF(E2="住宅",项目基本情况!D37,项目基本情况!E37)))</f>
        <v>0</v>
      </c>
      <c r="H2" s="2714" t="s">
        <v>2796</v>
      </c>
      <c r="I2" s="2716">
        <f>IF(E2="商业",项目基本情况!B38,IF(E2="办公",项目基本情况!C38,IF(E2="住宅",项目基本情况!D38,项目基本情况!E38)))</f>
        <v>0</v>
      </c>
      <c r="J2" s="2717"/>
      <c r="K2" s="1366"/>
      <c r="L2" s="2718"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3" t="s">
        <v>2799</v>
      </c>
      <c r="D3" s="2714" t="s">
        <v>2800</v>
      </c>
      <c r="E3" s="2719"/>
      <c r="F3" s="2720" t="s">
        <v>2801</v>
      </c>
      <c r="G3" s="909">
        <f>IF(F3="宗地容积率",'数据-汇总表'!I4,IF(F3="估价对象容积率",'数据-汇总表'!I6,'数据-汇总表'!I7))</f>
        <v>0.21</v>
      </c>
      <c r="H3" s="195" t="s">
        <v>2802</v>
      </c>
      <c r="I3" s="940"/>
      <c r="J3" s="2717" t="s">
        <v>2803</v>
      </c>
      <c r="K3" s="1366"/>
      <c r="L3" s="2718"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81"/>
      <c r="B4" s="3282"/>
      <c r="C4" s="3282"/>
      <c r="D4" s="3283"/>
      <c r="E4" s="3283"/>
      <c r="F4" s="3283"/>
      <c r="G4" s="3283"/>
      <c r="H4" s="3283"/>
      <c r="I4" s="3283"/>
      <c r="J4" s="3284"/>
      <c r="K4" s="1366"/>
      <c r="L4" s="2718"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2806</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2808</v>
      </c>
      <c r="B6" s="2732" t="s">
        <v>2809</v>
      </c>
      <c r="C6" s="911">
        <f>SUMIF(L1:L12,G2,M1:M12)</f>
        <v>0</v>
      </c>
      <c r="D6" s="2733" t="s">
        <v>2810</v>
      </c>
      <c r="E6" s="2734"/>
      <c r="F6" s="2734"/>
      <c r="G6" s="2735"/>
      <c r="H6" s="2735"/>
      <c r="I6" s="2735"/>
      <c r="J6" s="2736"/>
      <c r="K6" s="1838"/>
      <c r="L6" s="2718"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67" t="str">
        <f>IF(E2="商业",IF(C8="不临58条商业街","",2),"")</f>
        <v/>
      </c>
      <c r="B7" s="2737" t="s">
        <v>2812</v>
      </c>
      <c r="C7" s="912" t="e">
        <f>IF(C8="不临58条商业街",1,ROUND(1+(1.6*E8+1.2*E9+0.8*E10+0.4*E11)*C9,4))</f>
        <v>#DIV/0!</v>
      </c>
      <c r="D7" s="2738" t="s">
        <v>2813</v>
      </c>
      <c r="E7" s="941"/>
      <c r="F7" s="2739"/>
      <c r="G7" s="2740"/>
      <c r="H7" s="2740"/>
      <c r="I7" s="2740"/>
      <c r="J7" s="2741"/>
      <c r="K7" s="1838"/>
      <c r="L7" s="2718"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0.21</v>
      </c>
      <c r="AA7" s="1602"/>
      <c r="AB7" s="1602"/>
      <c r="AC7" s="1603"/>
      <c r="AD7" s="1604"/>
      <c r="AE7" s="1604"/>
      <c r="AF7" s="1604"/>
      <c r="AG7" s="1604"/>
      <c r="AH7" s="1604"/>
      <c r="AI7" s="1604"/>
      <c r="AJ7" s="1605"/>
    </row>
    <row r="8" spans="1:36" ht="15">
      <c r="A8" s="3268"/>
      <c r="B8" s="195" t="s">
        <v>2817</v>
      </c>
      <c r="C8" s="2742"/>
      <c r="D8" s="913" t="s">
        <v>139</v>
      </c>
      <c r="E8" s="914" t="e">
        <f>ROUND(C11/E7,4)</f>
        <v>#DIV/0!</v>
      </c>
      <c r="F8" s="2743" t="s">
        <v>2818</v>
      </c>
      <c r="G8" s="2744"/>
      <c r="H8" s="2744"/>
      <c r="I8" s="2744"/>
      <c r="J8" s="2745"/>
      <c r="K8" s="1366"/>
      <c r="L8" s="2718"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8" t="s">
        <v>2820</v>
      </c>
      <c r="X8" s="3279"/>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68"/>
      <c r="B9" s="195" t="s">
        <v>2833</v>
      </c>
      <c r="C9" s="915">
        <f>SUMIF(修正!C59:C119,C8,修正!E59:E119)</f>
        <v>0</v>
      </c>
      <c r="D9" s="197" t="s">
        <v>140</v>
      </c>
      <c r="E9" s="197" t="e">
        <f>ROUND(C11/E7,4)</f>
        <v>#DIV/0!</v>
      </c>
      <c r="F9" s="2743" t="s">
        <v>2834</v>
      </c>
      <c r="G9" s="2744"/>
      <c r="H9" s="2744"/>
      <c r="I9" s="2744"/>
      <c r="J9" s="2745"/>
      <c r="K9" s="1366"/>
      <c r="L9" s="2718"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80"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68"/>
      <c r="B10" s="195" t="s">
        <v>2838</v>
      </c>
      <c r="C10" s="197">
        <f>SUMIF(修正!C59:C119,C8,修正!F59:F119)</f>
        <v>0</v>
      </c>
      <c r="D10" s="197" t="s">
        <v>141</v>
      </c>
      <c r="E10" s="197" t="e">
        <f>ROUND(C11/E7,4)</f>
        <v>#DIV/0!</v>
      </c>
      <c r="F10" s="2743" t="s">
        <v>2839</v>
      </c>
      <c r="G10" s="2744"/>
      <c r="H10" s="2744"/>
      <c r="I10" s="2744"/>
      <c r="J10" s="2745"/>
      <c r="K10" s="1366"/>
      <c r="L10" s="2718"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80"/>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68"/>
      <c r="B11" s="2746" t="s">
        <v>2841</v>
      </c>
      <c r="C11" s="916">
        <f>C10/4</f>
        <v>0</v>
      </c>
      <c r="D11" s="916" t="s">
        <v>142</v>
      </c>
      <c r="E11" s="916" t="e">
        <f>ROUND(C11/E7,4)</f>
        <v>#DIV/0!</v>
      </c>
      <c r="F11" s="2747" t="s">
        <v>2842</v>
      </c>
      <c r="G11" s="2748"/>
      <c r="H11" s="2748"/>
      <c r="I11" s="2748"/>
      <c r="J11" s="2749"/>
      <c r="K11" s="1366"/>
      <c r="L11" s="2718"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80" t="s">
        <v>2844</v>
      </c>
      <c r="X11" s="1610" t="s">
        <v>2845</v>
      </c>
      <c r="Y11" s="1611">
        <f>$G$3</f>
        <v>0.21</v>
      </c>
      <c r="Z11" s="1611">
        <f t="shared" ref="Z11:AJ11" si="3">$G$3</f>
        <v>0.21</v>
      </c>
      <c r="AA11" s="1611">
        <f t="shared" si="3"/>
        <v>0.21</v>
      </c>
      <c r="AB11" s="1611">
        <f t="shared" si="3"/>
        <v>0.21</v>
      </c>
      <c r="AC11" s="1611">
        <f t="shared" si="3"/>
        <v>0.21</v>
      </c>
      <c r="AD11" s="1611">
        <f t="shared" si="3"/>
        <v>0.21</v>
      </c>
      <c r="AE11" s="1611">
        <f t="shared" si="3"/>
        <v>0.21</v>
      </c>
      <c r="AF11" s="1611">
        <f t="shared" si="3"/>
        <v>0.21</v>
      </c>
      <c r="AG11" s="1611">
        <f t="shared" si="3"/>
        <v>0.21</v>
      </c>
      <c r="AH11" s="1611">
        <f t="shared" si="3"/>
        <v>0.21</v>
      </c>
      <c r="AI11" s="1611">
        <f t="shared" si="3"/>
        <v>0.21</v>
      </c>
      <c r="AJ11" s="1611">
        <f t="shared" si="3"/>
        <v>0.21</v>
      </c>
    </row>
    <row r="12" spans="1:36" ht="25.5" thickBot="1">
      <c r="A12" s="3267" t="s">
        <v>2846</v>
      </c>
      <c r="B12" s="2750" t="s">
        <v>2847</v>
      </c>
      <c r="C12" s="912">
        <f>ROUND(C15*D15*E15*F15*G15*H15*I15*J15,4)</f>
        <v>1</v>
      </c>
      <c r="D12" s="2751" t="s">
        <v>2848</v>
      </c>
      <c r="E12" s="2752"/>
      <c r="F12" s="2752"/>
      <c r="G12" s="2753"/>
      <c r="H12" s="2753"/>
      <c r="I12" s="2753"/>
      <c r="J12" s="2754"/>
      <c r="K12" s="1366"/>
      <c r="L12" s="2755"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80"/>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5"/>
      <c r="B13" s="2756" t="s">
        <v>2851</v>
      </c>
      <c r="C13" s="2757" t="s">
        <v>2852</v>
      </c>
      <c r="D13" s="1804" t="s">
        <v>2853</v>
      </c>
      <c r="E13" s="1804" t="s">
        <v>2854</v>
      </c>
      <c r="F13" s="30" t="s">
        <v>2855</v>
      </c>
      <c r="G13" s="2758" t="s">
        <v>2856</v>
      </c>
      <c r="H13" s="2758" t="s">
        <v>2856</v>
      </c>
      <c r="I13" s="2758" t="s">
        <v>2856</v>
      </c>
      <c r="J13" s="2759" t="s">
        <v>2856</v>
      </c>
      <c r="K13" s="1366"/>
      <c r="L13" s="1366"/>
      <c r="M13" s="1366"/>
      <c r="N13" s="1366"/>
      <c r="O13" s="1366"/>
      <c r="P13" s="1366"/>
      <c r="Q13" s="1366"/>
      <c r="R13" s="1598">
        <v>12</v>
      </c>
      <c r="S13" s="1599"/>
      <c r="T13" s="1598" t="e">
        <f t="shared" si="0"/>
        <v>#DIV/0!</v>
      </c>
      <c r="U13" s="1599"/>
      <c r="V13" s="1598" t="e">
        <f t="shared" si="1"/>
        <v>#DIV/0!</v>
      </c>
      <c r="W13" s="3280"/>
      <c r="X13" s="1612"/>
      <c r="Y13" s="1609">
        <f>(-0.163*(Y12^2)-0.59*Y12+7617)*(10^(-4))/Y11</f>
        <v>3.6271428571428577</v>
      </c>
      <c r="Z13" s="1609">
        <f t="shared" ref="Z13:AJ13" si="5">(-0.163*(Z12^2)-0.59*Z12+7617)*(10^(-4))/Z11</f>
        <v>3.6271428571428577</v>
      </c>
      <c r="AA13" s="1609">
        <f t="shared" si="5"/>
        <v>3.6271428571428577</v>
      </c>
      <c r="AB13" s="1609">
        <f t="shared" si="5"/>
        <v>3.6271428571428577</v>
      </c>
      <c r="AC13" s="1609">
        <f t="shared" si="5"/>
        <v>3.6271428571428577</v>
      </c>
      <c r="AD13" s="1609">
        <f t="shared" si="5"/>
        <v>3.6271428571428577</v>
      </c>
      <c r="AE13" s="1609">
        <f t="shared" si="5"/>
        <v>3.6271428571428577</v>
      </c>
      <c r="AF13" s="1609">
        <f t="shared" si="5"/>
        <v>3.6271428571428577</v>
      </c>
      <c r="AG13" s="1609">
        <f t="shared" si="5"/>
        <v>3.6271428571428577</v>
      </c>
      <c r="AH13" s="1609">
        <f t="shared" si="5"/>
        <v>3.6271428571428577</v>
      </c>
      <c r="AI13" s="1609">
        <f t="shared" si="5"/>
        <v>3.6271428571428577</v>
      </c>
      <c r="AJ13" s="1609">
        <f t="shared" si="5"/>
        <v>3.6271428571428577</v>
      </c>
    </row>
    <row r="14" spans="1:36" ht="15">
      <c r="A14" s="3285"/>
      <c r="B14" s="2760"/>
      <c r="C14" s="2761"/>
      <c r="D14" s="2762"/>
      <c r="E14" s="2762"/>
      <c r="F14" s="2763"/>
      <c r="G14" s="2764" t="s">
        <v>2857</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6"/>
      <c r="B15" s="2768" t="s">
        <v>2858</v>
      </c>
      <c r="C15" s="226">
        <f>IF(C14="有",1.1,1)</f>
        <v>1</v>
      </c>
      <c r="D15" s="226">
        <f>IF(D14="有",1.1,1)</f>
        <v>1</v>
      </c>
      <c r="E15" s="226">
        <f>IF(E14="有",1.1,1)</f>
        <v>1</v>
      </c>
      <c r="F15" s="226">
        <f>IF(F14="500米范围内",1.2,IF(F14="500-1000米",1.1,1))</f>
        <v>1</v>
      </c>
      <c r="G15" s="942">
        <v>1</v>
      </c>
      <c r="H15" s="942">
        <v>1</v>
      </c>
      <c r="I15" s="942">
        <v>1</v>
      </c>
      <c r="J15" s="943">
        <v>1</v>
      </c>
      <c r="K15" s="1366"/>
      <c r="L15" s="2769" t="s">
        <v>2794</v>
      </c>
      <c r="M15" s="913" t="s">
        <v>2859</v>
      </c>
      <c r="N15" s="913" t="s">
        <v>2860</v>
      </c>
      <c r="O15" s="913" t="s">
        <v>2861</v>
      </c>
      <c r="P15" s="2770"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67" t="s">
        <v>2863</v>
      </c>
      <c r="B16" s="2737" t="s">
        <v>2864</v>
      </c>
      <c r="C16" s="1797" t="e">
        <f>ROUND(SUM(G17:J17)/C17,0)</f>
        <v>#DIV/0!</v>
      </c>
      <c r="D16" s="2771" t="s">
        <v>2865</v>
      </c>
      <c r="E16" s="2772"/>
      <c r="F16" s="2773"/>
      <c r="G16" s="2774"/>
      <c r="H16" s="2774"/>
      <c r="I16" s="2774"/>
      <c r="J16" s="2775"/>
      <c r="K16" s="1366"/>
      <c r="L16" s="2776"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68"/>
      <c r="B17" s="2777" t="s">
        <v>2867</v>
      </c>
      <c r="C17" s="917">
        <f>SUMPRODUCT((修正!A2:A5=E2)*(修正!B1:M1=G2)*(修正!B2:M5))</f>
        <v>0</v>
      </c>
      <c r="D17" s="2778"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2871</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2872</v>
      </c>
      <c r="C19" s="920" t="e">
        <f>ROUND(IF(H19="按公示增长率计算",SUMPRODUCT((地价!A3:A20=YEAR(G19)&amp;"-"&amp;ROUNDUP(MONTH(G19)/3,0))*(地价!X2:AB2=E2)*(地价!X3:AB20)),IF(H19="地价指数",M20/M19,(1+I19)^O19)),4)</f>
        <v>#DIV/0!</v>
      </c>
      <c r="D19" s="2789" t="s">
        <v>2873</v>
      </c>
      <c r="E19" s="921">
        <v>41640</v>
      </c>
      <c r="F19" s="2789" t="s">
        <v>2874</v>
      </c>
      <c r="G19" s="922">
        <f>'数据-取费表'!B2</f>
        <v>43110</v>
      </c>
      <c r="H19" s="2790" t="s">
        <v>2875</v>
      </c>
      <c r="I19" s="923" t="str">
        <f>IF(H19="季度增幅（自定义）",SUMIF(N21:N24,E2,O21:O24),"")</f>
        <v/>
      </c>
      <c r="J19" s="2787"/>
      <c r="K19" s="1373"/>
      <c r="L19" s="2791" t="s">
        <v>2876</v>
      </c>
      <c r="M19" s="1730">
        <f>ROUND(SUMIF(地价!B2:F2,E2,地价!B20:F20),0)</f>
        <v>0</v>
      </c>
      <c r="N19" s="2792"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2878</v>
      </c>
      <c r="C20" s="925" t="e">
        <f>ROUND(POWER(1+G20,J20-I20)*(POWER(1+G20,I20)-1)/(POWER(1+G20,J20)-1),4)</f>
        <v>#DIV/0!</v>
      </c>
      <c r="D20" s="2798" t="s">
        <v>2879</v>
      </c>
      <c r="E20" s="1764">
        <f ca="1">存贷款利率!D4/100</f>
        <v>4.3499999999999997E-2</v>
      </c>
      <c r="F20" s="2798" t="s">
        <v>2870</v>
      </c>
      <c r="G20" s="930">
        <f>SUMIF(M15:P15,E2,M17:P17)</f>
        <v>0</v>
      </c>
      <c r="H20" s="2798" t="s">
        <v>2880</v>
      </c>
      <c r="I20" s="931" t="e">
        <f>SUMIF('数据-取费表'!C6:C15,E2,'数据-取费表'!F6:F15)/COUNTIF('数据-取费表'!C6:C15,E2)</f>
        <v>#DIV/0!</v>
      </c>
      <c r="J20" s="932">
        <f>IF(E2="住宅",70,IF(E2="商业",40,50))</f>
        <v>50</v>
      </c>
      <c r="K20" s="1373"/>
      <c r="L20" s="2799" t="s">
        <v>2881</v>
      </c>
      <c r="M20" s="1731">
        <f>ROUND(SUMPRODUCT((地价!A5:A20=YEAR(G19)&amp;"-"&amp;ROUNDUP(MONTH(G19)/3,0))*(地价!B2:F2=E2)*(地价!B5:F20)),0)</f>
        <v>0</v>
      </c>
      <c r="N20" s="2800" t="s">
        <v>2882</v>
      </c>
      <c r="O20" s="2801" t="s">
        <v>2883</v>
      </c>
      <c r="P20" s="2802" t="s">
        <v>2884</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2885</v>
      </c>
      <c r="C21" s="933">
        <f>IF(B21="容积率修正",IF(G3&lt;=10,D22,J22),C23)</f>
        <v>0</v>
      </c>
      <c r="D21" s="2805"/>
      <c r="E21" s="2805"/>
      <c r="F21" s="2805"/>
      <c r="G21" s="2805"/>
      <c r="H21" s="2805"/>
      <c r="I21" s="2805"/>
      <c r="J21" s="2806"/>
      <c r="K21" s="1373"/>
      <c r="N21" s="2807"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2887</v>
      </c>
      <c r="B22" s="2808" t="s">
        <v>2888</v>
      </c>
      <c r="C22" s="1806" t="s">
        <v>2889</v>
      </c>
      <c r="D22" s="1806">
        <f>IF(E22=G22,F22,IF(G3&lt;=10,ROUND(F22+(H22-F22)*(G3-E22)/(G22-E22),4),"——"))</f>
        <v>0</v>
      </c>
      <c r="E22" s="909">
        <f>ROUNDDOWN(G3,1)</f>
        <v>0.2</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0.30000000000000004</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2891</v>
      </c>
      <c r="B23" s="2809" t="s">
        <v>2892</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2894</v>
      </c>
      <c r="C24" s="920">
        <f>SUMIF(A45:A88,E2,B45:B88)</f>
        <v>0</v>
      </c>
      <c r="D24" s="2785"/>
      <c r="E24" s="2815"/>
      <c r="F24" s="2815"/>
      <c r="G24" s="2815"/>
      <c r="H24" s="2815"/>
      <c r="I24" s="2815"/>
      <c r="J24" s="2816"/>
      <c r="K24" s="1373"/>
      <c r="N24" s="2817"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2896</v>
      </c>
      <c r="C25" s="926"/>
      <c r="D25" s="2740"/>
      <c r="E25" s="2740"/>
      <c r="F25" s="2819"/>
      <c r="G25" s="2740"/>
      <c r="H25" s="2740"/>
      <c r="I25" s="2740"/>
      <c r="J25" s="2741"/>
      <c r="K25" s="1366"/>
      <c r="N25" s="2820"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2898</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2899</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2900</v>
      </c>
      <c r="C28" s="2832" t="s">
        <v>2901</v>
      </c>
      <c r="D28" s="2832" t="s">
        <v>2902</v>
      </c>
      <c r="E28" s="2833" t="s">
        <v>2903</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2904</v>
      </c>
      <c r="C29" s="203" t="e">
        <f>ROUND(C5*C18*C19*C20*C21*C24,0)</f>
        <v>#DIV/0!</v>
      </c>
      <c r="D29" s="2837"/>
      <c r="E29" s="938" t="e">
        <f>ROUND(C29*D29/10000,0)</f>
        <v>#DIV/0!</v>
      </c>
      <c r="F29" s="2838" t="s">
        <v>2905</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2906</v>
      </c>
      <c r="C30" s="226" t="e">
        <f>ROUND(IF(E2="工业",C29*M39,C29*M38),0)</f>
        <v>#DIV/0!</v>
      </c>
      <c r="D30" s="2843"/>
      <c r="E30" s="938" t="e">
        <f>ROUND(C30*D30/10000,0)</f>
        <v>#DIV/0!</v>
      </c>
      <c r="F30" s="2844" t="s">
        <v>2907</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2908</v>
      </c>
      <c r="C31" s="2849" t="s">
        <v>2909</v>
      </c>
      <c r="D31" s="2753"/>
      <c r="E31" s="2849"/>
      <c r="F31" s="2849"/>
      <c r="G31" s="2751" t="s">
        <v>2910</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2901</v>
      </c>
      <c r="D32" s="495" t="s">
        <v>2902</v>
      </c>
      <c r="E32" s="495" t="s">
        <v>2903</v>
      </c>
      <c r="F32" s="385" t="s">
        <v>2911</v>
      </c>
      <c r="G32" s="2852" t="s">
        <v>2901</v>
      </c>
      <c r="H32" s="2852" t="s">
        <v>2902</v>
      </c>
      <c r="I32" s="2852"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75" t="s">
        <v>2912</v>
      </c>
      <c r="B33" s="2853" t="s">
        <v>2913</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76"/>
      <c r="B34" s="2757" t="s">
        <v>2914</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76"/>
      <c r="B35" s="2757" t="s">
        <v>2915</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77"/>
      <c r="B36" s="2757" t="s">
        <v>2916</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2917</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2918</v>
      </c>
      <c r="M37" s="2857"/>
      <c r="N37" s="1366"/>
      <c r="O37" s="1366"/>
      <c r="P37" s="1366"/>
      <c r="Q37" s="1366"/>
      <c r="R37" s="1366"/>
      <c r="S37" s="1366"/>
      <c r="T37" s="1366"/>
      <c r="U37" s="1366"/>
      <c r="V37" s="1366"/>
      <c r="W37" s="1366"/>
      <c r="X37" s="1366"/>
      <c r="Y37" s="1366"/>
      <c r="Z37" s="1367"/>
    </row>
    <row r="38" spans="1:37">
      <c r="A38" s="2855"/>
      <c r="B38" s="2757" t="s">
        <v>2919</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2920</v>
      </c>
      <c r="M38" s="2858">
        <v>0.25</v>
      </c>
      <c r="N38" s="1366"/>
      <c r="O38" s="1366"/>
      <c r="P38" s="1366"/>
      <c r="Q38" s="1366"/>
      <c r="R38" s="1366"/>
      <c r="S38" s="1366"/>
      <c r="T38" s="1366"/>
      <c r="U38" s="1366"/>
      <c r="V38" s="1366"/>
      <c r="W38" s="1366"/>
      <c r="X38" s="1366"/>
      <c r="Y38" s="1366"/>
      <c r="Z38" s="1367"/>
    </row>
    <row r="39" spans="1:37" ht="13.5" thickBot="1">
      <c r="A39" s="2841"/>
      <c r="B39" s="2859" t="s">
        <v>2921</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2862</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2922</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2923</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2924</v>
      </c>
      <c r="B47" s="1805" t="s">
        <v>2925</v>
      </c>
      <c r="C47" s="1805" t="s">
        <v>2926</v>
      </c>
      <c r="D47" s="1805" t="s">
        <v>2927</v>
      </c>
      <c r="E47" s="812" t="s">
        <v>2928</v>
      </c>
      <c r="F47" s="2871" t="s">
        <v>2929</v>
      </c>
      <c r="G47" s="1805" t="s">
        <v>754</v>
      </c>
      <c r="H47" s="2872"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0" t="s">
        <v>2932</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2933</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2934</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2935</v>
      </c>
      <c r="B51" s="2875" t="s">
        <v>2936</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2937</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2938</v>
      </c>
      <c r="B53" s="2876" t="s">
        <v>2939</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2940</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2941</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2942</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2943</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2924</v>
      </c>
      <c r="B58" s="1805"/>
      <c r="C58" s="1805" t="s">
        <v>2926</v>
      </c>
      <c r="D58" s="1805" t="s">
        <v>2927</v>
      </c>
      <c r="E58" s="812" t="s">
        <v>2928</v>
      </c>
      <c r="F58" s="2871" t="s">
        <v>2944</v>
      </c>
      <c r="G58" s="1805" t="s">
        <v>754</v>
      </c>
      <c r="H58" s="2872"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0" t="s">
        <v>2945</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2933</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2934</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2935</v>
      </c>
      <c r="B62" s="2875" t="s">
        <v>2936</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2937</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2938</v>
      </c>
      <c r="B64" s="2876" t="s">
        <v>2939</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2940</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2941</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2942</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2946</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2924</v>
      </c>
      <c r="B69" s="1805"/>
      <c r="C69" s="1805" t="s">
        <v>2926</v>
      </c>
      <c r="D69" s="1805" t="s">
        <v>2927</v>
      </c>
      <c r="E69" s="812" t="s">
        <v>2928</v>
      </c>
      <c r="F69" s="2871" t="s">
        <v>2944</v>
      </c>
      <c r="G69" s="1805" t="s">
        <v>754</v>
      </c>
      <c r="H69" s="2872"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0" t="s">
        <v>2947</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2933</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2934</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2948</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2940</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2941</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2938</v>
      </c>
      <c r="B76" s="2876" t="s">
        <v>2939</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2942</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2949</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2950</v>
      </c>
      <c r="B79" s="2867">
        <f>1+E81</f>
        <v>1</v>
      </c>
      <c r="C79" s="807"/>
      <c r="D79" s="807"/>
      <c r="E79" s="808"/>
      <c r="F79" s="2869"/>
      <c r="G79" s="6"/>
      <c r="H79" s="6"/>
      <c r="I79" s="6"/>
      <c r="J79" s="7"/>
      <c r="K79" s="7"/>
      <c r="L79" s="7"/>
      <c r="M79" s="7"/>
      <c r="N79" s="7"/>
      <c r="Z79" s="2712"/>
      <c r="AA79" s="2788"/>
      <c r="AG79" s="1368"/>
      <c r="AK79" s="2788"/>
    </row>
    <row r="80" spans="1:37" ht="24.75">
      <c r="A80" s="2870" t="s">
        <v>2924</v>
      </c>
      <c r="B80" s="1805"/>
      <c r="C80" s="1805" t="s">
        <v>2926</v>
      </c>
      <c r="D80" s="1805" t="s">
        <v>2927</v>
      </c>
      <c r="E80" s="812" t="s">
        <v>2928</v>
      </c>
      <c r="F80" s="2871" t="s">
        <v>2944</v>
      </c>
      <c r="G80" s="1805" t="s">
        <v>754</v>
      </c>
      <c r="H80" s="2872" t="s">
        <v>2930</v>
      </c>
      <c r="I80" s="1805" t="s">
        <v>2931</v>
      </c>
      <c r="J80" s="600" t="s">
        <v>2580</v>
      </c>
      <c r="K80" s="600" t="s">
        <v>2581</v>
      </c>
      <c r="L80" s="600" t="s">
        <v>2582</v>
      </c>
      <c r="M80" s="600" t="s">
        <v>2583</v>
      </c>
      <c r="N80" s="600" t="s">
        <v>2584</v>
      </c>
      <c r="Z80" s="2712"/>
      <c r="AA80" s="2788"/>
      <c r="AG80" s="1368"/>
      <c r="AK80" s="2788"/>
    </row>
    <row r="81" spans="1:37" ht="38.25">
      <c r="A81" s="2870" t="s">
        <v>2951</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2933</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2934</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2948</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2940</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2941</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2938</v>
      </c>
      <c r="B87" s="2876" t="s">
        <v>2952</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2953</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69" t="s">
        <v>2954</v>
      </c>
      <c r="B90" s="3269"/>
      <c r="C90" s="3269"/>
      <c r="D90" s="3269"/>
      <c r="E90" s="3269"/>
      <c r="F90" s="3269"/>
      <c r="G90" s="3269"/>
      <c r="H90" s="3269"/>
      <c r="I90" s="3269"/>
      <c r="J90" s="3269"/>
      <c r="K90" s="2884"/>
      <c r="L90" s="2884"/>
      <c r="M90" s="2884"/>
      <c r="N90" s="2884"/>
    </row>
    <row r="91" spans="1:37">
      <c r="A91" s="3271" t="s">
        <v>2955</v>
      </c>
      <c r="B91" s="3271" t="s">
        <v>2956</v>
      </c>
      <c r="C91" s="2838" t="s">
        <v>2957</v>
      </c>
      <c r="D91" s="2839"/>
      <c r="E91" s="2839"/>
      <c r="F91" s="2839"/>
      <c r="G91" s="2839"/>
      <c r="H91" s="2839"/>
      <c r="I91" s="2839"/>
      <c r="J91" s="2885"/>
      <c r="K91" s="2886"/>
      <c r="L91" s="2886"/>
      <c r="M91" s="2886"/>
      <c r="N91" s="2886"/>
    </row>
    <row r="92" spans="1:37">
      <c r="A92" s="3271"/>
      <c r="B92" s="3271"/>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72" t="s">
        <v>2958</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73"/>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73"/>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73"/>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73"/>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73"/>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73"/>
      <c r="B99" s="2887" t="s">
        <v>2837</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74"/>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72" t="s">
        <v>2959</v>
      </c>
      <c r="B101" s="2891" t="s">
        <v>2960</v>
      </c>
      <c r="C101" s="2892">
        <f>$G$3</f>
        <v>0.21</v>
      </c>
      <c r="D101" s="2892">
        <f t="shared" ref="D101:N101" si="31">$G$3</f>
        <v>0.21</v>
      </c>
      <c r="E101" s="2892">
        <f t="shared" si="31"/>
        <v>0.21</v>
      </c>
      <c r="F101" s="2892">
        <f t="shared" si="31"/>
        <v>0.21</v>
      </c>
      <c r="G101" s="2892">
        <f t="shared" si="31"/>
        <v>0.21</v>
      </c>
      <c r="H101" s="2892">
        <f t="shared" si="31"/>
        <v>0.21</v>
      </c>
      <c r="I101" s="2892">
        <f t="shared" si="31"/>
        <v>0.21</v>
      </c>
      <c r="J101" s="2892">
        <f t="shared" si="31"/>
        <v>0.21</v>
      </c>
      <c r="K101" s="2892">
        <f t="shared" si="31"/>
        <v>0.21</v>
      </c>
      <c r="L101" s="2892">
        <f t="shared" si="31"/>
        <v>0.21</v>
      </c>
      <c r="M101" s="2892">
        <f t="shared" si="31"/>
        <v>0.21</v>
      </c>
      <c r="N101" s="2892">
        <f t="shared" si="31"/>
        <v>0.21</v>
      </c>
    </row>
    <row r="102" spans="1:14">
      <c r="A102" s="3273"/>
      <c r="B102" s="2887">
        <v>1</v>
      </c>
      <c r="C102" s="2888">
        <f>1.9362/C101</f>
        <v>9.2200000000000006</v>
      </c>
      <c r="D102" s="2888">
        <f>1.9362/D101</f>
        <v>9.2200000000000006</v>
      </c>
      <c r="E102" s="2888">
        <f>1.8629/E101</f>
        <v>8.8709523809523816</v>
      </c>
      <c r="F102" s="2888">
        <f>1.8629/F101</f>
        <v>8.8709523809523816</v>
      </c>
      <c r="G102" s="2888">
        <f>1.8629/G101</f>
        <v>8.8709523809523816</v>
      </c>
      <c r="H102" s="2888">
        <f>1.8629/H101</f>
        <v>8.8709523809523816</v>
      </c>
      <c r="I102" s="2888">
        <f>1.8629/I101</f>
        <v>8.8709523809523816</v>
      </c>
      <c r="J102" s="2888">
        <f>1.942/J101</f>
        <v>9.2476190476190485</v>
      </c>
      <c r="K102" s="2888">
        <f>1.942/K101</f>
        <v>9.2476190476190485</v>
      </c>
      <c r="L102" s="2888">
        <f>1.942/L101</f>
        <v>9.2476190476190485</v>
      </c>
      <c r="M102" s="2888">
        <f>1.942/M101</f>
        <v>9.2476190476190485</v>
      </c>
      <c r="N102" s="2888">
        <f>1.942/N101</f>
        <v>9.2476190476190485</v>
      </c>
    </row>
    <row r="103" spans="1:14">
      <c r="A103" s="3273"/>
      <c r="B103" s="2887">
        <v>2</v>
      </c>
      <c r="C103" s="2888">
        <f>1.4198/C101</f>
        <v>6.7609523809523813</v>
      </c>
      <c r="D103" s="2888">
        <f>1.4198/D101</f>
        <v>6.7609523809523813</v>
      </c>
      <c r="E103" s="2888">
        <f>1.3372/E101</f>
        <v>6.3676190476190477</v>
      </c>
      <c r="F103" s="2888">
        <f>1.3372/F101</f>
        <v>6.3676190476190477</v>
      </c>
      <c r="G103" s="2888">
        <f>1.3372/G101</f>
        <v>6.3676190476190477</v>
      </c>
      <c r="H103" s="2888">
        <f>1.3372/H101</f>
        <v>6.3676190476190477</v>
      </c>
      <c r="I103" s="2888">
        <f>1.3372/I101</f>
        <v>6.3676190476190477</v>
      </c>
      <c r="J103" s="2888">
        <f>1.2799/J101</f>
        <v>6.0947619047619055</v>
      </c>
      <c r="K103" s="2888">
        <f>1.2799/K101</f>
        <v>6.0947619047619055</v>
      </c>
      <c r="L103" s="2888">
        <f>1.2799/L101</f>
        <v>6.0947619047619055</v>
      </c>
      <c r="M103" s="2888">
        <f>1.2799/M101</f>
        <v>6.0947619047619055</v>
      </c>
      <c r="N103" s="2888">
        <f>1.2799/N101</f>
        <v>6.0947619047619055</v>
      </c>
    </row>
    <row r="104" spans="1:14">
      <c r="A104" s="3273"/>
      <c r="B104" s="2887">
        <v>3</v>
      </c>
      <c r="C104" s="2888">
        <f>1.1594/C101</f>
        <v>5.5209523809523811</v>
      </c>
      <c r="D104" s="2888">
        <f>1.1594/D101</f>
        <v>5.5209523809523811</v>
      </c>
      <c r="E104" s="2888">
        <f>1.0788/E101</f>
        <v>5.137142857142857</v>
      </c>
      <c r="F104" s="2888">
        <f>1.0788/F101</f>
        <v>5.137142857142857</v>
      </c>
      <c r="G104" s="2888">
        <f>1.0788/G101</f>
        <v>5.137142857142857</v>
      </c>
      <c r="H104" s="2888">
        <f>1.0788/H101</f>
        <v>5.137142857142857</v>
      </c>
      <c r="I104" s="2888">
        <f>1.0788/I101</f>
        <v>5.137142857142857</v>
      </c>
      <c r="J104" s="2888">
        <f>1.0072/J101</f>
        <v>4.7961904761904766</v>
      </c>
      <c r="K104" s="2888">
        <f>1.0072/K101</f>
        <v>4.7961904761904766</v>
      </c>
      <c r="L104" s="2888">
        <f>1.0072/L101</f>
        <v>4.7961904761904766</v>
      </c>
      <c r="M104" s="2888">
        <f>1.0072/M101</f>
        <v>4.7961904761904766</v>
      </c>
      <c r="N104" s="2888">
        <f>1.0072/N101</f>
        <v>4.7961904761904766</v>
      </c>
    </row>
    <row r="105" spans="1:14">
      <c r="A105" s="3273"/>
      <c r="B105" s="2887">
        <v>4</v>
      </c>
      <c r="C105" s="2888">
        <f>0.9622/C101</f>
        <v>4.5819047619047621</v>
      </c>
      <c r="D105" s="2888">
        <f>0.9622/D101</f>
        <v>4.5819047619047621</v>
      </c>
      <c r="E105" s="2888">
        <f>0.8656/E101</f>
        <v>4.1219047619047622</v>
      </c>
      <c r="F105" s="2888">
        <f>0.8656/F101</f>
        <v>4.1219047619047622</v>
      </c>
      <c r="G105" s="2888">
        <f>0.8656/G101</f>
        <v>4.1219047619047622</v>
      </c>
      <c r="H105" s="2888">
        <f>0.8656/H101</f>
        <v>4.1219047619047622</v>
      </c>
      <c r="I105" s="2888">
        <f>0.8656/I101</f>
        <v>4.1219047619047622</v>
      </c>
      <c r="J105" s="2888">
        <f>0.7525/J101</f>
        <v>3.583333333333333</v>
      </c>
      <c r="K105" s="2888">
        <f>0.7525/K101</f>
        <v>3.583333333333333</v>
      </c>
      <c r="L105" s="2888">
        <f>0.7525/L101</f>
        <v>3.583333333333333</v>
      </c>
      <c r="M105" s="2888">
        <f>0.7525/M101</f>
        <v>3.583333333333333</v>
      </c>
      <c r="N105" s="2888">
        <f>0.7525/N101</f>
        <v>3.583333333333333</v>
      </c>
    </row>
    <row r="106" spans="1:14">
      <c r="A106" s="3273"/>
      <c r="B106" s="2887">
        <v>5</v>
      </c>
      <c r="C106" s="2888">
        <f>0.8417/C101</f>
        <v>4.0080952380952386</v>
      </c>
      <c r="D106" s="2888">
        <f>0.8417/D101</f>
        <v>4.0080952380952386</v>
      </c>
      <c r="E106" s="2888">
        <f>0.7371/E101</f>
        <v>3.5100000000000002</v>
      </c>
      <c r="F106" s="2888">
        <f>0.7371/F101</f>
        <v>3.5100000000000002</v>
      </c>
      <c r="G106" s="2888">
        <f>0.7371/G101</f>
        <v>3.5100000000000002</v>
      </c>
      <c r="H106" s="2888">
        <f>0.7371/H101</f>
        <v>3.5100000000000002</v>
      </c>
      <c r="I106" s="2888">
        <f>0.7371/I101</f>
        <v>3.5100000000000002</v>
      </c>
      <c r="J106" s="2888">
        <f>0.5659/J101</f>
        <v>2.6947619047619047</v>
      </c>
      <c r="K106" s="2888">
        <f>0.5659/K101</f>
        <v>2.6947619047619047</v>
      </c>
      <c r="L106" s="2888">
        <f>0.5659/L101</f>
        <v>2.6947619047619047</v>
      </c>
      <c r="M106" s="2888">
        <f>0.5659/M101</f>
        <v>2.6947619047619047</v>
      </c>
      <c r="N106" s="2888">
        <f>0.5659/N101</f>
        <v>2.6947619047619047</v>
      </c>
    </row>
    <row r="107" spans="1:14">
      <c r="A107" s="3273"/>
      <c r="B107" s="2887">
        <v>6</v>
      </c>
      <c r="C107" s="2888">
        <f>0.7608/C101</f>
        <v>3.6228571428571432</v>
      </c>
      <c r="D107" s="2888">
        <f>0.7608/D101</f>
        <v>3.6228571428571432</v>
      </c>
      <c r="E107" s="2888">
        <f>0.6482/E101</f>
        <v>3.0866666666666669</v>
      </c>
      <c r="F107" s="2888">
        <f>0.6482/F101</f>
        <v>3.0866666666666669</v>
      </c>
      <c r="G107" s="2888">
        <f>0.6482/G101</f>
        <v>3.0866666666666669</v>
      </c>
      <c r="H107" s="2888">
        <f>0.6482/H101</f>
        <v>3.0866666666666669</v>
      </c>
      <c r="I107" s="2888">
        <f>0.6482/I101</f>
        <v>3.0866666666666669</v>
      </c>
      <c r="J107" s="2888">
        <f>0.4525/J101</f>
        <v>2.1547619047619051</v>
      </c>
      <c r="K107" s="2888">
        <f>0.4525/K101</f>
        <v>2.1547619047619051</v>
      </c>
      <c r="L107" s="2888">
        <f>0.4525/L101</f>
        <v>2.1547619047619051</v>
      </c>
      <c r="M107" s="2888">
        <f>0.4525/M101</f>
        <v>2.1547619047619051</v>
      </c>
      <c r="N107" s="2888">
        <f>0.4525/N101</f>
        <v>2.1547619047619051</v>
      </c>
    </row>
    <row r="108" spans="1:14">
      <c r="A108" s="3273"/>
      <c r="B108" s="3100" t="s">
        <v>2961</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74"/>
      <c r="B109" s="3101"/>
      <c r="C109" s="2890">
        <f>(-0.163*(C108^2)-0.59*C108+7617)*(10^(-4))/C101</f>
        <v>3.6271428571428577</v>
      </c>
      <c r="D109" s="2890">
        <f>(-0.163*(D108^2)-0.59*D108+7617)*(10^(-4))/D101</f>
        <v>3.6271428571428577</v>
      </c>
      <c r="E109" s="2890">
        <f>(-0.161*(E108^2)-7.509*E108+6533)*(10^(-4))/E101</f>
        <v>3.1109523809523809</v>
      </c>
      <c r="F109" s="2890">
        <f>(-0.161*(F108^2)-7.509*F108+6533)*(10^(-4))/F101</f>
        <v>3.1109523809523809</v>
      </c>
      <c r="G109" s="2890">
        <f>(-0.161*(G108^2)-7.509*G108+6533)*(10^(-4))/G101</f>
        <v>3.1109523809523809</v>
      </c>
      <c r="H109" s="2890">
        <f>(-0.161*(H108^2)-7.509*H108+6533)*(10^(-4))/H101</f>
        <v>3.1109523809523809</v>
      </c>
      <c r="I109" s="2890">
        <f>(-0.161*(I108^2)-7.509*I108+6533)*(10^(-4))/I101</f>
        <v>3.1109523809523809</v>
      </c>
      <c r="J109" s="2890">
        <f>(-0.214*(J108^2)-21.991*J108+4665)*(10^(-4))/J101</f>
        <v>2.2214285714285715</v>
      </c>
      <c r="K109" s="2890">
        <f>(-0.214*(K108^2)-21.991*K108+4665)*(10^(-4))/K101</f>
        <v>2.2214285714285715</v>
      </c>
      <c r="L109" s="2890">
        <f>(-0.214*(L108^2)-21.991*L108+4665)*(10^(-4))/L101</f>
        <v>2.2214285714285715</v>
      </c>
      <c r="M109" s="2890">
        <f>(-0.214*(M108^2)-21.991*M108+4665)*(10^(-4))/M101</f>
        <v>2.2214285714285715</v>
      </c>
      <c r="N109" s="2890">
        <f>(-0.214*(N108^2)-21.991*N108+4665)*(10^(-4))/N101</f>
        <v>2.2214285714285715</v>
      </c>
    </row>
    <row r="110" spans="1:14">
      <c r="A110" s="3270" t="s">
        <v>2962</v>
      </c>
      <c r="B110" s="3270"/>
      <c r="C110" s="3270"/>
      <c r="D110" s="3270"/>
      <c r="E110" s="3270"/>
      <c r="F110" s="3270"/>
      <c r="G110" s="3270"/>
      <c r="H110" s="3270"/>
      <c r="I110" s="3270"/>
      <c r="J110" s="3270"/>
      <c r="K110" s="2893"/>
      <c r="L110" s="2893"/>
      <c r="M110" s="2893"/>
      <c r="N110" s="2893"/>
    </row>
    <row r="112" spans="1:14" ht="13.5" thickBot="1"/>
    <row r="113" spans="1:13" ht="25.5" thickBot="1">
      <c r="A113" s="896" t="s">
        <v>2963</v>
      </c>
      <c r="B113" s="1283">
        <f>G3</f>
        <v>0.21</v>
      </c>
      <c r="C113" s="897" t="s">
        <v>2964</v>
      </c>
      <c r="D113" s="898">
        <f>SUMPRODUCT((A115:A118=F113)*(B114:M114=H113)*B115:M118)</f>
        <v>0</v>
      </c>
      <c r="E113" s="2716" t="s">
        <v>2794</v>
      </c>
      <c r="F113" s="2895">
        <f>E2</f>
        <v>0</v>
      </c>
      <c r="G113" s="2716" t="s">
        <v>2795</v>
      </c>
      <c r="H113" s="2895">
        <f>G2</f>
        <v>0</v>
      </c>
      <c r="I113" s="2716"/>
      <c r="J113" s="2896"/>
      <c r="K113" s="2896"/>
      <c r="L113" s="2896"/>
      <c r="M113" s="2896"/>
    </row>
    <row r="114" spans="1:13">
      <c r="A114" s="901"/>
      <c r="B114" s="2897" t="s">
        <v>2965</v>
      </c>
      <c r="C114" s="2897" t="s">
        <v>2966</v>
      </c>
      <c r="D114" s="2897" t="s">
        <v>2967</v>
      </c>
      <c r="E114" s="2898" t="s">
        <v>2968</v>
      </c>
      <c r="F114" s="2898" t="s">
        <v>2969</v>
      </c>
      <c r="G114" s="2898" t="s">
        <v>2970</v>
      </c>
      <c r="H114" s="2899" t="s">
        <v>2971</v>
      </c>
      <c r="I114" s="2899" t="s">
        <v>2972</v>
      </c>
      <c r="J114" s="2900" t="s">
        <v>2973</v>
      </c>
      <c r="K114" s="2900" t="s">
        <v>2974</v>
      </c>
      <c r="L114" s="2900" t="s">
        <v>2975</v>
      </c>
      <c r="M114" s="2901" t="s">
        <v>2976</v>
      </c>
    </row>
    <row r="115" spans="1:13">
      <c r="A115" s="902" t="s">
        <v>2859</v>
      </c>
      <c r="B115" s="903">
        <f>ROUND(0.9335-0.0094*B113,4)</f>
        <v>0.93149999999999999</v>
      </c>
      <c r="C115" s="903">
        <f>B115</f>
        <v>0.93149999999999999</v>
      </c>
      <c r="D115" s="903">
        <f>ROUND(0.8331-0.0109*B113,4)</f>
        <v>0.83079999999999998</v>
      </c>
      <c r="E115" s="903">
        <f>D115</f>
        <v>0.83079999999999998</v>
      </c>
      <c r="F115" s="903">
        <f>E115</f>
        <v>0.83079999999999998</v>
      </c>
      <c r="G115" s="903">
        <f>F115</f>
        <v>0.83079999999999998</v>
      </c>
      <c r="H115" s="903">
        <f>G115</f>
        <v>0.83079999999999998</v>
      </c>
      <c r="I115" s="903">
        <f>ROUND(0.689-0.0155*B113,4)</f>
        <v>0.68569999999999998</v>
      </c>
      <c r="J115" s="903">
        <f t="shared" ref="J115:M118" si="33">I115</f>
        <v>0.68569999999999998</v>
      </c>
      <c r="K115" s="903">
        <f t="shared" si="33"/>
        <v>0.68569999999999998</v>
      </c>
      <c r="L115" s="903">
        <f t="shared" si="33"/>
        <v>0.68569999999999998</v>
      </c>
      <c r="M115" s="904">
        <f t="shared" si="33"/>
        <v>0.68569999999999998</v>
      </c>
    </row>
    <row r="116" spans="1:13">
      <c r="A116" s="902" t="s">
        <v>2860</v>
      </c>
      <c r="B116" s="903">
        <f>ROUND(0.949-0.012*B113,4)</f>
        <v>0.94650000000000001</v>
      </c>
      <c r="C116" s="903">
        <f>B116</f>
        <v>0.94650000000000001</v>
      </c>
      <c r="D116" s="903">
        <f>ROUND(0.8567-0.013*B113,4)</f>
        <v>0.85399999999999998</v>
      </c>
      <c r="E116" s="903">
        <f t="shared" ref="E116:H117" si="34">D116</f>
        <v>0.85399999999999998</v>
      </c>
      <c r="F116" s="903">
        <f t="shared" si="34"/>
        <v>0.85399999999999998</v>
      </c>
      <c r="G116" s="903">
        <f t="shared" si="34"/>
        <v>0.85399999999999998</v>
      </c>
      <c r="H116" s="903">
        <f t="shared" si="34"/>
        <v>0.85399999999999998</v>
      </c>
      <c r="I116" s="903">
        <f>ROUND(0.7694-0.014*B113,4)</f>
        <v>0.76649999999999996</v>
      </c>
      <c r="J116" s="903">
        <f t="shared" si="33"/>
        <v>0.76649999999999996</v>
      </c>
      <c r="K116" s="903">
        <f t="shared" si="33"/>
        <v>0.76649999999999996</v>
      </c>
      <c r="L116" s="903">
        <f t="shared" si="33"/>
        <v>0.76649999999999996</v>
      </c>
      <c r="M116" s="904">
        <f t="shared" si="33"/>
        <v>0.76649999999999996</v>
      </c>
    </row>
    <row r="117" spans="1:13">
      <c r="A117" s="902" t="s">
        <v>2861</v>
      </c>
      <c r="B117" s="903">
        <f>ROUND(0.8808-0.006*B113,4)</f>
        <v>0.87949999999999995</v>
      </c>
      <c r="C117" s="903">
        <f>B117</f>
        <v>0.87949999999999995</v>
      </c>
      <c r="D117" s="903">
        <f>ROUND(0.8748-0.008*B113,4)</f>
        <v>0.87309999999999999</v>
      </c>
      <c r="E117" s="903">
        <f t="shared" si="34"/>
        <v>0.87309999999999999</v>
      </c>
      <c r="F117" s="903">
        <f t="shared" si="34"/>
        <v>0.87309999999999999</v>
      </c>
      <c r="G117" s="903">
        <f t="shared" si="34"/>
        <v>0.87309999999999999</v>
      </c>
      <c r="H117" s="903">
        <f t="shared" si="34"/>
        <v>0.87309999999999999</v>
      </c>
      <c r="I117" s="903">
        <f>ROUND(0.7412-0.0095*B113,4)</f>
        <v>0.73919999999999997</v>
      </c>
      <c r="J117" s="903">
        <f t="shared" si="33"/>
        <v>0.73919999999999997</v>
      </c>
      <c r="K117" s="903">
        <f t="shared" si="33"/>
        <v>0.73919999999999997</v>
      </c>
      <c r="L117" s="903">
        <f t="shared" si="33"/>
        <v>0.73919999999999997</v>
      </c>
      <c r="M117" s="904">
        <f t="shared" si="33"/>
        <v>0.73919999999999997</v>
      </c>
    </row>
    <row r="118" spans="1:13" ht="13.5" thickBot="1">
      <c r="A118" s="711" t="s">
        <v>2862</v>
      </c>
      <c r="B118" s="905">
        <f>ROUND(0.7275-0.01*B113,4)</f>
        <v>0.72540000000000004</v>
      </c>
      <c r="C118" s="905">
        <f>B118</f>
        <v>0.72540000000000004</v>
      </c>
      <c r="D118" s="905">
        <f>ROUND(0.7043-0.012*B113,4)</f>
        <v>0.70179999999999998</v>
      </c>
      <c r="E118" s="905">
        <f>D118</f>
        <v>0.70179999999999998</v>
      </c>
      <c r="F118" s="905">
        <f>E118</f>
        <v>0.70179999999999998</v>
      </c>
      <c r="G118" s="905">
        <f>ROUND(0.6299-0.0122*B113,4)</f>
        <v>0.62729999999999997</v>
      </c>
      <c r="H118" s="905">
        <f>G118</f>
        <v>0.62729999999999997</v>
      </c>
      <c r="I118" s="905">
        <f>ROUND(0.5667-0.0136*B113,4)</f>
        <v>0.56379999999999997</v>
      </c>
      <c r="J118" s="905">
        <f t="shared" si="33"/>
        <v>0.56379999999999997</v>
      </c>
      <c r="K118" s="905">
        <f t="shared" si="33"/>
        <v>0.56379999999999997</v>
      </c>
      <c r="L118" s="905">
        <f t="shared" si="33"/>
        <v>0.56379999999999997</v>
      </c>
      <c r="M118" s="906">
        <f t="shared" si="33"/>
        <v>0.56379999999999997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2985</v>
      </c>
    </row>
    <row r="2" spans="1:5" ht="15.75">
      <c r="A2" s="2902" t="s">
        <v>2977</v>
      </c>
      <c r="B2" s="2903" t="e">
        <f ca="1">SUMIF(B6:B13,"&lt;&gt;#ref!",B6:B13)</f>
        <v>#DIV/0!</v>
      </c>
      <c r="C2" s="2902" t="s">
        <v>2978</v>
      </c>
      <c r="D2" s="2902" t="s">
        <v>2979</v>
      </c>
      <c r="E2" s="2903" t="e">
        <f ca="1">SUM(E6:E13)</f>
        <v>#REF!</v>
      </c>
    </row>
    <row r="3" spans="1:5" ht="15.75">
      <c r="A3" s="2902" t="s">
        <v>2980</v>
      </c>
      <c r="B3" s="2903" t="e">
        <f ca="1">ROUND(B2*10000/E2,0)</f>
        <v>#DIV/0!</v>
      </c>
      <c r="C3" s="2902" t="s">
        <v>2986</v>
      </c>
      <c r="D3" s="2904"/>
      <c r="E3" s="2904"/>
    </row>
    <row r="4" spans="1:5" ht="15.75">
      <c r="A4" s="2905"/>
      <c r="B4" s="2904"/>
      <c r="C4" s="2904"/>
      <c r="D4" s="2904"/>
      <c r="E4" s="2904"/>
    </row>
    <row r="5" spans="1:5" ht="28.5">
      <c r="A5" s="2906" t="s">
        <v>2981</v>
      </c>
      <c r="B5" s="2902" t="s">
        <v>2982</v>
      </c>
      <c r="C5" s="2903"/>
      <c r="D5" s="2904"/>
      <c r="E5" s="2902" t="s">
        <v>2983</v>
      </c>
    </row>
    <row r="6" spans="1:5" ht="15.75">
      <c r="A6" s="2907" t="s">
        <v>2984</v>
      </c>
      <c r="B6" s="2903" t="e">
        <f ca="1">SUMIF(INDIRECT("'"&amp;A6&amp;"'"&amp;"!A:A"),"总价",INDIRECT("'"&amp;A6&amp;"'"&amp;"!B:B"))</f>
        <v>#DIV/0!</v>
      </c>
      <c r="C6" s="2902" t="s">
        <v>2978</v>
      </c>
      <c r="D6" s="2904"/>
      <c r="E6" s="2567">
        <f ca="1">SUMIF(INDIRECT("'"&amp;A6&amp;"'"&amp;"!C:C"),"建筑面积",INDIRECT("'"&amp;A6&amp;"'"&amp;"!D:D"))</f>
        <v>0</v>
      </c>
    </row>
    <row r="7" spans="1:5" ht="15.75">
      <c r="A7" s="2907"/>
      <c r="B7" s="2903" t="e">
        <f ca="1">SUMIF(INDIRECT("'"&amp;A7&amp;"'"&amp;"!A:A"),"总价",INDIRECT("'"&amp;A7&amp;"'"&amp;"!B:B"))</f>
        <v>#REF!</v>
      </c>
      <c r="C7" s="2902" t="s">
        <v>2978</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2978</v>
      </c>
      <c r="D8" s="2904"/>
      <c r="E8" s="2567" t="e">
        <f t="shared" ca="1" si="0"/>
        <v>#REF!</v>
      </c>
    </row>
    <row r="9" spans="1:5" ht="15.75">
      <c r="A9" s="2907"/>
      <c r="B9" s="2903" t="e">
        <f t="shared" ca="1" si="1"/>
        <v>#REF!</v>
      </c>
      <c r="C9" s="2902" t="s">
        <v>2978</v>
      </c>
      <c r="D9" s="2904"/>
      <c r="E9" s="2567" t="e">
        <f t="shared" ca="1" si="0"/>
        <v>#REF!</v>
      </c>
    </row>
    <row r="10" spans="1:5" ht="15.75">
      <c r="A10" s="2907"/>
      <c r="B10" s="2903" t="e">
        <f t="shared" ca="1" si="1"/>
        <v>#REF!</v>
      </c>
      <c r="C10" s="2902" t="s">
        <v>2978</v>
      </c>
      <c r="D10" s="2904"/>
      <c r="E10" s="2567" t="e">
        <f t="shared" ca="1" si="0"/>
        <v>#REF!</v>
      </c>
    </row>
    <row r="11" spans="1:5" ht="15.75">
      <c r="A11" s="2907"/>
      <c r="B11" s="2903" t="e">
        <f t="shared" ca="1" si="1"/>
        <v>#REF!</v>
      </c>
      <c r="C11" s="2902" t="s">
        <v>2978</v>
      </c>
      <c r="D11" s="2904"/>
      <c r="E11" s="2567" t="e">
        <f t="shared" ca="1" si="0"/>
        <v>#REF!</v>
      </c>
    </row>
    <row r="12" spans="1:5" ht="15.75">
      <c r="A12" s="2907"/>
      <c r="B12" s="2903" t="e">
        <f t="shared" ca="1" si="1"/>
        <v>#REF!</v>
      </c>
      <c r="C12" s="2902" t="s">
        <v>2978</v>
      </c>
      <c r="D12" s="2904"/>
      <c r="E12" s="2567" t="e">
        <f t="shared" ca="1" si="0"/>
        <v>#REF!</v>
      </c>
    </row>
    <row r="13" spans="1:5" ht="15.75">
      <c r="A13" s="2907"/>
      <c r="B13" s="2903" t="e">
        <f t="shared" ca="1" si="1"/>
        <v>#REF!</v>
      </c>
      <c r="C13" s="2902" t="s">
        <v>2978</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89" t="s">
        <v>1151</v>
      </c>
      <c r="H1" s="3289"/>
      <c r="I1" s="3289"/>
      <c r="J1" s="3289"/>
      <c r="K1" s="3289"/>
      <c r="L1" s="3289"/>
      <c r="N1" s="3289" t="s">
        <v>1152</v>
      </c>
      <c r="O1" s="3289"/>
      <c r="P1" s="3289"/>
      <c r="Q1" s="3289"/>
      <c r="R1" s="1442"/>
      <c r="S1" s="3289" t="s">
        <v>1153</v>
      </c>
      <c r="T1" s="3289"/>
      <c r="U1" s="3289"/>
      <c r="V1" s="3289"/>
      <c r="X1" s="3288" t="s">
        <v>1154</v>
      </c>
      <c r="Y1" s="3289"/>
      <c r="Z1" s="3289"/>
      <c r="AA1" s="3289"/>
      <c r="AB1" s="3289"/>
      <c r="AD1" s="3288" t="s">
        <v>1155</v>
      </c>
      <c r="AE1" s="3289"/>
      <c r="AF1" s="3289"/>
      <c r="AG1" s="3289"/>
      <c r="AH1" s="3289"/>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1"/>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1"/>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2"/>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0">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1"/>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1"/>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2"/>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0">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1"/>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1"/>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2"/>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0">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1"/>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1"/>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2"/>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0">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1">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1">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2">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0">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1">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1">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2">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0">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1">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1">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2">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0">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1">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1">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2">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0">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1">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1">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2">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0">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1">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1">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2">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0">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1">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1">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2">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0">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1">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1">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2">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0">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1">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1">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2">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0">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1">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1">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2">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299" t="s">
        <v>2988</v>
      </c>
      <c r="D1" s="3300"/>
      <c r="E1" s="3300"/>
      <c r="F1" s="3300"/>
      <c r="G1" s="3300"/>
      <c r="H1" s="3300"/>
      <c r="I1" s="3300"/>
      <c r="J1" s="3300"/>
      <c r="K1" s="3300"/>
      <c r="L1" s="3300"/>
      <c r="M1" s="3300"/>
      <c r="N1" s="3300"/>
      <c r="O1" s="3300"/>
      <c r="P1" s="3300"/>
      <c r="Q1" s="3300"/>
      <c r="R1" s="3300"/>
      <c r="S1" s="3301"/>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2997</v>
      </c>
      <c r="B17" s="2909"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1" t="s">
        <v>3001</v>
      </c>
      <c r="E20" s="1789"/>
      <c r="F20" s="1200" t="e">
        <f ca="1">SUMIF(INDIRECT("'"&amp;H20&amp;"'"&amp;"!A:A"),"承租人权益价值",INDIRECT("'"&amp;H20&amp;"'"&amp;"!c:c"))</f>
        <v>#REF!</v>
      </c>
      <c r="G20" s="1200" t="s">
        <v>3002</v>
      </c>
      <c r="H20" s="2912"/>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081" t="s">
        <v>33</v>
      </c>
      <c r="D22" s="3082"/>
      <c r="E22" s="3082"/>
      <c r="F22" s="3082"/>
      <c r="G22" s="3082"/>
      <c r="H22" s="3082"/>
      <c r="I22" s="3082"/>
      <c r="J22" s="3082"/>
      <c r="K22" s="3082"/>
      <c r="L22" s="3082"/>
      <c r="M22" s="3082"/>
      <c r="N22" s="3082"/>
      <c r="O22" s="3082"/>
      <c r="P22" s="3082"/>
      <c r="Q22" s="3298"/>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23748</v>
      </c>
      <c r="C2" s="2" t="s">
        <v>133</v>
      </c>
      <c r="D2" s="240"/>
      <c r="E2" s="240"/>
      <c r="F2" s="240"/>
      <c r="G2" s="240"/>
    </row>
    <row r="3" spans="1:7" s="241" customFormat="1" ht="18" customHeight="1" thickBot="1">
      <c r="A3" s="244" t="s">
        <v>85</v>
      </c>
      <c r="B3" s="245">
        <f ca="1">ROUND(B2*10000/'数据-汇总表'!E3,0)</f>
        <v>26594</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87</v>
      </c>
      <c r="D10" s="1028">
        <f>'数据-汇总表'!E6</f>
        <v>8929.7099999999991</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89</v>
      </c>
      <c r="D19" s="1032">
        <f>'数据-汇总表'!E3</f>
        <v>8929.7099999999991</v>
      </c>
      <c r="E19" s="252">
        <f>'数据-取费表'!B31</f>
        <v>100</v>
      </c>
      <c r="F19" s="272"/>
      <c r="G19" s="1" t="s">
        <v>1074</v>
      </c>
    </row>
    <row r="20" spans="1:7" s="255" customFormat="1" ht="13.5" customHeight="1">
      <c r="A20" s="944" t="s">
        <v>1057</v>
      </c>
      <c r="B20" s="251" t="s">
        <v>104</v>
      </c>
      <c r="C20" s="273">
        <f>ROUND((C5+C19)*F20,0)</f>
        <v>418</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0.3</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23748</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8929.7099999999991</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0</v>
      </c>
      <c r="D44" s="279"/>
      <c r="E44" s="279"/>
      <c r="F44" s="280"/>
      <c r="G44" s="3168"/>
    </row>
    <row r="45" spans="1:7" s="255" customFormat="1" ht="13.5" customHeight="1">
      <c r="A45" s="944" t="s">
        <v>786</v>
      </c>
      <c r="B45" s="285" t="s">
        <v>112</v>
      </c>
      <c r="C45" s="286">
        <f>C46</f>
        <v>0</v>
      </c>
      <c r="D45" s="276">
        <f>C47</f>
        <v>1.4999999999999999E-2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23748</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2018-01-16T06:49:34Z</dcterms:modified>
</cp:coreProperties>
</file>