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二期-c7-2-34套" sheetId="88"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r:id="rId25"/>
    <sheet name="地价增长" sheetId="87" r:id="rId26"/>
    <sheet name="收益法（汇总）" sheetId="70" r:id="rId27"/>
    <sheet name="收益法 (独栋)" sheetId="80" r:id="rId28"/>
    <sheet name="收益法 (小院)" sheetId="81" r:id="rId29"/>
    <sheet name="收益法 (联排)" sheetId="15" r:id="rId30"/>
    <sheet name="收益法 (洋房)" sheetId="82" r:id="rId31"/>
    <sheet name="收益法 (公寓)" sheetId="83" r:id="rId32"/>
    <sheet name="收益法 (配套商业)" sheetId="84"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'二期-c7-2-34套'!$A$1:$H$37</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38">'比较法-联排'!$B$88:$M$88</definedName>
    <definedName name="住宅朝向" localSheetId="13">'[1]比较法-高层公寓'!$B$88:$M$88</definedName>
    <definedName name="住宅朝向">'比较法-住宅'!$B$88:$M$88</definedName>
    <definedName name="住宅房型" localSheetId="38">'比较法-联排'!$B$118:$M$118</definedName>
    <definedName name="住宅房型" localSheetId="13">'[1]比较法-高层公寓'!$B$118:$M$118</definedName>
    <definedName name="住宅房型">'比较法-住宅'!$B$118:$M$118</definedName>
    <definedName name="住宅公共部分装修" localSheetId="38">'比较法-联排'!$B$109:$M$109</definedName>
    <definedName name="住宅公共部分装修" localSheetId="13">'[1]比较法-高层公寓'!$B$109:$M$109</definedName>
    <definedName name="住宅公共部分装修">'比较法-住宅'!$B$109:$M$109</definedName>
    <definedName name="住宅基础设施水平" localSheetId="38">'比较法-联排'!$B$116:$M$116</definedName>
    <definedName name="住宅基础设施水平" localSheetId="13">'[1]比较法-高层公寓'!$B$116:$M$116</definedName>
    <definedName name="住宅基础设施水平">'比较法-住宅'!$B$116:$M$116</definedName>
    <definedName name="住宅建筑结构" localSheetId="38">'比较法-联排'!$B$105:$M$105</definedName>
    <definedName name="住宅建筑结构" localSheetId="13">'[1]比较法-高层公寓'!$B$105:$M$105</definedName>
    <definedName name="住宅建筑结构">'比较法-住宅'!$B$105:$M$105</definedName>
    <definedName name="住宅建筑类型" localSheetId="38">'比较法-联排'!$B$100:$M$100</definedName>
    <definedName name="住宅建筑类型" localSheetId="13">'[1]比较法-高层公寓'!$B$100:$M$100</definedName>
    <definedName name="住宅建筑类型">'比较法-住宅'!$B$100:$M$100</definedName>
    <definedName name="住宅建筑品质" localSheetId="38">'比较法-联排'!$B$107:$M$107</definedName>
    <definedName name="住宅建筑品质" localSheetId="13">'[1]比较法-高层公寓'!$B$107:$M$107</definedName>
    <definedName name="住宅建筑品质">'比较法-住宅'!$B$107:$M$107</definedName>
    <definedName name="住宅交易情况" localSheetId="38">'比较法-联排'!$A$61:$M$61</definedName>
    <definedName name="住宅交易情况" localSheetId="13">'[1]比较法-高层公寓'!$A$61:$M$61</definedName>
    <definedName name="住宅交易情况">'比较法-住宅'!$A$61:$M$61</definedName>
    <definedName name="住宅楼层" localSheetId="38">'比较法-联排'!$B$86:$M$86</definedName>
    <definedName name="住宅楼层" localSheetId="13">'[1]比较法-高层公寓'!$B$86:$M$86</definedName>
    <definedName name="住宅楼层">'比较法-住宅'!$B$86:$M$86</definedName>
    <definedName name="住宅内部装修" localSheetId="38">'比较法-联排'!$B$122:$M$122</definedName>
    <definedName name="住宅内部装修" localSheetId="13">'[1]比较法-高层公寓'!$B$122:$M$122</definedName>
    <definedName name="住宅内部装修">'比较法-住宅'!$B$122:$M$122</definedName>
    <definedName name="住宅物业管理" localSheetId="38">'比较法-联排'!$B$114:$M$114</definedName>
    <definedName name="住宅物业管理" localSheetId="13">'[1]比较法-高层公寓'!$B$114:$M$114</definedName>
    <definedName name="住宅物业管理">'比较法-住宅'!$B$114:$M$114</definedName>
    <definedName name="住宅用途" localSheetId="38">'比较法-联排'!$B$63:$M$63</definedName>
    <definedName name="住宅用途" localSheetId="13">'[1]比较法-高层公寓'!$B$63:$M$63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13" i="3"/>
  <c r="E80" i="39"/>
  <c r="F80" i="39"/>
  <c r="G80" i="39"/>
  <c r="H80" i="39"/>
  <c r="I80" i="39"/>
  <c r="J80" i="39"/>
  <c r="K80" i="39"/>
  <c r="L80" i="39"/>
  <c r="M80" i="39"/>
  <c r="D80" i="39"/>
  <c r="N7" i="1"/>
  <c r="N8" i="1"/>
  <c r="N9" i="1"/>
  <c r="N10" i="1"/>
  <c r="N11" i="1"/>
  <c r="N12" i="1"/>
  <c r="N13" i="1"/>
  <c r="N6" i="1"/>
  <c r="C46" i="3"/>
  <c r="C35" i="3"/>
  <c r="C36" i="3"/>
  <c r="C37" i="3"/>
  <c r="C38" i="3"/>
  <c r="C39" i="3"/>
  <c r="C40" i="3"/>
  <c r="C41" i="3"/>
  <c r="C42" i="3"/>
  <c r="C43" i="3"/>
  <c r="C44" i="3"/>
  <c r="C45" i="3"/>
  <c r="C14" i="3"/>
  <c r="C15" i="3"/>
  <c r="C16" i="3"/>
  <c r="C17" i="3"/>
  <c r="C18" i="3"/>
  <c r="C19" i="3"/>
  <c r="C20" i="3"/>
  <c r="C21" i="3"/>
  <c r="C22" i="3"/>
  <c r="C23" i="3"/>
  <c r="C24" i="3"/>
  <c r="C25" i="3"/>
  <c r="C26" i="3"/>
  <c r="C27" i="3"/>
  <c r="C28" i="3"/>
  <c r="C29" i="3"/>
  <c r="C30" i="3"/>
  <c r="C31" i="3"/>
  <c r="C32" i="3"/>
  <c r="C33" i="3"/>
  <c r="C34" i="3"/>
  <c r="C13" i="3"/>
  <c r="G62" i="88"/>
  <c r="H37" i="88"/>
  <c r="H62" i="88"/>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C76" i="82"/>
  <c r="C76" i="83"/>
  <c r="F9" i="84"/>
  <c r="F16" i="81"/>
  <c r="M9" i="81"/>
  <c r="C76" i="84"/>
  <c r="F26" i="81"/>
  <c r="F6" i="81"/>
  <c r="F37" i="81"/>
  <c r="M23" i="81"/>
  <c r="F9" i="83"/>
  <c r="F8" i="83"/>
  <c r="M27" i="81"/>
  <c r="F8" i="84"/>
  <c r="C76" i="80"/>
  <c r="Q71" i="84"/>
  <c r="F51" i="84"/>
  <c r="Q71" i="83"/>
  <c r="F51" i="83"/>
  <c r="F65" i="81"/>
  <c r="Q71" i="82"/>
  <c r="C27" i="81"/>
  <c r="D23" i="81"/>
  <c r="D22" i="81"/>
  <c r="D24" i="81"/>
  <c r="J51" i="81"/>
  <c r="P74" i="81"/>
  <c r="P61" i="82"/>
  <c r="J51" i="82"/>
  <c r="Q71" i="80"/>
  <c r="M27" i="82"/>
  <c r="M8" i="84"/>
  <c r="M26" i="83"/>
  <c r="M22" i="82"/>
  <c r="F13" i="83"/>
  <c r="M6" i="83"/>
  <c r="F37" i="83"/>
  <c r="F36" i="80"/>
  <c r="F8" i="81"/>
  <c r="F38" i="81"/>
  <c r="M28" i="83"/>
  <c r="M24" i="80"/>
  <c r="M9" i="80"/>
  <c r="M6" i="80"/>
  <c r="F6" i="83"/>
  <c r="M22" i="80"/>
  <c r="M24" i="83"/>
  <c r="M23" i="80"/>
  <c r="M8" i="82"/>
  <c r="F6" i="80"/>
  <c r="F9" i="80"/>
  <c r="F13" i="81"/>
  <c r="F42" i="80"/>
  <c r="F16" i="84"/>
  <c r="F40" i="80"/>
  <c r="F40" i="82"/>
  <c r="F26" i="80"/>
  <c r="M27" i="83"/>
  <c r="F37" i="80"/>
  <c r="F40" i="84"/>
  <c r="M22" i="81"/>
  <c r="J15" i="81"/>
  <c r="J15" i="84"/>
  <c r="M9" i="82"/>
  <c r="F8" i="80"/>
  <c r="F26" i="82"/>
  <c r="F42" i="83"/>
  <c r="F38" i="83"/>
  <c r="F36" i="83"/>
  <c r="F13" i="84"/>
  <c r="M8" i="83"/>
  <c r="F9" i="82"/>
  <c r="F37" i="82"/>
  <c r="F16" i="83"/>
  <c r="F26" i="84"/>
  <c r="M23" i="83"/>
  <c r="M23" i="84"/>
  <c r="M28" i="81"/>
  <c r="F38" i="82"/>
  <c r="M27" i="80"/>
  <c r="M28" i="80"/>
  <c r="F42" i="82"/>
  <c r="M24" i="81"/>
  <c r="F6" i="82"/>
  <c r="M6" i="81"/>
  <c r="M26" i="84"/>
  <c r="M6" i="84"/>
  <c r="M6" i="82"/>
  <c r="M24" i="84"/>
  <c r="F8" i="82"/>
  <c r="F13" i="80"/>
  <c r="F26" i="83"/>
  <c r="J15" i="82"/>
  <c r="M22" i="84"/>
  <c r="F36" i="84"/>
  <c r="F40" i="83"/>
  <c r="F36" i="81"/>
  <c r="F42" i="81"/>
  <c r="F38" i="80"/>
  <c r="F37" i="84"/>
  <c r="F42" i="84"/>
  <c r="F38" i="84"/>
  <c r="M8" i="81"/>
  <c r="M28" i="84"/>
  <c r="M27" i="84"/>
  <c r="F16" i="80"/>
  <c r="J15" i="80"/>
  <c r="M26" i="81"/>
  <c r="M9" i="84"/>
  <c r="M28" i="82"/>
  <c r="F6" i="84"/>
  <c r="J15" i="83"/>
  <c r="M22" i="83"/>
  <c r="F13" i="82"/>
  <c r="M8" i="80"/>
  <c r="M23" i="82"/>
  <c r="M26" i="80"/>
  <c r="M9" i="83"/>
  <c r="F36" i="82"/>
  <c r="C76" i="81"/>
  <c r="M24" i="82"/>
  <c r="F9" i="81"/>
  <c r="M26" i="82"/>
  <c r="F40" i="81"/>
  <c r="F16" i="82"/>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L16" i="3"/>
  <c r="BS16" i="3"/>
  <c r="BT16" i="3"/>
  <c r="BB17" i="3"/>
  <c r="BC17" i="3"/>
  <c r="BD17" i="3"/>
  <c r="BE17" i="3"/>
  <c r="BF17" i="3"/>
  <c r="BG17" i="3"/>
  <c r="BH17" i="3"/>
  <c r="BI17" i="3"/>
  <c r="BJ17" i="3"/>
  <c r="BK17" i="3"/>
  <c r="BA17" i="3"/>
  <c r="BM17" i="3"/>
  <c r="BN17" i="3"/>
  <c r="BO17" i="3"/>
  <c r="BP17" i="3"/>
  <c r="BQ17" i="3"/>
  <c r="BR17" i="3"/>
  <c r="BS17" i="3"/>
  <c r="BT17" i="3"/>
  <c r="BB18" i="3"/>
  <c r="BC18" i="3"/>
  <c r="BD18" i="3"/>
  <c r="BE18" i="3"/>
  <c r="BF18" i="3"/>
  <c r="BG18" i="3"/>
  <c r="BH18" i="3"/>
  <c r="BI18" i="3"/>
  <c r="BJ18" i="3"/>
  <c r="BK18" i="3"/>
  <c r="BM18" i="3"/>
  <c r="BN18" i="3"/>
  <c r="BL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L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L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L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L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L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L30" i="3"/>
  <c r="BS30" i="3"/>
  <c r="BT30" i="3"/>
  <c r="BB31" i="3"/>
  <c r="BC31" i="3"/>
  <c r="BA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L32" i="3"/>
  <c r="BQ32" i="3"/>
  <c r="BR32" i="3"/>
  <c r="BS32" i="3"/>
  <c r="BT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L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c r="BO36" i="3"/>
  <c r="BP36" i="3"/>
  <c r="BQ36" i="3"/>
  <c r="BR36" i="3"/>
  <c r="BS36" i="3"/>
  <c r="BT36" i="3"/>
  <c r="BB37" i="3"/>
  <c r="BC37" i="3"/>
  <c r="BD37" i="3"/>
  <c r="BE37" i="3"/>
  <c r="BF37" i="3"/>
  <c r="BG37" i="3"/>
  <c r="BH37" i="3"/>
  <c r="BI37" i="3"/>
  <c r="BJ37" i="3"/>
  <c r="BK37" i="3"/>
  <c r="BA37" i="3"/>
  <c r="BM37" i="3"/>
  <c r="BN37" i="3"/>
  <c r="BL37" i="3"/>
  <c r="AZ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c r="AZ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c r="AZ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c r="AZ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c r="AZ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L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L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A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A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L55" i="3"/>
  <c r="BB56" i="3"/>
  <c r="BC56" i="3"/>
  <c r="BA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A58" i="3"/>
  <c r="AZ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c r="AZ59" i="3"/>
  <c r="BO59" i="3"/>
  <c r="BP59" i="3"/>
  <c r="BQ59" i="3"/>
  <c r="BR59" i="3"/>
  <c r="BS59" i="3"/>
  <c r="BT59" i="3"/>
  <c r="BB60" i="3"/>
  <c r="BC60" i="3"/>
  <c r="BA60" i="3"/>
  <c r="AZ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c r="AZ61" i="3"/>
  <c r="BO61" i="3"/>
  <c r="BP61" i="3"/>
  <c r="BQ61" i="3"/>
  <c r="BR61" i="3"/>
  <c r="BS61" i="3"/>
  <c r="BT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E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E7" i="49"/>
  <c r="D23" i="15"/>
  <c r="E6" i="49"/>
  <c r="E10" i="49"/>
  <c r="E11" i="49"/>
  <c r="J53" i="67"/>
  <c r="O6" i="1"/>
  <c r="P6" i="1"/>
  <c r="P24" i="43"/>
  <c r="B66" i="40"/>
  <c r="K15" i="1"/>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C36" i="69"/>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c r="F11" i="12"/>
  <c r="C23" i="12"/>
  <c r="F34" i="68"/>
  <c r="C36" i="68"/>
  <c r="AG6" i="1"/>
  <c r="J7" i="33"/>
  <c r="W7" i="33"/>
  <c r="F7" i="33"/>
  <c r="S7" i="33"/>
  <c r="H7" i="33"/>
  <c r="AB7" i="33"/>
  <c r="T48" i="33"/>
  <c r="G48" i="33"/>
  <c r="H112" i="9"/>
  <c r="D21" i="53"/>
  <c r="B39" i="72"/>
  <c r="H111" i="9"/>
  <c r="D126" i="9"/>
  <c r="D59" i="9"/>
  <c r="M55" i="9"/>
  <c r="M27" i="77"/>
  <c r="L47" i="82"/>
  <c r="F7" i="81"/>
  <c r="M29" i="77"/>
  <c r="F38" i="67"/>
  <c r="M8" i="15"/>
  <c r="M24" i="67"/>
  <c r="E2" i="69"/>
  <c r="L47" i="81"/>
  <c r="B7" i="76"/>
  <c r="E11" i="76"/>
  <c r="D5" i="73"/>
  <c r="F9" i="67"/>
  <c r="M29" i="80"/>
  <c r="F9" i="77"/>
  <c r="F40" i="15"/>
  <c r="F7" i="82"/>
  <c r="B10" i="76"/>
  <c r="F7" i="67"/>
  <c r="F6" i="15"/>
  <c r="F5" i="73"/>
  <c r="AO12" i="1"/>
  <c r="M21" i="77"/>
  <c r="F9" i="15"/>
  <c r="M28" i="67"/>
  <c r="M26" i="77"/>
  <c r="M6" i="15"/>
  <c r="D2" i="34"/>
  <c r="E2" i="68"/>
  <c r="M26" i="67"/>
  <c r="L47" i="15"/>
  <c r="B13" i="76"/>
  <c r="M22" i="77"/>
  <c r="M21" i="67"/>
  <c r="M6" i="67"/>
  <c r="M27" i="15"/>
  <c r="C76" i="67"/>
  <c r="M28" i="15"/>
  <c r="F43" i="15"/>
  <c r="M29" i="15"/>
  <c r="F8" i="15"/>
  <c r="B9" i="76"/>
  <c r="M23" i="77"/>
  <c r="F26" i="15"/>
  <c r="F7" i="80"/>
  <c r="C76" i="15"/>
  <c r="F26" i="67"/>
  <c r="M29" i="82"/>
  <c r="B11" i="76"/>
  <c r="D2" i="35"/>
  <c r="C76" i="77"/>
  <c r="F8" i="67"/>
  <c r="D2" i="33"/>
  <c r="M8" i="77"/>
  <c r="F13" i="15"/>
  <c r="F37" i="15"/>
  <c r="M28" i="77"/>
  <c r="F38" i="77"/>
  <c r="F43" i="81"/>
  <c r="M29" i="84"/>
  <c r="F7" i="73"/>
  <c r="F40" i="67"/>
  <c r="F43" i="67"/>
  <c r="F6" i="67"/>
  <c r="F37" i="67"/>
  <c r="M24" i="15"/>
  <c r="D6" i="73"/>
  <c r="F6" i="77"/>
  <c r="F4" i="73"/>
  <c r="M29" i="67"/>
  <c r="F7" i="84"/>
  <c r="E10" i="76"/>
  <c r="D2" i="36"/>
  <c r="M8" i="67"/>
  <c r="B8" i="76"/>
  <c r="J15" i="77"/>
  <c r="M23" i="15"/>
  <c r="L47" i="83"/>
  <c r="M9" i="15"/>
  <c r="M9" i="77"/>
  <c r="F36" i="77"/>
  <c r="F36" i="67"/>
  <c r="F35" i="67"/>
  <c r="F7" i="15"/>
  <c r="J15" i="67"/>
  <c r="D2" i="21"/>
  <c r="F40" i="77"/>
  <c r="L47" i="67"/>
  <c r="F42" i="67"/>
  <c r="L47" i="77"/>
  <c r="F26" i="77"/>
  <c r="D2" i="79"/>
  <c r="E9" i="76"/>
  <c r="E12" i="76"/>
  <c r="F8" i="77"/>
  <c r="F42" i="15"/>
  <c r="D2" i="37"/>
  <c r="F41" i="67"/>
  <c r="M22" i="15"/>
  <c r="F6" i="73"/>
  <c r="F13" i="77"/>
  <c r="D3" i="73"/>
  <c r="J15" i="15"/>
  <c r="M24" i="77"/>
  <c r="F41" i="77"/>
  <c r="L47" i="84"/>
  <c r="M29" i="81"/>
  <c r="L48" i="77"/>
  <c r="AO13" i="1"/>
  <c r="D4" i="73"/>
  <c r="F7" i="77"/>
  <c r="F43" i="77"/>
  <c r="F36" i="15"/>
  <c r="F43" i="80"/>
  <c r="M26" i="15"/>
  <c r="F13" i="67"/>
  <c r="F43" i="82"/>
  <c r="F37" i="77"/>
  <c r="M9" i="67"/>
  <c r="F3" i="73"/>
  <c r="B12" i="76"/>
  <c r="L48" i="67"/>
  <c r="L48" i="81"/>
  <c r="E7" i="76"/>
  <c r="E8" i="76"/>
  <c r="F16" i="77"/>
  <c r="M23" i="67"/>
  <c r="M27" i="67"/>
  <c r="M22" i="67"/>
  <c r="F35" i="77"/>
  <c r="F43" i="84"/>
  <c r="E13" i="76"/>
  <c r="F16" i="67"/>
  <c r="F16" i="15"/>
  <c r="D7" i="73"/>
  <c r="F42" i="77"/>
  <c r="L47" i="80"/>
  <c r="M6" i="77"/>
  <c r="F38" i="15"/>
  <c r="F20" i="31"/>
  <c r="A19" i="51"/>
  <c r="B14" i="72"/>
  <c r="T35" i="4"/>
  <c r="D19" i="53"/>
  <c r="B4" i="49"/>
  <c r="E16" i="49"/>
  <c r="B10" i="49"/>
  <c r="C65" i="40"/>
  <c r="D63" i="40"/>
  <c r="B71" i="39"/>
  <c r="AA7" i="33"/>
  <c r="R48" i="33"/>
  <c r="B8" i="49"/>
  <c r="E5" i="49"/>
  <c r="E8" i="49"/>
  <c r="B9" i="49"/>
  <c r="B16" i="49"/>
  <c r="BA15" i="3"/>
  <c r="BA46" i="3"/>
  <c r="AZ46" i="3"/>
  <c r="BA44" i="3"/>
  <c r="AZ44" i="3"/>
  <c r="BA42" i="3"/>
  <c r="AZ42" i="3"/>
  <c r="BA40" i="3"/>
  <c r="AZ40" i="3"/>
  <c r="BA38" i="3"/>
  <c r="AZ38" i="3"/>
  <c r="BA25" i="3"/>
  <c r="G5" i="3"/>
  <c r="B3" i="3"/>
  <c r="A3" i="3"/>
  <c r="BA23" i="3"/>
  <c r="BA21" i="3"/>
  <c r="BA19" i="3"/>
  <c r="BA57" i="3"/>
  <c r="AZ57" i="3"/>
  <c r="BL56" i="3"/>
  <c r="AZ56" i="3"/>
  <c r="BA55" i="3"/>
  <c r="AZ55" i="3"/>
  <c r="BL54" i="3"/>
  <c r="AZ54" i="3"/>
  <c r="BA53" i="3"/>
  <c r="AZ53" i="3"/>
  <c r="BL52" i="3"/>
  <c r="AZ52" i="3"/>
  <c r="BA51" i="3"/>
  <c r="AZ51" i="3"/>
  <c r="BA50" i="3"/>
  <c r="AZ50" i="3"/>
  <c r="BL49" i="3"/>
  <c r="AZ49" i="3"/>
  <c r="BA48" i="3"/>
  <c r="AZ48" i="3"/>
  <c r="BL47" i="3"/>
  <c r="AZ47" i="3"/>
  <c r="BA36" i="3"/>
  <c r="AZ36" i="3"/>
  <c r="BL35" i="3"/>
  <c r="AZ35" i="3"/>
  <c r="BA34" i="3"/>
  <c r="AZ34" i="3"/>
  <c r="BL33" i="3"/>
  <c r="AZ33" i="3"/>
  <c r="BA32" i="3"/>
  <c r="AZ32" i="3"/>
  <c r="BL31" i="3"/>
  <c r="AZ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F71" i="81"/>
  <c r="M7" i="81"/>
  <c r="J6" i="81"/>
  <c r="F50" i="81"/>
  <c r="C49" i="81"/>
  <c r="C6" i="81"/>
  <c r="M7" i="84"/>
  <c r="J6" i="84"/>
  <c r="F50" i="84"/>
  <c r="C49" i="84"/>
  <c r="C6" i="84"/>
  <c r="F71" i="84"/>
  <c r="M7" i="82"/>
  <c r="J6" i="82"/>
  <c r="C6" i="82"/>
  <c r="F50" i="82"/>
  <c r="C49" i="82"/>
  <c r="F71" i="82"/>
  <c r="F50" i="80"/>
  <c r="C49" i="80"/>
  <c r="C6" i="80"/>
  <c r="M7" i="80"/>
  <c r="J6" i="80"/>
  <c r="F71" i="80"/>
  <c r="M7" i="1"/>
  <c r="G30" i="6"/>
  <c r="G31" i="6"/>
  <c r="D19" i="12"/>
  <c r="C19" i="12"/>
  <c r="M11" i="1"/>
  <c r="E15" i="6"/>
  <c r="E65" i="39"/>
  <c r="M9" i="1"/>
  <c r="M6" i="1"/>
  <c r="BL13" i="3"/>
  <c r="M59" i="81"/>
  <c r="L59" i="81"/>
  <c r="N59" i="81"/>
  <c r="L59" i="83"/>
  <c r="N59" i="83"/>
  <c r="M59" i="83"/>
  <c r="N59" i="82"/>
  <c r="M59" i="82"/>
  <c r="L59" i="82"/>
  <c r="L59" i="84"/>
  <c r="N59" i="84"/>
  <c r="M59" i="84"/>
  <c r="N59" i="80"/>
  <c r="L59" i="80"/>
  <c r="M59" i="80"/>
  <c r="I54" i="81"/>
  <c r="L58" i="81"/>
  <c r="J57" i="81"/>
  <c r="J55" i="81"/>
  <c r="J58" i="81"/>
  <c r="Q50" i="81"/>
  <c r="J53" i="81"/>
  <c r="L56" i="81"/>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P16" i="1"/>
  <c r="C11" i="12"/>
  <c r="C15" i="12"/>
  <c r="O16" i="1"/>
  <c r="E59" i="40"/>
  <c r="T12" i="1"/>
  <c r="E61" i="39"/>
  <c r="E56" i="40"/>
  <c r="F30" i="6"/>
  <c r="E28" i="6"/>
  <c r="AZ13" i="3"/>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20" i="31"/>
  <c r="F69" i="67"/>
  <c r="F63" i="67"/>
  <c r="C62" i="67"/>
  <c r="C34" i="67"/>
  <c r="F66" i="67"/>
  <c r="J20" i="67"/>
  <c r="C6" i="67"/>
  <c r="F50" i="67"/>
  <c r="M7" i="67"/>
  <c r="J6" i="67"/>
  <c r="F65" i="67"/>
  <c r="C6" i="15"/>
  <c r="L56" i="67"/>
  <c r="I54" i="67"/>
  <c r="J57" i="67"/>
  <c r="J55" i="67"/>
  <c r="J58" i="67"/>
  <c r="Q50" i="67"/>
  <c r="C27" i="15"/>
  <c r="F71" i="15"/>
  <c r="F51" i="15"/>
  <c r="N59" i="15"/>
  <c r="L59" i="15"/>
  <c r="M59" i="15"/>
  <c r="L58" i="67"/>
  <c r="N59" i="67"/>
  <c r="M59" i="67"/>
  <c r="L59" i="67"/>
  <c r="F65" i="15"/>
  <c r="F70" i="67"/>
  <c r="F64" i="67"/>
  <c r="F64" i="15"/>
  <c r="B13" i="70"/>
  <c r="B12" i="70"/>
  <c r="E20" i="43"/>
  <c r="J57" i="77"/>
  <c r="J55" i="77"/>
  <c r="J58" i="77"/>
  <c r="Q50" i="77"/>
  <c r="I54" i="77"/>
  <c r="L56" i="77"/>
  <c r="Q71" i="77"/>
  <c r="F69" i="77"/>
  <c r="F66" i="77"/>
  <c r="C34" i="77"/>
  <c r="F63" i="77"/>
  <c r="C62" i="77"/>
  <c r="Q71" i="15"/>
  <c r="F68" i="15"/>
  <c r="C27" i="67"/>
  <c r="F66" i="15"/>
  <c r="F68" i="67"/>
  <c r="F51" i="67"/>
  <c r="F50" i="15"/>
  <c r="M7" i="15"/>
  <c r="J6" i="15"/>
  <c r="Q71" i="67"/>
  <c r="F71" i="67"/>
  <c r="J20" i="77"/>
  <c r="L59" i="77"/>
  <c r="M59" i="77"/>
  <c r="L58" i="77"/>
  <c r="N59" i="77"/>
  <c r="F68" i="77"/>
  <c r="F65" i="77"/>
  <c r="F64" i="77"/>
  <c r="F50" i="77"/>
  <c r="M7" i="77"/>
  <c r="C6" i="77"/>
  <c r="C27" i="77"/>
  <c r="F71" i="77"/>
  <c r="I1" i="73"/>
  <c r="B39" i="1"/>
  <c r="K1" i="73"/>
  <c r="F51" i="77"/>
  <c r="C14" i="67"/>
  <c r="C16" i="15"/>
  <c r="M6" i="78"/>
  <c r="M24" i="78"/>
  <c r="L48" i="15"/>
  <c r="L47" i="78"/>
  <c r="F9" i="78"/>
  <c r="F43" i="83"/>
  <c r="M9" i="78"/>
  <c r="C76" i="78"/>
  <c r="F35" i="78"/>
  <c r="F41" i="78"/>
  <c r="C17" i="77"/>
  <c r="F37" i="78"/>
  <c r="C14" i="77"/>
  <c r="F36" i="78"/>
  <c r="C16" i="81"/>
  <c r="C16" i="82"/>
  <c r="M29" i="78"/>
  <c r="F43" i="78"/>
  <c r="L48" i="82"/>
  <c r="G1" i="73"/>
  <c r="M8" i="78"/>
  <c r="M29" i="83"/>
  <c r="F7" i="83"/>
  <c r="L48" i="78"/>
  <c r="C16" i="77"/>
  <c r="C16" i="84"/>
  <c r="L48" i="80"/>
  <c r="C14" i="78"/>
  <c r="F40" i="78"/>
  <c r="C17" i="67"/>
  <c r="F13" i="78"/>
  <c r="M27" i="78"/>
  <c r="L48" i="83"/>
  <c r="M23" i="78"/>
  <c r="F38" i="78"/>
  <c r="C16" i="67"/>
  <c r="F42" i="78"/>
  <c r="M26" i="78"/>
  <c r="F26" i="78"/>
  <c r="F8" i="78"/>
  <c r="F16" i="78"/>
  <c r="F7" i="78"/>
  <c r="M21" i="78"/>
  <c r="M28" i="78"/>
  <c r="J15" i="78"/>
  <c r="C16" i="80"/>
  <c r="M22" i="78"/>
  <c r="L48" i="84"/>
  <c r="F6" i="78"/>
  <c r="B38" i="72"/>
  <c r="D20" i="53"/>
  <c r="B40" i="72"/>
  <c r="J7" i="36"/>
  <c r="H7" i="36"/>
  <c r="E33" i="43"/>
  <c r="D65" i="40"/>
  <c r="E63" i="40"/>
  <c r="E16" i="6"/>
  <c r="I3" i="6"/>
  <c r="J53" i="80"/>
  <c r="F1"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AZ5" i="3"/>
  <c r="M7" i="83"/>
  <c r="J6" i="83"/>
  <c r="F50" i="83"/>
  <c r="C49" i="83"/>
  <c r="C6" i="83"/>
  <c r="F71" i="83"/>
  <c r="Q74" i="80"/>
  <c r="Q61" i="80"/>
  <c r="Q61" i="84"/>
  <c r="Q74" i="84"/>
  <c r="Q74" i="83"/>
  <c r="Q61" i="83"/>
  <c r="Q61" i="81"/>
  <c r="Q74" i="81"/>
  <c r="Q61" i="82"/>
  <c r="Q74"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Q52" i="80"/>
  <c r="G10" i="1"/>
  <c r="G9" i="1"/>
  <c r="G11" i="1"/>
  <c r="E34" i="43"/>
  <c r="G34" i="43"/>
  <c r="I34" i="43"/>
  <c r="F1" i="81"/>
  <c r="Q52" i="81"/>
  <c r="Q73" i="81"/>
  <c r="Q60" i="81"/>
  <c r="C48" i="69"/>
  <c r="C30" i="69"/>
  <c r="C30" i="11"/>
  <c r="C48" i="11"/>
  <c r="C30" i="68"/>
  <c r="C48" i="68"/>
  <c r="F11" i="84"/>
  <c r="M11" i="84"/>
  <c r="J10" i="84"/>
  <c r="J5" i="84"/>
  <c r="F11" i="83"/>
  <c r="M11" i="83"/>
  <c r="F11" i="82"/>
  <c r="M11" i="82"/>
  <c r="J10" i="82"/>
  <c r="J5" i="82"/>
  <c r="F11" i="81"/>
  <c r="M11" i="81"/>
  <c r="J10" i="81"/>
  <c r="J5" i="81"/>
  <c r="F11" i="80"/>
  <c r="M11" i="80"/>
  <c r="J10" i="80"/>
  <c r="J5" i="80"/>
  <c r="K4" i="4"/>
  <c r="B46" i="48"/>
  <c r="B4" i="72"/>
  <c r="G38" i="43"/>
  <c r="I38" i="43"/>
  <c r="E38" i="43"/>
  <c r="E35" i="43"/>
  <c r="G35" i="43"/>
  <c r="I35" i="43"/>
  <c r="C12" i="12"/>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E31" i="6"/>
  <c r="K20" i="6"/>
  <c r="K24" i="6"/>
  <c r="K14" i="1"/>
  <c r="K26" i="6"/>
  <c r="M26" i="6"/>
  <c r="I26" i="6"/>
  <c r="S26" i="6"/>
  <c r="K19" i="6"/>
  <c r="S6" i="1"/>
  <c r="K25" i="6"/>
  <c r="M25" i="6"/>
  <c r="I25" i="6"/>
  <c r="S25" i="6"/>
  <c r="K23" i="6"/>
  <c r="K21" i="6"/>
  <c r="K22" i="6"/>
  <c r="E3" i="6"/>
  <c r="AY6" i="3"/>
  <c r="C49" i="77"/>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C49" i="67"/>
  <c r="B40" i="1"/>
  <c r="C15" i="67"/>
  <c r="C18" i="67"/>
  <c r="J6" i="77"/>
  <c r="P17" i="43"/>
  <c r="N17" i="43"/>
  <c r="M17" i="43"/>
  <c r="O17" i="43"/>
  <c r="F1" i="15"/>
  <c r="Q60" i="67"/>
  <c r="Q73" i="67"/>
  <c r="Q61" i="15"/>
  <c r="Q74" i="15"/>
  <c r="F11" i="78"/>
  <c r="M11" i="78"/>
  <c r="F11" i="77"/>
  <c r="M11" i="77"/>
  <c r="J10" i="77"/>
  <c r="M11" i="15"/>
  <c r="J10" i="15"/>
  <c r="J5" i="15"/>
  <c r="M11" i="67"/>
  <c r="J10" i="67"/>
  <c r="J5" i="67"/>
  <c r="F11" i="67"/>
  <c r="F11" i="15"/>
  <c r="Q73" i="77"/>
  <c r="Q60" i="77"/>
  <c r="Q74" i="77"/>
  <c r="Q61" i="77"/>
  <c r="Q74" i="67"/>
  <c r="Q61" i="67"/>
  <c r="C49" i="15"/>
  <c r="C17" i="80"/>
  <c r="AE8" i="1"/>
  <c r="AE7" i="1"/>
  <c r="AE6" i="1"/>
  <c r="C16" i="83"/>
  <c r="C16" i="78"/>
  <c r="C17" i="78"/>
  <c r="E65" i="40"/>
  <c r="F63" i="40"/>
  <c r="Q73" i="80"/>
  <c r="Q60" i="15"/>
  <c r="J10" i="83"/>
  <c r="J5" i="83"/>
  <c r="J26" i="83"/>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H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F24" i="83"/>
  <c r="F24" i="84"/>
  <c r="J26" i="84"/>
  <c r="J24" i="84"/>
  <c r="J18" i="84"/>
  <c r="C53" i="84"/>
  <c r="C48" i="84"/>
  <c r="C10" i="84"/>
  <c r="C5" i="84"/>
  <c r="C53" i="83"/>
  <c r="C48" i="83"/>
  <c r="C10" i="83"/>
  <c r="C5" i="83"/>
  <c r="F24" i="80"/>
  <c r="C24" i="80"/>
  <c r="F24" i="82"/>
  <c r="F24" i="81"/>
  <c r="J26" i="81"/>
  <c r="J24" i="81"/>
  <c r="J18" i="81"/>
  <c r="J26" i="82"/>
  <c r="J24" i="82"/>
  <c r="J18" i="82"/>
  <c r="C53" i="81"/>
  <c r="C48" i="81"/>
  <c r="C10" i="81"/>
  <c r="C5" i="81"/>
  <c r="C53" i="82"/>
  <c r="C48" i="82"/>
  <c r="C10" i="82"/>
  <c r="C5" i="82"/>
  <c r="J26" i="80"/>
  <c r="J24" i="80"/>
  <c r="J18" i="80"/>
  <c r="C53" i="80"/>
  <c r="C48" i="80"/>
  <c r="C10" i="80"/>
  <c r="C5" i="80"/>
  <c r="Q73" i="78"/>
  <c r="C49" i="78"/>
  <c r="Q61" i="78"/>
  <c r="J10" i="78"/>
  <c r="J5" i="78"/>
  <c r="J24"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C34" i="69"/>
  <c r="D3" i="79"/>
  <c r="M18" i="9"/>
  <c r="B118" i="9"/>
  <c r="B14" i="74"/>
  <c r="B1" i="74"/>
  <c r="D3" i="21"/>
  <c r="E6" i="6"/>
  <c r="C17" i="4"/>
  <c r="B4" i="52"/>
  <c r="B43" i="72"/>
  <c r="L18" i="9"/>
  <c r="D3" i="37"/>
  <c r="D3" i="34"/>
  <c r="D3" i="33"/>
  <c r="B2" i="33"/>
  <c r="B3" i="33"/>
  <c r="D19" i="11"/>
  <c r="D37" i="11"/>
  <c r="C37" i="11"/>
  <c r="D14" i="12"/>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C19" i="67"/>
  <c r="C20" i="67"/>
  <c r="C26" i="67"/>
  <c r="J24" i="15"/>
  <c r="J26" i="15"/>
  <c r="J18" i="15"/>
  <c r="J24" i="67"/>
  <c r="J26" i="67"/>
  <c r="J29" i="67"/>
  <c r="J18" i="67"/>
  <c r="C53" i="15"/>
  <c r="C48" i="15"/>
  <c r="C10" i="15"/>
  <c r="C5" i="15"/>
  <c r="C53" i="67"/>
  <c r="C48" i="67"/>
  <c r="C10" i="67"/>
  <c r="C5" i="67"/>
  <c r="C10" i="77"/>
  <c r="C5" i="77"/>
  <c r="C53" i="77"/>
  <c r="C48" i="77"/>
  <c r="C10" i="78"/>
  <c r="C5" i="78"/>
  <c r="C53" i="78"/>
  <c r="J5" i="77"/>
  <c r="F24" i="77"/>
  <c r="C24" i="77"/>
  <c r="F24" i="78"/>
  <c r="C24" i="78"/>
  <c r="F24" i="15"/>
  <c r="C24" i="15"/>
  <c r="F22" i="11"/>
  <c r="F22" i="69"/>
  <c r="F25" i="12"/>
  <c r="F24" i="67"/>
  <c r="C24" i="67"/>
  <c r="F22" i="68"/>
  <c r="C17" i="84"/>
  <c r="AE10" i="1"/>
  <c r="AE9" i="1"/>
  <c r="F41" i="81"/>
  <c r="C17" i="82"/>
  <c r="C17" i="15"/>
  <c r="C14" i="80"/>
  <c r="F41" i="80"/>
  <c r="C17" i="83"/>
  <c r="F41" i="15"/>
  <c r="C17" i="81"/>
  <c r="AE11" i="1"/>
  <c r="F65" i="40"/>
  <c r="G63" i="40"/>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0"/>
  <c r="F69" i="81"/>
  <c r="F69" i="15"/>
  <c r="J29" i="80"/>
  <c r="J29" i="81"/>
  <c r="J29" i="15"/>
  <c r="C48" i="78"/>
  <c r="C60" i="78"/>
  <c r="J26" i="78"/>
  <c r="J29" i="78"/>
  <c r="S16" i="1"/>
  <c r="C15" i="80"/>
  <c r="C18" i="80"/>
  <c r="E11" i="70"/>
  <c r="E8" i="70"/>
  <c r="E7" i="70"/>
  <c r="E10" i="70"/>
  <c r="E9" i="70"/>
  <c r="H10" i="40"/>
  <c r="J10" i="39"/>
  <c r="F10" i="40"/>
  <c r="F10" i="39"/>
  <c r="H10" i="39"/>
  <c r="J10" i="40"/>
  <c r="J18" i="78"/>
  <c r="C24" i="83"/>
  <c r="C38" i="84"/>
  <c r="C32" i="84"/>
  <c r="C24" i="84"/>
  <c r="C66" i="84"/>
  <c r="C60" i="84"/>
  <c r="C38" i="83"/>
  <c r="C32" i="83"/>
  <c r="C66" i="83"/>
  <c r="C60" i="83"/>
  <c r="C66" i="82"/>
  <c r="C60" i="82"/>
  <c r="C66" i="81"/>
  <c r="C60" i="81"/>
  <c r="C24" i="82"/>
  <c r="C38" i="82"/>
  <c r="C32" i="82"/>
  <c r="C38" i="81"/>
  <c r="C32" i="81"/>
  <c r="C24" i="81"/>
  <c r="C38" i="80"/>
  <c r="C32" i="80"/>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C14" i="12"/>
  <c r="C16"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C23" i="78"/>
  <c r="C29" i="78"/>
  <c r="C33" i="78"/>
  <c r="J18" i="77"/>
  <c r="J26" i="77"/>
  <c r="J29" i="77"/>
  <c r="J24" i="77"/>
  <c r="C38" i="77"/>
  <c r="C32" i="77"/>
  <c r="C23" i="67"/>
  <c r="C29" i="67"/>
  <c r="C23" i="77"/>
  <c r="C29" i="77"/>
  <c r="C60" i="15"/>
  <c r="C66" i="15"/>
  <c r="C26" i="68"/>
  <c r="D22" i="68"/>
  <c r="C44" i="68"/>
  <c r="D41" i="68"/>
  <c r="C26" i="12"/>
  <c r="D25" i="12"/>
  <c r="C44" i="11"/>
  <c r="D41" i="11"/>
  <c r="C23" i="11"/>
  <c r="C26" i="11"/>
  <c r="D22" i="11"/>
  <c r="C60" i="77"/>
  <c r="C66" i="77"/>
  <c r="C32" i="67"/>
  <c r="C38" i="67"/>
  <c r="C26" i="69"/>
  <c r="D22" i="69"/>
  <c r="C44" i="69"/>
  <c r="D41" i="69"/>
  <c r="C32" i="78"/>
  <c r="C38" i="78"/>
  <c r="C60" i="67"/>
  <c r="C66" i="67"/>
  <c r="C32" i="15"/>
  <c r="C38" i="15"/>
  <c r="C14" i="81"/>
  <c r="F41" i="82"/>
  <c r="F41" i="84"/>
  <c r="C14" i="83"/>
  <c r="C14" i="82"/>
  <c r="C14" i="84"/>
  <c r="F41" i="83"/>
  <c r="C14" i="15"/>
  <c r="G65" i="40"/>
  <c r="H63" i="40"/>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C34" i="11"/>
  <c r="N16" i="1"/>
  <c r="L16" i="1"/>
  <c r="C34" i="68"/>
  <c r="R26" i="6"/>
  <c r="R24" i="6"/>
  <c r="R11" i="1"/>
  <c r="R22" i="6"/>
  <c r="R9" i="1"/>
  <c r="R25" i="6"/>
  <c r="C10" i="68"/>
  <c r="B29" i="1"/>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Q49" i="67"/>
  <c r="J14" i="67"/>
  <c r="C13" i="67"/>
  <c r="J19" i="67"/>
  <c r="J17" i="67"/>
  <c r="C36" i="67"/>
  <c r="C33" i="67"/>
  <c r="C31" i="67"/>
  <c r="C57" i="67"/>
  <c r="J59" i="67"/>
  <c r="J60" i="67"/>
  <c r="C13" i="77"/>
  <c r="C57" i="77"/>
  <c r="J19" i="77"/>
  <c r="J17" i="77"/>
  <c r="C33" i="77"/>
  <c r="C31" i="77"/>
  <c r="C36" i="77"/>
  <c r="Q49" i="77"/>
  <c r="J14" i="77"/>
  <c r="J59" i="77"/>
  <c r="J60" i="77"/>
  <c r="F35" i="82"/>
  <c r="F35" i="84"/>
  <c r="F35" i="81"/>
  <c r="F35" i="83"/>
  <c r="M21" i="84"/>
  <c r="M21" i="82"/>
  <c r="M21" i="81"/>
  <c r="F35" i="15"/>
  <c r="M21" i="83"/>
  <c r="M21" i="15"/>
  <c r="I63" i="40"/>
  <c r="H65" i="40"/>
  <c r="C75" i="78"/>
  <c r="C56" i="78"/>
  <c r="C65" i="78"/>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C35" i="11"/>
  <c r="C38" i="11"/>
  <c r="D37" i="69"/>
  <c r="C37" i="69"/>
  <c r="C33" i="69"/>
  <c r="D37" i="68"/>
  <c r="C37" i="68"/>
  <c r="C35" i="68"/>
  <c r="C38" i="68"/>
  <c r="F50" i="11"/>
  <c r="F50" i="68"/>
  <c r="F50" i="69"/>
  <c r="I6" i="6"/>
  <c r="I5" i="6"/>
  <c r="C11" i="39"/>
  <c r="J13" i="78"/>
  <c r="J23" i="78"/>
  <c r="J16" i="78"/>
  <c r="J25" i="78"/>
  <c r="I68" i="39"/>
  <c r="H70" i="39"/>
  <c r="N59" i="34"/>
  <c r="O59" i="34"/>
  <c r="F7" i="34"/>
  <c r="H7" i="34"/>
  <c r="C64" i="78"/>
  <c r="L46" i="78"/>
  <c r="C30" i="78"/>
  <c r="C39" i="78"/>
  <c r="C40" i="78"/>
  <c r="J22" i="77"/>
  <c r="J13" i="77"/>
  <c r="J23" i="77"/>
  <c r="C37" i="77"/>
  <c r="C30" i="77"/>
  <c r="C39" i="77"/>
  <c r="C75" i="77"/>
  <c r="Q70" i="77"/>
  <c r="C56" i="77"/>
  <c r="C65" i="77"/>
  <c r="C61" i="67"/>
  <c r="C59" i="67"/>
  <c r="C64" i="67"/>
  <c r="Q70" i="67"/>
  <c r="C56" i="67"/>
  <c r="C65" i="67"/>
  <c r="C37" i="67"/>
  <c r="C30" i="67"/>
  <c r="C39" i="67"/>
  <c r="C75" i="67"/>
  <c r="Q48" i="15"/>
  <c r="Q48" i="77"/>
  <c r="L46" i="77"/>
  <c r="C61" i="77"/>
  <c r="C59" i="77"/>
  <c r="C64" i="77"/>
  <c r="Q48" i="67"/>
  <c r="L46" i="67"/>
  <c r="J22" i="67"/>
  <c r="J13" i="67"/>
  <c r="J23" i="67"/>
  <c r="M21" i="80"/>
  <c r="L51" i="78"/>
  <c r="F35" i="80"/>
  <c r="C58" i="78"/>
  <c r="C67" i="78"/>
  <c r="C68" i="78"/>
  <c r="C71" i="78"/>
  <c r="J7" i="34"/>
  <c r="AC7" i="34"/>
  <c r="V49" i="34"/>
  <c r="I49" i="34"/>
  <c r="I65" i="40"/>
  <c r="J63" i="40"/>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3" i="68"/>
  <c r="C42" i="68"/>
  <c r="C33" i="11"/>
  <c r="C42" i="11"/>
  <c r="C39" i="69"/>
  <c r="C43" i="69"/>
  <c r="C42" i="69"/>
  <c r="S7" i="34"/>
  <c r="AA7" i="34"/>
  <c r="R49" i="34"/>
  <c r="AB7" i="34"/>
  <c r="T49" i="34"/>
  <c r="G49" i="34"/>
  <c r="U7" i="34"/>
  <c r="J68" i="39"/>
  <c r="I70" i="39"/>
  <c r="W7" i="34"/>
  <c r="C80" i="78"/>
  <c r="C79" i="78"/>
  <c r="J16" i="77"/>
  <c r="J25" i="77"/>
  <c r="J16" i="67"/>
  <c r="J25" i="67"/>
  <c r="Q69" i="78"/>
  <c r="Q68" i="78"/>
  <c r="Q67" i="78"/>
  <c r="L57" i="78"/>
  <c r="L60" i="78"/>
  <c r="C40" i="77"/>
  <c r="Q69" i="77"/>
  <c r="Q68" i="77"/>
  <c r="Q65" i="78"/>
  <c r="Q56" i="78"/>
  <c r="Q47" i="78"/>
  <c r="Q53" i="78"/>
  <c r="C43" i="78"/>
  <c r="B2" i="78"/>
  <c r="B3" i="78"/>
  <c r="C83" i="78"/>
  <c r="C82" i="78"/>
  <c r="C46" i="78"/>
  <c r="Q69" i="67"/>
  <c r="Q68" i="67"/>
  <c r="C40" i="67"/>
  <c r="C58" i="77"/>
  <c r="C67" i="77"/>
  <c r="C68" i="77"/>
  <c r="C80" i="67"/>
  <c r="C79" i="67"/>
  <c r="C58" i="67"/>
  <c r="C67" i="67"/>
  <c r="C68" i="67"/>
  <c r="C80" i="77"/>
  <c r="C79" i="77"/>
  <c r="L51" i="77"/>
  <c r="L51" i="67"/>
  <c r="J65" i="40"/>
  <c r="K63" i="40"/>
  <c r="C59" i="80"/>
  <c r="C37" i="80"/>
  <c r="J22" i="80"/>
  <c r="C36" i="83"/>
  <c r="C39" i="11"/>
  <c r="C43" i="11"/>
  <c r="C41" i="11"/>
  <c r="C30" i="43"/>
  <c r="E30" i="43"/>
  <c r="C27" i="43"/>
  <c r="E29" i="43"/>
  <c r="C26" i="43"/>
  <c r="C39" i="68"/>
  <c r="C43" i="68"/>
  <c r="C41" i="68"/>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C56" i="15"/>
  <c r="C65"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C46" i="11"/>
  <c r="C45" i="11"/>
  <c r="K68" i="39"/>
  <c r="J70" i="39"/>
  <c r="G53" i="34"/>
  <c r="H53" i="34"/>
  <c r="G54" i="34"/>
  <c r="H54" i="34"/>
  <c r="R50" i="34"/>
  <c r="E49" i="34"/>
  <c r="I53" i="34"/>
  <c r="J53" i="34"/>
  <c r="I54" i="34"/>
  <c r="J54" i="34"/>
  <c r="Q67" i="67"/>
  <c r="L57" i="67"/>
  <c r="L60" i="67"/>
  <c r="Q67" i="77"/>
  <c r="L57" i="77"/>
  <c r="L60" i="77"/>
  <c r="C71" i="67"/>
  <c r="C45" i="67"/>
  <c r="C46" i="67"/>
  <c r="Q57" i="78"/>
  <c r="Q62" i="78"/>
  <c r="Q66" i="78"/>
  <c r="Q75" i="78"/>
  <c r="C46" i="77"/>
  <c r="C71" i="77"/>
  <c r="C43" i="67"/>
  <c r="Q65" i="67"/>
  <c r="Q56" i="67"/>
  <c r="Q47" i="67"/>
  <c r="Q53" i="67"/>
  <c r="D2" i="67"/>
  <c r="C83" i="67"/>
  <c r="C82" i="67"/>
  <c r="Q56" i="77"/>
  <c r="B2" i="77"/>
  <c r="B3" i="77"/>
  <c r="Q65" i="77"/>
  <c r="Q47" i="77"/>
  <c r="Q53" i="77"/>
  <c r="C43" i="77"/>
  <c r="C83" i="77"/>
  <c r="C82" i="77"/>
  <c r="E6" i="76"/>
  <c r="K65" i="40"/>
  <c r="L63" i="40"/>
  <c r="C58" i="80"/>
  <c r="C67" i="80"/>
  <c r="C68" i="80"/>
  <c r="C71" i="80"/>
  <c r="C30" i="80"/>
  <c r="C39" i="80"/>
  <c r="C40" i="80"/>
  <c r="B2" i="80"/>
  <c r="B3" i="80"/>
  <c r="J16" i="80"/>
  <c r="J25" i="80"/>
  <c r="E2" i="76"/>
  <c r="B2" i="43"/>
  <c r="C46" i="68"/>
  <c r="C45" i="68"/>
  <c r="C49" i="68"/>
  <c r="C51" i="68"/>
  <c r="C75" i="83"/>
  <c r="C64" i="15"/>
  <c r="C58" i="15"/>
  <c r="C67" i="15"/>
  <c r="C68" i="15"/>
  <c r="C71"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C49" i="11"/>
  <c r="C51" i="11"/>
  <c r="E54" i="34"/>
  <c r="F54" i="34"/>
  <c r="E53" i="34"/>
  <c r="F53" i="34"/>
  <c r="C50" i="34"/>
  <c r="B2" i="34"/>
  <c r="B3" i="34"/>
  <c r="C49" i="34"/>
  <c r="L68" i="39"/>
  <c r="K70" i="39"/>
  <c r="B2" i="67"/>
  <c r="B3" i="67"/>
  <c r="Q66" i="77"/>
  <c r="Q75" i="77"/>
  <c r="Q57" i="77"/>
  <c r="Q62" i="77"/>
  <c r="Q57" i="67"/>
  <c r="Q62" i="67"/>
  <c r="Q66" i="67"/>
  <c r="Q75" i="67"/>
  <c r="L51" i="80"/>
  <c r="B6" i="76"/>
  <c r="L51" i="84"/>
  <c r="L51" i="15"/>
  <c r="AO6" i="1"/>
  <c r="L51" i="82"/>
  <c r="L51" i="81"/>
  <c r="M63" i="40"/>
  <c r="L65" i="40"/>
  <c r="Q69" i="80"/>
  <c r="Q68" i="80"/>
  <c r="Q67" i="80"/>
  <c r="C80" i="80"/>
  <c r="C79" i="80"/>
  <c r="C80" i="15"/>
  <c r="C79" i="15"/>
  <c r="C46" i="80"/>
  <c r="B2" i="76"/>
  <c r="B3" i="76"/>
  <c r="B3" i="43"/>
  <c r="Q69" i="83"/>
  <c r="Q68" i="83"/>
  <c r="C58" i="83"/>
  <c r="C67" i="83"/>
  <c r="C68" i="83"/>
  <c r="C71" i="83"/>
  <c r="C80" i="83"/>
  <c r="C79" i="83"/>
  <c r="Q68" i="15"/>
  <c r="L57" i="83"/>
  <c r="L60" i="83"/>
  <c r="Q66" i="83"/>
  <c r="L57" i="15"/>
  <c r="L60" i="15"/>
  <c r="Q66" i="15"/>
  <c r="Q67" i="15"/>
  <c r="C83" i="80"/>
  <c r="C82" i="80"/>
  <c r="Q47" i="80"/>
  <c r="Q53" i="80"/>
  <c r="C40" i="15"/>
  <c r="B6" i="70"/>
  <c r="Q56" i="80"/>
  <c r="Q62" i="80"/>
  <c r="Q65" i="80"/>
  <c r="Q75" i="80"/>
  <c r="C43" i="80"/>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3"/>
  <c r="N63" i="40"/>
  <c r="M65" i="40"/>
  <c r="C46" i="83"/>
  <c r="Q67" i="83"/>
  <c r="Q57" i="84"/>
  <c r="Q75" i="83"/>
  <c r="Q65" i="15"/>
  <c r="Q75" i="15"/>
  <c r="C46" i="15"/>
  <c r="Q47" i="15"/>
  <c r="Q53" i="15"/>
  <c r="C43" i="15"/>
  <c r="C83" i="15"/>
  <c r="C82" i="15"/>
  <c r="Q56" i="15"/>
  <c r="L46" i="15"/>
  <c r="B2" i="15"/>
  <c r="Q57" i="15"/>
  <c r="L46" i="83"/>
  <c r="B2" i="83"/>
  <c r="B3" i="83"/>
  <c r="Q57" i="83"/>
  <c r="Q62" i="83"/>
  <c r="Q66" i="81"/>
  <c r="Q57" i="82"/>
  <c r="Q57" i="81"/>
  <c r="Q66" i="82"/>
  <c r="Q66" i="84"/>
  <c r="C46" i="84"/>
  <c r="B2" i="84"/>
  <c r="Q56" i="84"/>
  <c r="C83" i="84"/>
  <c r="C82" i="84"/>
  <c r="Q47" i="84"/>
  <c r="Q53" i="84"/>
  <c r="Q65" i="84"/>
  <c r="C43" i="84"/>
  <c r="C71" i="82"/>
  <c r="C46" i="82"/>
  <c r="C71" i="81"/>
  <c r="C46" i="81"/>
  <c r="Q47" i="82"/>
  <c r="Q53" i="82"/>
  <c r="Q56" i="82"/>
  <c r="C83" i="82"/>
  <c r="C82" i="82"/>
  <c r="Q65" i="82"/>
  <c r="C43" i="82"/>
  <c r="Q56" i="81"/>
  <c r="B2" i="81"/>
  <c r="C83" i="81"/>
  <c r="C82" i="81"/>
  <c r="Q65" i="81"/>
  <c r="Q47" i="81"/>
  <c r="Q53" i="81"/>
  <c r="C43" i="81"/>
  <c r="B2" i="82"/>
  <c r="N68" i="39"/>
  <c r="M70" i="39"/>
  <c r="AO9" i="1"/>
  <c r="AO10" i="1"/>
  <c r="AO8" i="1"/>
  <c r="AO11" i="1"/>
  <c r="AO7" i="1"/>
  <c r="H7" i="40"/>
  <c r="O63" i="40"/>
  <c r="O65" i="40"/>
  <c r="N65" i="40"/>
  <c r="F7" i="40"/>
  <c r="Q62" i="84"/>
  <c r="Q62" i="15"/>
  <c r="B10" i="70"/>
  <c r="B8" i="70"/>
  <c r="B3" i="15"/>
  <c r="Q75" i="81"/>
  <c r="Q75" i="82"/>
  <c r="Q62" i="82"/>
  <c r="Q62" i="81"/>
  <c r="Q75" i="84"/>
  <c r="B11" i="70"/>
  <c r="B9" i="70"/>
  <c r="B7" i="70"/>
  <c r="B3" i="84"/>
  <c r="B3" i="82"/>
  <c r="B3" i="81"/>
  <c r="O68" i="39"/>
  <c r="O70" i="39"/>
  <c r="N70" i="39"/>
  <c r="S7" i="40"/>
  <c r="AA7" i="40"/>
  <c r="R42" i="40"/>
  <c r="J7" i="40"/>
  <c r="AB7" i="40"/>
  <c r="T42" i="40"/>
  <c r="G42" i="40"/>
  <c r="U7" i="40"/>
  <c r="B2" i="70"/>
  <c r="J7" i="39"/>
  <c r="F7" i="39"/>
  <c r="H7" i="39"/>
  <c r="D19" i="9"/>
  <c r="G46" i="40"/>
  <c r="H46" i="40"/>
  <c r="R43" i="40"/>
  <c r="E42" i="40"/>
  <c r="W7" i="40"/>
  <c r="AC7" i="40"/>
  <c r="V42" i="40"/>
  <c r="I42" i="40"/>
  <c r="D102" i="9"/>
  <c r="D21" i="9"/>
  <c r="B3" i="70"/>
  <c r="AB7" i="39"/>
  <c r="T47" i="39"/>
  <c r="G47" i="39"/>
  <c r="U7" i="39"/>
  <c r="S7" i="39"/>
  <c r="AA7" i="39"/>
  <c r="R47" i="39"/>
  <c r="AC7" i="39"/>
  <c r="V47" i="39"/>
  <c r="I47" i="39"/>
  <c r="W7" i="39"/>
  <c r="D20" i="9"/>
  <c r="C43" i="40"/>
  <c r="C42" i="40"/>
  <c r="I46" i="40"/>
  <c r="J46" i="40"/>
  <c r="I47" i="40"/>
  <c r="J47" i="40"/>
  <c r="E47" i="40"/>
  <c r="F47" i="40"/>
  <c r="E46" i="40"/>
  <c r="F46" i="40"/>
  <c r="G47" i="40"/>
  <c r="H47" i="40"/>
  <c r="D103" i="9"/>
  <c r="I51" i="39"/>
  <c r="J51" i="39"/>
  <c r="G52" i="39"/>
  <c r="H52" i="39"/>
  <c r="G51" i="39"/>
  <c r="H51" i="39"/>
  <c r="E47" i="39"/>
  <c r="R48" i="39"/>
  <c r="B57" i="40"/>
  <c r="F57" i="40"/>
  <c r="B59" i="40"/>
  <c r="F59" i="40"/>
  <c r="B56" i="40"/>
  <c r="F56" i="40"/>
  <c r="B54" i="40"/>
  <c r="F54" i="40"/>
  <c r="B53" i="40"/>
  <c r="F53" i="40"/>
  <c r="F61" i="40"/>
  <c r="B2" i="40"/>
  <c r="B3" i="40"/>
  <c r="B58" i="40"/>
  <c r="F58" i="40"/>
  <c r="B52" i="40"/>
  <c r="F52" i="40"/>
  <c r="B51" i="40"/>
  <c r="F51" i="40"/>
  <c r="B55" i="40"/>
  <c r="F55" i="40"/>
  <c r="B60" i="40"/>
  <c r="F60" i="40"/>
  <c r="E51" i="39"/>
  <c r="F51" i="39"/>
  <c r="E52" i="39"/>
  <c r="F52" i="39"/>
  <c r="C47" i="39"/>
  <c r="C48" i="39"/>
  <c r="I52" i="39"/>
  <c r="J52" i="39"/>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B3" i="12"/>
  <c r="C22" i="68"/>
  <c r="C28" i="68"/>
  <c r="C27" i="68"/>
  <c r="C31" i="68"/>
  <c r="C52" i="68"/>
  <c r="C57" i="68"/>
  <c r="C56" i="68"/>
  <c r="B2" i="68"/>
  <c r="C19" i="9"/>
  <c r="C102" i="9"/>
  <c r="G19" i="9"/>
  <c r="D22" i="9"/>
  <c r="C21" i="9"/>
  <c r="B3" i="68"/>
  <c r="C20" i="9"/>
  <c r="D35" i="9"/>
  <c r="D34"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H14" i="74"/>
  <c r="B7" i="74"/>
  <c r="D125" i="9"/>
  <c r="D11" i="52"/>
  <c r="D10" i="52"/>
  <c r="B34" i="72"/>
  <c r="D17" i="53"/>
  <c r="B36" i="72"/>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<sst xmlns="http://schemas.openxmlformats.org/spreadsheetml/2006/main" count="11091" uniqueCount="3351">
  <si>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</si>
  <si>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</si>
  <si>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</si>
  <si>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</si>
  <si>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</si>
  <si>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</si>
  <si>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</si>
  <si>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</si>
  <si>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</si>
  <si>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</si>
  <si>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</si>
  <si>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</si>
  <si>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</si>
  <si>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</si>
  <si>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</si>
  <si>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</si>
  <si>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</si>
  <si>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</si>
  <si>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</si>
  <si>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</si>
  <si>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</si>
  <si>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</si>
  <si>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</si>
  <si>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</si>
  <si>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</si>
  <si>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</si>
  <si>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</si>
  <si>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</si>
  <si>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</si>
  <si>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</si>
  <si>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</si>
  <si>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</si>
  <si>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</si>
  <si>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</si>
  <si>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</si>
  <si>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</si>
  <si>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</si>
  <si>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</si>
  <si>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</si>
  <si>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</si>
  <si>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</si>
  <si>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</si>
  <si>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</si>
  <si>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</si>
  <si>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</si>
  <si>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</si>
  <si>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</si>
  <si>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</si>
  <si>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</si>
  <si>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</si>
  <si>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</si>
  <si>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</si>
  <si>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</si>
  <si>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</si>
  <si>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</si>
  <si>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</si>
  <si>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</si>
  <si>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</si>
  <si>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</si>
  <si>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</si>
  <si>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</si>
  <si>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</si>
  <si>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</si>
  <si>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</si>
  <si>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</si>
  <si>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</si>
  <si>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</si>
  <si>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</si>
  <si>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</si>
  <si>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</si>
  <si>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</si>
  <si>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</si>
  <si>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</si>
  <si>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</si>
  <si>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</si>
  <si>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</si>
  <si>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</si>
  <si>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</si>
  <si>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</si>
  <si>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</si>
  <si>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</si>
  <si>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</si>
  <si>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</si>
  <si>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</si>
  <si>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</si>
  <si>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</si>
  <si>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</si>
  <si>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</si>
  <si>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</si>
  <si>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</si>
  <si>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</si>
  <si>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</si>
  <si>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</si>
  <si>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</si>
  <si>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</si>
  <si>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</si>
  <si>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</si>
  <si>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</si>
  <si>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</si>
  <si>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</si>
  <si>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</si>
  <si>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</si>
  <si>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</si>
  <si>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</si>
  <si>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</si>
  <si>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</si>
  <si>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</si>
  <si>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</si>
  <si>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</si>
  <si>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</si>
  <si>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</si>
  <si>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</si>
  <si>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</si>
  <si>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</si>
  <si>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</si>
  <si>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</si>
  <si>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</si>
  <si>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</si>
  <si>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</si>
  <si>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</si>
  <si>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</si>
  <si>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</si>
  <si>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</si>
  <si>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</si>
  <si>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</si>
  <si>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</si>
  <si>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</si>
  <si>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</si>
  <si>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</si>
  <si>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</si>
  <si>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</si>
  <si>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</si>
  <si>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</si>
  <si>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</si>
  <si>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</si>
  <si>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</si>
  <si>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</si>
  <si>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</si>
  <si>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</si>
  <si>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</si>
  <si>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</si>
  <si>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</si>
  <si>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</si>
  <si>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</si>
  <si>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</si>
  <si>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</si>
  <si>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</si>
  <si>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</si>
  <si>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</si>
  <si>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</si>
  <si>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</si>
  <si>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</si>
  <si>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</si>
  <si>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</si>
  <si>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</si>
  <si>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</si>
  <si>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</si>
  <si>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</si>
  <si>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</si>
  <si>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</si>
  <si>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</si>
  <si>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</si>
  <si>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</si>
  <si>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</si>
  <si>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</si>
  <si>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</si>
  <si>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</si>
  <si>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</si>
  <si>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</si>
  <si>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</si>
  <si>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</si>
  <si>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</si>
  <si>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</si>
  <si>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</si>
  <si>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</si>
  <si>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</si>
  <si>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</si>
  <si>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</si>
  <si>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</si>
  <si>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</si>
  <si>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</si>
  <si>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</si>
  <si>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</si>
  <si>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</si>
  <si>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</si>
  <si>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</si>
  <si>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</si>
  <si>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</si>
  <si>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</si>
  <si>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</si>
  <si>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</si>
  <si>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</si>
  <si>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</si>
  <si>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</si>
  <si>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</si>
  <si>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</si>
  <si>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</si>
  <si>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</si>
  <si>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</si>
  <si>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</si>
  <si>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</si>
  <si>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</si>
  <si>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</si>
  <si>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</si>
  <si>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</si>
  <si>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</si>
  <si>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</si>
  <si>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</si>
  <si>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</si>
  <si>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</si>
  <si>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</si>
  <si>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</si>
  <si>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</si>
  <si>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</si>
  <si>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</si>
  <si>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</si>
  <si>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</si>
  <si>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</si>
  <si>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</si>
  <si>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</si>
  <si>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</si>
  <si>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</si>
  <si>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</si>
  <si>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</si>
  <si>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</si>
  <si>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</si>
  <si>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</si>
  <si>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</si>
  <si>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</si>
  <si>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</si>
  <si>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</si>
  <si>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</si>
  <si>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</si>
  <si>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</si>
  <si>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</si>
  <si>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</si>
  <si>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</si>
  <si>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</si>
  <si>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</si>
  <si>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</si>
  <si>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</si>
  <si>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</si>
  <si>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</si>
  <si>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</si>
  <si>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</si>
  <si>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</si>
  <si>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</si>
  <si>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</si>
  <si>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</si>
  <si>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</si>
  <si>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</si>
  <si>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</si>
  <si>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</si>
  <si>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</si>
  <si>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</si>
  <si>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</si>
  <si>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</si>
  <si>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</si>
  <si>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</si>
  <si>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</si>
  <si>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</si>
  <si>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</si>
  <si>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</si>
  <si>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</si>
  <si>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</si>
  <si>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</si>
  <si>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</si>
  <si>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</si>
  <si>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</si>
  <si>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</si>
  <si>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</si>
  <si>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</si>
  <si>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</si>
  <si>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</si>
  <si>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</si>
  <si>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</si>
  <si>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</si>
  <si>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</si>
  <si>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</si>
  <si>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</si>
  <si>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</si>
  <si>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</si>
  <si>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</si>
  <si>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</si>
  <si>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</si>
  <si>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</si>
  <si>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</si>
  <si>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</si>
  <si>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</si>
  <si>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</si>
  <si>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</si>
  <si>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</si>
  <si>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</si>
  <si>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</si>
  <si>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</si>
  <si>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</si>
  <si>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</si>
  <si>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</si>
  <si>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</si>
  <si>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</si>
  <si>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</si>
  <si>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</si>
  <si>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</si>
  <si>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</si>
  <si>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</si>
  <si>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</si>
  <si>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</si>
  <si>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</si>
  <si>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</si>
  <si>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</si>
  <si>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</si>
  <si>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</si>
  <si>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</si>
  <si>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</si>
  <si>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</si>
  <si>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</si>
  <si>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</si>
  <si>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</si>
  <si>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</si>
  <si>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</si>
  <si>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</si>
  <si>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</si>
  <si>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</si>
  <si>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</si>
  <si>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</si>
  <si>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</si>
  <si>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</si>
  <si>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</si>
  <si>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</si>
  <si>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</si>
  <si>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</si>
  <si>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</si>
  <si>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</si>
  <si>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</si>
  <si>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</si>
  <si>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</si>
  <si>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</si>
  <si>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</si>
  <si>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</si>
  <si>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</si>
  <si>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</si>
  <si>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</si>
  <si>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</si>
  <si>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</si>
  <si>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</si>
  <si>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</si>
  <si>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</si>
  <si>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</si>
  <si>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</si>
  <si>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</si>
  <si>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</si>
  <si>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</si>
  <si>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</si>
  <si>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</si>
  <si>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</si>
  <si>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</si>
  <si>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</si>
  <si>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</si>
  <si>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</si>
  <si>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</si>
  <si>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</si>
  <si>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</si>
  <si>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</si>
  <si>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</si>
  <si>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</si>
  <si>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</si>
  <si>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</si>
  <si>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</si>
  <si>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</si>
  <si>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</si>
  <si>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</si>
  <si>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</si>
  <si>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</si>
  <si>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</si>
  <si>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</si>
  <si>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</si>
  <si>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</si>
  <si>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</si>
  <si>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</si>
  <si>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</si>
  <si>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</si>
  <si>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</si>
  <si>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</si>
  <si>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</si>
  <si>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</si>
  <si>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</si>
  <si>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</si>
  <si>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</si>
  <si>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</si>
  <si>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</si>
  <si>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</si>
  <si>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</si>
  <si>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</si>
  <si>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</si>
  <si>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</si>
  <si>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</si>
  <si>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</si>
  <si>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</si>
  <si>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</si>
  <si>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</si>
  <si>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</si>
  <si>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</si>
  <si>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</si>
  <si>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</si>
  <si>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</si>
  <si>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</si>
  <si>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</si>
  <si>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</si>
  <si>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</si>
  <si>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</si>
  <si>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</si>
  <si>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</si>
  <si>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</si>
  <si>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</si>
  <si>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</si>
  <si>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</si>
  <si>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</si>
  <si>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</si>
  <si>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</si>
  <si>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</si>
  <si>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</si>
  <si>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</si>
  <si>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</si>
  <si>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</si>
  <si>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</si>
  <si>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</si>
  <si>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</si>
  <si>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</si>
  <si>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</si>
  <si>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</si>
  <si>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</si>
  <si>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</si>
  <si>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</si>
  <si>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</si>
  <si>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</si>
  <si>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</si>
  <si>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</si>
  <si>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</si>
  <si>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</si>
  <si>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</si>
  <si>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</si>
  <si>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</si>
  <si>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</si>
  <si>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</si>
  <si>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</si>
  <si>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</si>
  <si>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</si>
  <si>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</si>
  <si>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</si>
  <si>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</si>
  <si>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</si>
  <si>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</si>
  <si>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</si>
  <si>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</si>
  <si>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</si>
  <si>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</si>
  <si>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</si>
  <si>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</si>
  <si>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</si>
  <si>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</si>
  <si>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</si>
  <si>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</si>
  <si>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</si>
  <si>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</si>
  <si>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</si>
  <si>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</si>
  <si>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</si>
  <si>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</si>
  <si>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</si>
  <si>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</si>
  <si>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</si>
  <si>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</si>
  <si>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</si>
  <si>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</si>
  <si>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</si>
  <si>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</si>
  <si>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</si>
  <si>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</si>
  <si>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</si>
  <si>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</si>
  <si>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</si>
  <si>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</si>
  <si>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</si>
  <si>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</si>
  <si>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</si>
  <si>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</si>
  <si>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</si>
  <si>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</si>
  <si>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</si>
  <si>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</si>
  <si>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</si>
  <si>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</si>
  <si>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</si>
  <si>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</si>
  <si>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</si>
  <si>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</si>
  <si>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</si>
  <si>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</si>
  <si>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</si>
  <si>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</si>
  <si>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</si>
  <si>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</si>
  <si>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</si>
  <si>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</si>
  <si>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</si>
  <si>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</si>
  <si>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</si>
  <si>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</si>
  <si>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</si>
  <si>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</si>
  <si>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</si>
  <si>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</si>
  <si>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</si>
  <si>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</si>
  <si>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</si>
  <si>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</si>
  <si>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</si>
  <si>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</si>
  <si>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</si>
  <si>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</si>
  <si>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</si>
  <si>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</si>
  <si>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</si>
  <si>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</si>
  <si>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</si>
  <si>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</si>
  <si>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</si>
  <si>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</si>
  <si>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</si>
  <si>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</si>
  <si>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</si>
  <si>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</si>
  <si>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</si>
  <si>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</si>
  <si>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</si>
  <si>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</si>
  <si>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</si>
  <si>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</si>
  <si>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</si>
  <si>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</si>
  <si>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</si>
  <si>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</si>
  <si>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</si>
  <si>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</si>
  <si>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</si>
  <si>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</si>
  <si>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</si>
  <si>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</si>
  <si>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</si>
  <si>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</si>
  <si>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</si>
  <si>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</si>
  <si>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</si>
  <si>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</si>
  <si>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</si>
  <si>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</si>
  <si>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</si>
  <si>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</si>
  <si>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</si>
  <si>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</si>
  <si>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</si>
  <si>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</si>
  <si>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</si>
  <si>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</si>
  <si>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</si>
  <si>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</si>
  <si>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</si>
  <si>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</si>
  <si>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</si>
  <si>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</si>
  <si>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</si>
  <si>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</si>
  <si>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</si>
  <si>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</si>
  <si>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</si>
  <si>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</si>
  <si>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</si>
  <si>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</si>
  <si>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</si>
  <si>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</si>
  <si>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</si>
  <si>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</si>
  <si>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</si>
  <si>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</si>
  <si>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</si>
  <si>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</si>
  <si>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</si>
  <si>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</si>
  <si>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</si>
  <si>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</si>
  <si>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</si>
  <si>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</si>
  <si>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</si>
  <si>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</si>
  <si>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</si>
  <si>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</si>
  <si>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</si>
  <si>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</si>
  <si>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</si>
  <si>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</si>
  <si>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</si>
  <si>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</si>
  <si>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</si>
  <si>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</si>
  <si>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</si>
  <si>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</si>
  <si>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</si>
  <si>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</si>
  <si>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</si>
  <si>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</si>
  <si>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</si>
  <si>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</si>
  <si>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</si>
  <si>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</si>
  <si>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</si>
  <si>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</si>
  <si>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</si>
  <si>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</si>
  <si>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</si>
  <si>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</si>
  <si>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</si>
  <si>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</si>
  <si>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</si>
  <si>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</si>
  <si>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</si>
  <si>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</si>
  <si>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</si>
  <si>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</si>
  <si>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</si>
  <si>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</si>
  <si>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</si>
  <si>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</si>
  <si>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</si>
  <si>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</si>
  <si>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</si>
  <si>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</si>
  <si>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</si>
  <si>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</si>
  <si>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</si>
  <si>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</si>
  <si>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</si>
  <si>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</si>
  <si>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</si>
  <si>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</si>
  <si>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</si>
  <si>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</si>
  <si>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</si>
  <si>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</si>
  <si>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</si>
  <si>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</si>
  <si>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</si>
  <si>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</si>
  <si>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</si>
  <si>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</si>
  <si>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</si>
  <si>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</si>
  <si>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</si>
  <si>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</si>
  <si>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</si>
  <si>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</si>
  <si>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</si>
  <si>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</si>
  <si>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</si>
  <si>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</si>
  <si>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</si>
  <si>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</si>
  <si>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</si>
  <si>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</si>
  <si>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</si>
  <si>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</si>
  <si>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</si>
  <si>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</si>
  <si>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</si>
  <si>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</si>
  <si>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</si>
  <si>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</si>
  <si>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</si>
  <si>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</si>
  <si>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</si>
  <si>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</si>
  <si>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</si>
  <si>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</si>
  <si>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</si>
  <si>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</si>
  <si>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</si>
  <si>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</si>
  <si>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</si>
  <si>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</si>
  <si>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</si>
  <si>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</si>
  <si>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</si>
  <si>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</si>
  <si>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</si>
  <si>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</si>
  <si>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</si>
  <si>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</si>
  <si>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</si>
  <si>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</si>
  <si>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</si>
  <si>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</si>
  <si>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</si>
  <si>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</si>
  <si>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</si>
  <si>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</si>
  <si>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</si>
  <si>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</si>
  <si>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</si>
  <si>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</si>
  <si>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</si>
  <si>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</si>
  <si>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</si>
  <si>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</si>
  <si>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</si>
  <si>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</si>
  <si>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</si>
  <si>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</si>
  <si>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</si>
  <si>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</si>
  <si>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</si>
  <si>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</si>
  <si>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</si>
  <si>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</si>
  <si>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</si>
  <si>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</si>
  <si>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</si>
  <si>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</si>
  <si>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</si>
  <si>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</si>
  <si>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</si>
  <si>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</si>
  <si>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</si>
  <si>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</si>
  <si>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</si>
  <si>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</si>
  <si>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</si>
  <si>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</si>
  <si>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</si>
  <si>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</si>
  <si>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</si>
  <si>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</si>
  <si>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</si>
  <si>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</si>
  <si>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</si>
  <si>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</si>
  <si>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</si>
  <si>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</si>
  <si>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</si>
  <si>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</si>
  <si>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</si>
  <si>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</si>
  <si>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</si>
  <si>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</si>
  <si>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</si>
  <si>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</si>
  <si>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</si>
  <si>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</si>
  <si>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</si>
  <si>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</si>
  <si>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</si>
  <si>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</si>
  <si>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</si>
  <si>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</si>
  <si>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</si>
  <si>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</si>
  <si>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</si>
  <si>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</si>
  <si>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</si>
  <si>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</si>
  <si>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</si>
  <si>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</si>
  <si>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</si>
  <si>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</si>
  <si>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</si>
  <si>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</si>
  <si>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</si>
  <si>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</si>
  <si>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</si>
  <si>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</si>
  <si>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</si>
  <si>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</si>
  <si>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</si>
  <si>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</si>
  <si>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</si>
  <si>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</si>
  <si>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</si>
  <si>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</si>
  <si>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</si>
  <si>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</si>
  <si>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</si>
  <si>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</si>
  <si>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</si>
  <si>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</si>
  <si>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</si>
  <si>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</si>
  <si>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</si>
  <si>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</si>
  <si>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</si>
  <si>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</si>
  <si>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</si>
  <si>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</si>
  <si>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</si>
  <si>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</si>
  <si>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</si>
  <si>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</si>
  <si>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</si>
  <si>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</si>
  <si>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</si>
  <si>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</si>
  <si>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</si>
  <si>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</si>
  <si>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</si>
  <si>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</si>
  <si>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</si>
  <si>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</si>
  <si>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</si>
  <si>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</si>
  <si>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</si>
  <si>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</si>
  <si>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</si>
  <si>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</si>
  <si>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</si>
  <si>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</si>
  <si>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</si>
  <si>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</si>
  <si>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</si>
  <si>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</si>
  <si>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</si>
  <si>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</si>
  <si>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</si>
  <si>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</si>
  <si>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</si>
  <si>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</si>
  <si>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</si>
  <si>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</si>
  <si>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</si>
  <si>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</si>
  <si>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</si>
  <si>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</si>
  <si>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</si>
  <si>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</si>
  <si>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</si>
  <si>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</si>
  <si>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</si>
  <si>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</si>
  <si>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</si>
  <si>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</si>
  <si>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</si>
  <si>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</si>
  <si>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</si>
  <si>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</si>
  <si>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</si>
  <si>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</si>
  <si>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</si>
  <si>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</si>
  <si>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</si>
  <si>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</si>
  <si>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</si>
  <si>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</si>
  <si>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</si>
  <si>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</si>
  <si>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</si>
  <si>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</si>
  <si>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</si>
  <si>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</si>
  <si>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</si>
  <si>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</si>
  <si>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</si>
  <si>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</si>
  <si>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</si>
  <si>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</si>
  <si>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</si>
  <si>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</si>
  <si>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</si>
  <si>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</si>
  <si>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</si>
  <si>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</si>
  <si>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</si>
  <si>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</si>
  <si>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</si>
  <si>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</si>
  <si>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</si>
  <si>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</si>
  <si>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</si>
  <si>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</si>
  <si>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</si>
  <si>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</si>
  <si>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</si>
  <si>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</si>
  <si>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</si>
  <si>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</si>
  <si>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</si>
  <si>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</si>
  <si>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</si>
  <si>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</si>
  <si>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</si>
  <si>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</si>
  <si>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</si>
  <si>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</si>
  <si>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</si>
  <si>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</si>
  <si>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</si>
  <si>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</si>
  <si>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</si>
  <si>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</si>
  <si>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</si>
  <si>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</si>
  <si>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</si>
  <si>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</si>
  <si>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</si>
  <si>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</si>
  <si>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</si>
  <si>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</si>
  <si>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</si>
  <si>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</si>
  <si>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</si>
  <si>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</si>
  <si>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</si>
  <si>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</si>
  <si>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</si>
  <si>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</si>
  <si>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</si>
  <si>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</si>
  <si>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</si>
  <si>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</si>
  <si>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</si>
  <si>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</si>
  <si>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</si>
  <si>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</si>
  <si>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</si>
  <si>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</si>
  <si>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</si>
  <si>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</si>
  <si>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</si>
  <si>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</si>
  <si>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</si>
  <si>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</si>
  <si>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</si>
  <si>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</si>
  <si>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</si>
  <si>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</si>
  <si>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</si>
  <si>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</si>
  <si>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</si>
  <si>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</si>
  <si>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</si>
  <si>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</si>
  <si>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</si>
  <si>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</si>
  <si>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</si>
  <si>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</si>
  <si>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</si>
  <si>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</si>
  <si>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</si>
  <si>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</si>
  <si>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</si>
  <si>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</si>
  <si>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</si>
  <si>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</si>
  <si>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</si>
  <si>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</si>
  <si>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</si>
  <si>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</si>
  <si>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</si>
  <si>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</si>
  <si>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</si>
  <si>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</si>
  <si>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</si>
  <si>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</si>
  <si>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</si>
  <si>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</si>
  <si>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</si>
  <si>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</si>
  <si>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</si>
  <si>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</si>
  <si>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</si>
  <si>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</si>
  <si>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</si>
  <si>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</si>
  <si>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</si>
  <si>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</si>
  <si>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</si>
  <si>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</si>
  <si>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</si>
  <si>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</si>
  <si>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</si>
  <si>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</si>
  <si>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</si>
  <si>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</si>
  <si>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</si>
  <si>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</si>
  <si>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</si>
  <si>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</si>
  <si>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</si>
  <si>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</si>
  <si>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</si>
  <si>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</si>
  <si>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</si>
  <si>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</si>
  <si>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</si>
  <si>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</si>
  <si>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</si>
  <si>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</si>
  <si>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</si>
  <si>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</si>
  <si>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</si>
  <si>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</si>
  <si>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</si>
  <si>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</si>
  <si>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</si>
  <si>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</si>
  <si>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</si>
  <si>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</si>
  <si>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</si>
  <si>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</si>
  <si>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</si>
  <si>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</si>
  <si>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</si>
  <si>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</si>
  <si>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</si>
  <si>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</si>
  <si>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</si>
  <si>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</si>
  <si>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</si>
  <si>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</si>
  <si>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</si>
  <si>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</si>
  <si>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</si>
  <si>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</si>
  <si>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</si>
  <si>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</si>
  <si>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</si>
  <si>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</si>
  <si>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</si>
  <si>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</si>
  <si>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</si>
  <si>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</si>
  <si>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</si>
  <si>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</si>
  <si>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</si>
  <si>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</si>
  <si>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</si>
  <si>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</si>
  <si>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</si>
  <si>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</si>
  <si>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</si>
  <si>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</si>
  <si>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</si>
  <si>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</si>
  <si>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</si>
  <si>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</si>
  <si>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</si>
  <si>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</si>
  <si>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</si>
  <si>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</si>
  <si>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</si>
  <si>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</si>
  <si>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</si>
  <si>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</si>
  <si>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</si>
  <si>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</si>
  <si>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</si>
  <si>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</si>
  <si>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</si>
  <si>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</si>
  <si>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</si>
  <si>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</si>
  <si>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</si>
  <si>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</si>
  <si>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</si>
  <si>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</si>
  <si>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</si>
  <si>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</si>
  <si>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</si>
  <si>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</si>
  <si>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</si>
  <si>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</si>
  <si>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</si>
  <si>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</si>
  <si>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</si>
  <si>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</si>
  <si>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</si>
  <si>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</si>
  <si>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</si>
  <si>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</si>
  <si>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</si>
  <si>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</si>
  <si>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</si>
  <si>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</si>
  <si>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</si>
  <si>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</si>
  <si>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</si>
  <si>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</si>
  <si>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</si>
  <si>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</si>
  <si>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</si>
  <si>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</si>
  <si>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</si>
  <si>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</si>
  <si>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</si>
  <si>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</si>
  <si>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</si>
  <si>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</si>
  <si>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</si>
  <si>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</si>
  <si>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</si>
  <si>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</si>
  <si>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</si>
  <si>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</si>
  <si>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</si>
  <si>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</si>
  <si>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</si>
  <si>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</si>
  <si>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</si>
  <si>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</si>
  <si>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</si>
  <si>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</si>
  <si>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</si>
  <si>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</si>
  <si>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</si>
  <si>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</si>
  <si>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</si>
  <si>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</si>
  <si>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</si>
  <si>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</si>
  <si>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</si>
  <si>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</si>
  <si>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</si>
  <si>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</si>
  <si>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</si>
  <si>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</si>
  <si>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</si>
  <si>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</si>
  <si>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</si>
  <si>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</si>
  <si>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</si>
  <si>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</si>
  <si>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</si>
  <si>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</si>
  <si>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</si>
  <si>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</si>
  <si>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</si>
  <si>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</si>
  <si>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</si>
  <si>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</si>
  <si>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</si>
  <si>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</si>
  <si>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</si>
  <si>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</si>
  <si>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</si>
  <si>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</si>
  <si>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</si>
  <si>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</si>
  <si>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</si>
  <si>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</si>
  <si>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</si>
  <si>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</si>
  <si>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</si>
  <si>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</si>
  <si>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</si>
  <si>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</si>
  <si>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</si>
  <si>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</si>
  <si>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</si>
  <si>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</si>
  <si>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</si>
  <si>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</si>
  <si>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</si>
  <si>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</si>
  <si>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</si>
  <si>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</si>
  <si>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</si>
  <si>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</si>
  <si>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</si>
  <si>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</si>
  <si>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</si>
  <si>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</si>
  <si>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</si>
  <si>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</si>
  <si>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</si>
  <si>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</si>
  <si>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</si>
  <si>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</si>
  <si>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</si>
  <si>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</si>
  <si>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</si>
  <si>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</si>
  <si>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</si>
  <si>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</si>
  <si>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</si>
  <si>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</si>
  <si>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</si>
  <si>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</si>
  <si>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</si>
  <si>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</si>
  <si>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</si>
  <si>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</si>
  <si>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</si>
  <si>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</si>
  <si>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</si>
  <si>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</si>
  <si>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</si>
  <si>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</si>
  <si>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</si>
  <si>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</si>
  <si>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</si>
  <si>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</si>
  <si>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</si>
  <si>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</si>
  <si>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</si>
  <si>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</si>
  <si>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</si>
  <si>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</si>
  <si>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</si>
  <si>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</si>
  <si>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</si>
  <si>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</si>
  <si>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</si>
  <si>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</si>
  <si>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</si>
  <si>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</si>
  <si>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</si>
  <si>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</si>
  <si>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</si>
  <si>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</si>
  <si>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</si>
  <si>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</si>
  <si>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</si>
  <si>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</si>
  <si>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</si>
  <si>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</si>
  <si>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</si>
  <si>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</si>
  <si>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</si>
  <si>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</si>
  <si>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</si>
  <si>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</si>
  <si>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</si>
  <si>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</si>
  <si>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</si>
  <si>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</si>
  <si>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</si>
  <si>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</si>
  <si>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</si>
  <si>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</si>
  <si>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</si>
  <si>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</si>
  <si>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</si>
  <si>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</si>
  <si>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</si>
  <si>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</si>
  <si>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</si>
  <si>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</si>
  <si>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</si>
  <si>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</si>
  <si>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</si>
  <si>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</si>
  <si>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</si>
  <si>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</si>
  <si>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</si>
  <si>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</si>
  <si>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</si>
  <si>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</si>
  <si>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</si>
  <si>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</si>
  <si>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</si>
  <si>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</si>
  <si>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</si>
  <si>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</si>
  <si>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</si>
  <si>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</si>
  <si>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</si>
  <si>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</si>
  <si>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</si>
  <si>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</si>
  <si>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</si>
  <si>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</si>
  <si>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</si>
  <si>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</si>
  <si>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</si>
  <si>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</si>
  <si>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</si>
  <si>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</si>
  <si>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</si>
  <si>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</si>
  <si>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</si>
  <si>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</si>
  <si>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</si>
  <si>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</si>
  <si>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</si>
  <si>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</si>
  <si>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</si>
  <si>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</si>
  <si>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</si>
  <si>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</si>
  <si>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</si>
  <si>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</si>
  <si>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</si>
  <si>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</si>
  <si>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</si>
  <si>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</si>
  <si>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</si>
  <si>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</si>
  <si>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</si>
  <si>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</si>
  <si>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</si>
  <si>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</si>
  <si>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</si>
  <si>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</si>
  <si>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</si>
  <si>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</si>
  <si>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</si>
  <si>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</si>
  <si>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</si>
  <si>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</si>
  <si>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</si>
  <si>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</si>
  <si>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</si>
  <si>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</si>
  <si>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</si>
  <si>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</si>
  <si>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</si>
  <si>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</si>
  <si>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</si>
  <si>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</si>
  <si>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</si>
  <si>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</si>
  <si>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</si>
  <si>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</si>
  <si>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</si>
  <si>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</si>
  <si>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</si>
  <si>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</si>
  <si>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</si>
  <si>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</si>
  <si>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</si>
  <si>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</si>
  <si>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</si>
  <si>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</si>
  <si>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</si>
  <si>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</si>
  <si>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</si>
  <si>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</si>
  <si>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</si>
  <si>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</si>
  <si>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</si>
  <si>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</si>
  <si>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</si>
  <si>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</si>
  <si>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</si>
  <si>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</si>
  <si>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</si>
  <si>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</si>
  <si>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</si>
  <si>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</si>
  <si>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</si>
  <si>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</si>
  <si>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</si>
  <si>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</si>
  <si>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</si>
  <si>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</si>
  <si>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</si>
  <si>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</si>
  <si>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</si>
  <si>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</si>
  <si>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</si>
  <si>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</si>
  <si>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</si>
  <si>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</si>
  <si>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</si>
  <si>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</si>
  <si>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</si>
  <si>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</si>
  <si>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</si>
  <si>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</si>
  <si>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</si>
  <si>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</si>
  <si>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</si>
  <si>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</si>
  <si>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</si>
  <si>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</si>
  <si>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</si>
  <si>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</si>
  <si>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</si>
  <si>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</si>
  <si>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</si>
  <si>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</si>
  <si>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</si>
  <si>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</si>
  <si>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</si>
  <si>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</si>
  <si>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</si>
  <si>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</si>
  <si>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</si>
  <si>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</si>
  <si>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</si>
  <si>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</si>
  <si>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</si>
  <si>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</si>
  <si>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</si>
  <si>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</si>
  <si>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</si>
  <si>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</si>
  <si>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</si>
  <si>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</si>
  <si>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</si>
  <si>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</si>
  <si>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</si>
  <si>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</si>
  <si>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</si>
  <si>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</si>
  <si>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</si>
  <si>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</si>
  <si>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</si>
  <si>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</si>
  <si>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</si>
  <si>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</si>
  <si>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</si>
  <si>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</si>
  <si>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</si>
  <si>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</si>
  <si>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</si>
  <si>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</si>
  <si>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</si>
  <si>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</si>
  <si>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</si>
  <si>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</si>
  <si>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</si>
  <si>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</si>
  <si>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</si>
  <si>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</si>
  <si>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</si>
  <si>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</si>
  <si>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</si>
  <si>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</si>
  <si>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</si>
  <si>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</si>
  <si>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</si>
  <si>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</si>
  <si>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</si>
  <si>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</si>
  <si>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</si>
  <si>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</si>
  <si>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</si>
  <si>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</si>
  <si>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</si>
  <si>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</si>
  <si>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</si>
  <si>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</si>
  <si>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</si>
  <si>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</si>
  <si>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</si>
  <si>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</si>
  <si>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</si>
  <si>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</si>
  <si>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</si>
  <si>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</si>
  <si>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</si>
  <si>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</si>
  <si>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</si>
  <si>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</si>
  <si>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</si>
  <si>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</si>
  <si>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</si>
  <si>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</si>
  <si>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</si>
  <si>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</si>
  <si>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</si>
  <si>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</si>
  <si>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</si>
  <si>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</si>
  <si>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</si>
  <si>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</si>
  <si>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</si>
  <si>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</si>
  <si>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</si>
  <si>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</si>
  <si>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</si>
  <si>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</si>
  <si>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</si>
  <si>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</si>
  <si>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</si>
  <si>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</si>
  <si>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</si>
  <si>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</si>
  <si>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</si>
  <si>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</si>
  <si>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</si>
  <si>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</si>
  <si>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</si>
  <si>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</si>
  <si>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</si>
  <si>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</si>
  <si>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</si>
  <si>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</si>
  <si>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</si>
  <si>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</si>
  <si>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</si>
  <si>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</si>
  <si>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</si>
  <si>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</si>
  <si>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</si>
  <si>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</si>
  <si>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</si>
  <si>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</si>
  <si>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</si>
  <si>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</si>
  <si>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</si>
  <si>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</si>
  <si>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</si>
  <si>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</si>
  <si>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</si>
  <si>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</si>
  <si>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</si>
  <si>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</si>
  <si>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</si>
  <si>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</si>
  <si>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</si>
  <si>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</si>
  <si>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</si>
  <si>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</si>
  <si>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</si>
  <si>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</si>
  <si>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</si>
  <si>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</si>
  <si>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</si>
  <si>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</si>
  <si>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</si>
  <si>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</si>
  <si>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</si>
  <si>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</si>
  <si>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</si>
  <si>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</si>
  <si>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</si>
  <si>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</si>
  <si>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</si>
  <si>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</si>
  <si>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</si>
  <si>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</si>
  <si>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</si>
  <si>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</si>
  <si>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</si>
  <si>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</si>
  <si>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</si>
  <si>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</si>
  <si>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</si>
  <si>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</si>
  <si>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</si>
  <si>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</si>
  <si>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</si>
  <si>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</si>
  <si>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</si>
  <si>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</si>
  <si>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</si>
  <si>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</si>
  <si>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</si>
  <si>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</si>
  <si>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</si>
  <si>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</si>
  <si>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</si>
  <si>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</si>
  <si>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</si>
  <si>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</si>
  <si>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</si>
  <si>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</si>
  <si>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</si>
  <si>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</si>
  <si>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</si>
  <si>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</si>
  <si>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</si>
  <si>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</si>
  <si>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</si>
  <si>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</si>
  <si>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</si>
  <si>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</si>
  <si>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</si>
  <si>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</si>
  <si>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</si>
  <si>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</si>
  <si>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</si>
  <si>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</si>
  <si>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</si>
  <si>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</si>
  <si>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</si>
  <si>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</si>
  <si>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</si>
  <si>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</si>
  <si>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</si>
  <si>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</si>
  <si>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</si>
  <si>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</si>
  <si>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</si>
  <si>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</si>
  <si>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</si>
  <si>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</si>
  <si>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</si>
  <si>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</si>
  <si>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</si>
  <si>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</si>
  <si>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</si>
  <si>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</si>
  <si>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</si>
  <si>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</si>
  <si>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</si>
  <si>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</si>
  <si>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</si>
  <si>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</si>
  <si>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</si>
  <si>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</si>
  <si>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</si>
  <si>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</si>
  <si>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</si>
  <si>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</si>
  <si>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</si>
  <si>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</si>
  <si>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</si>
  <si>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</si>
  <si>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</si>
  <si>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</si>
  <si>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</si>
  <si>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</si>
  <si>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</si>
  <si>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</si>
  <si>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</si>
  <si>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</si>
  <si>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</si>
  <si>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</si>
  <si>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</si>
  <si>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</si>
  <si>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</si>
  <si>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</si>
  <si>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</si>
  <si>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</si>
  <si>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</si>
  <si>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</si>
  <si>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</si>
  <si>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</si>
  <si>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</si>
  <si>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</si>
  <si>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</si>
  <si>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</si>
  <si>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</si>
  <si>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</si>
  <si>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</si>
  <si>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</si>
  <si>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</si>
  <si>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</si>
  <si>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</si>
  <si>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</si>
  <si>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</si>
  <si>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</si>
  <si>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</si>
  <si>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</si>
  <si>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</si>
  <si>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</si>
  <si>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</si>
  <si>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</si>
  <si>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</si>
  <si>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</si>
  <si>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</si>
  <si>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</si>
  <si>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</si>
  <si>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</si>
  <si>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</si>
  <si>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</si>
  <si>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</si>
  <si>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</si>
  <si>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</si>
  <si>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</si>
  <si>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</si>
  <si>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</si>
  <si>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</si>
  <si>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</si>
  <si>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</si>
  <si>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</si>
  <si>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</si>
  <si>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</si>
  <si>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</si>
  <si>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</si>
  <si>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</si>
  <si>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</si>
  <si>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</si>
  <si>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</si>
  <si>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</si>
  <si>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</si>
  <si>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</si>
  <si>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</si>
  <si>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</si>
  <si>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</si>
  <si>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</si>
  <si>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</si>
  <si>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</si>
  <si>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</si>
  <si>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</si>
  <si>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</si>
  <si>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</si>
  <si>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</si>
  <si>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</si>
  <si>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</si>
  <si>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</si>
  <si>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</si>
  <si>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</si>
  <si>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</si>
  <si>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</si>
  <si>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</si>
  <si>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</si>
  <si>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</si>
  <si>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</si>
  <si>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</si>
  <si>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</si>
  <si>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</si>
  <si>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</si>
  <si>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</si>
  <si>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</si>
  <si>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</si>
  <si>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</si>
  <si>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</si>
  <si>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</si>
  <si>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</si>
  <si>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</si>
  <si>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</si>
  <si>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</si>
  <si>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</si>
  <si>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</si>
  <si>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</si>
  <si>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</si>
  <si>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</si>
  <si>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</si>
  <si>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</si>
  <si>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</si>
  <si>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</si>
  <si>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</si>
  <si>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</si>
  <si>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</si>
  <si>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</si>
  <si>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</si>
  <si>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</si>
  <si>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</si>
  <si>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</si>
  <si>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</si>
  <si>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</si>
  <si>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</si>
  <si>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</si>
  <si>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</si>
  <si>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</si>
  <si>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</si>
  <si>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</si>
  <si>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</si>
  <si>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</si>
  <si>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</si>
  <si>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</si>
  <si>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</si>
  <si>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</si>
  <si>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</si>
  <si>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</si>
  <si>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</si>
  <si>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</si>
  <si>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</si>
  <si>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</si>
  <si>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</si>
  <si>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</si>
  <si>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</si>
  <si>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</si>
  <si>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</si>
  <si>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</si>
  <si>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</si>
  <si>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</si>
  <si>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</si>
  <si>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</si>
  <si>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</si>
  <si>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</si>
  <si>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</si>
  <si>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</si>
  <si>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</si>
  <si>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</si>
  <si>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</si>
  <si>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</si>
  <si>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</si>
  <si>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</si>
  <si>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</si>
  <si>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</si>
  <si>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</si>
  <si>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</si>
  <si>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</si>
  <si>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</si>
  <si>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</si>
  <si>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</si>
  <si>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</si>
  <si>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</si>
  <si>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</si>
  <si>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</si>
  <si>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</si>
  <si>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</si>
  <si>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</si>
  <si>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</si>
  <si>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</si>
  <si>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</si>
  <si>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</si>
  <si>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</si>
  <si>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</si>
  <si>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</si>
  <si>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</si>
  <si>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</si>
  <si>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</si>
  <si>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</si>
  <si>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</si>
  <si>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</si>
  <si>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</si>
  <si>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</si>
  <si>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</si>
  <si>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</si>
  <si>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</si>
  <si>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</si>
  <si>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</si>
  <si>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</si>
  <si>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</si>
  <si>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</si>
  <si>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</si>
  <si>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</si>
  <si>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</si>
  <si>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</si>
  <si>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</si>
  <si>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</si>
  <si>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</si>
  <si>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</si>
  <si>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</si>
  <si>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</si>
  <si>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</si>
  <si>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</si>
  <si>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</si>
  <si>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</si>
  <si>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</si>
  <si>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</si>
  <si>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</si>
  <si>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</si>
  <si>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</si>
  <si>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</si>
  <si>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</si>
  <si>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</si>
  <si>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</si>
  <si>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</si>
  <si>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</si>
  <si>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</si>
  <si>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</si>
  <si>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</si>
  <si>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</si>
  <si>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</si>
  <si>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</si>
  <si>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</si>
  <si>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</si>
  <si>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</si>
  <si>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</si>
  <si>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</si>
  <si>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</si>
  <si>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</si>
  <si>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</si>
  <si>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</si>
  <si>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</si>
  <si>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</si>
  <si>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</si>
  <si>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</si>
  <si>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</si>
  <si>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</si>
  <si>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</si>
  <si>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</si>
  <si>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</si>
  <si>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</si>
  <si>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</si>
  <si>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</si>
  <si>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</si>
  <si>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</si>
  <si>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</si>
  <si>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</si>
  <si>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</si>
  <si>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</si>
  <si>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</si>
  <si>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</si>
  <si>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</si>
  <si>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</si>
  <si>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</si>
  <si>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</si>
  <si>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</si>
  <si>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</si>
  <si>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</si>
  <si>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</si>
  <si>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</si>
  <si>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</si>
  <si>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</si>
  <si>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</si>
  <si>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</si>
  <si>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</si>
  <si>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</si>
  <si>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</si>
  <si>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</si>
  <si>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</si>
  <si>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</si>
  <si>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</si>
  <si>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</si>
  <si>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</si>
  <si>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</si>
  <si>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</si>
  <si>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</si>
  <si>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</si>
  <si>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</si>
  <si>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</si>
  <si>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</si>
  <si>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</si>
  <si>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</si>
  <si>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</si>
  <si>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</si>
  <si>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</si>
  <si>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</si>
  <si>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</si>
  <si>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</si>
  <si>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</si>
  <si>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</si>
  <si>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</si>
  <si>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</si>
  <si>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</si>
  <si>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</si>
  <si>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</si>
  <si>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</si>
  <si>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</si>
  <si>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</si>
  <si>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</si>
  <si>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</si>
  <si>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</si>
  <si>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</si>
  <si>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</si>
  <si>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</si>
  <si>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</si>
  <si>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</si>
  <si>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</si>
  <si>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</si>
  <si>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</si>
  <si>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</si>
  <si>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</si>
  <si>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</si>
  <si>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</si>
  <si>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</si>
  <si>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</si>
  <si>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</si>
  <si>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</si>
  <si>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</si>
  <si>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</si>
  <si>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</si>
  <si>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</si>
  <si>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</si>
  <si>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</si>
  <si>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</si>
  <si>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</si>
  <si>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</si>
  <si>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</si>
  <si>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</si>
  <si>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</si>
  <si>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</si>
  <si>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</si>
  <si>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</si>
  <si>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</si>
  <si>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</si>
  <si>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</si>
  <si>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</si>
  <si>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</si>
  <si>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</si>
  <si>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</si>
  <si>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</si>
  <si>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</si>
  <si>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</si>
  <si>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</si>
  <si>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</si>
  <si>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</si>
  <si>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</si>
  <si>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</si>
  <si>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</si>
  <si>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</si>
  <si>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</si>
  <si>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</si>
  <si>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</si>
  <si>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</si>
  <si>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</si>
  <si>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</si>
  <si>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</si>
  <si>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</si>
  <si>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</si>
  <si>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</si>
  <si>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</si>
  <si>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</si>
  <si>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</si>
  <si>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</si>
  <si>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</si>
  <si>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</si>
  <si>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</si>
  <si>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</si>
  <si>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</si>
  <si>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</si>
  <si>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</si>
  <si>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</si>
  <si>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</si>
  <si>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</si>
  <si>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</si>
  <si>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</si>
  <si>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</si>
  <si>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</si>
  <si>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</si>
  <si>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</si>
  <si>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</si>
  <si>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</si>
  <si>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</si>
  <si>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</si>
  <si>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</si>
  <si>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</si>
  <si>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</si>
  <si>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</si>
  <si>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</si>
  <si>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</si>
  <si>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</si>
  <si>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</si>
  <si>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</si>
  <si>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</si>
  <si>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</si>
  <si>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</si>
  <si>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</si>
  <si>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</si>
  <si>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</si>
  <si>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</si>
  <si>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</si>
  <si>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</si>
  <si>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</si>
  <si>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</si>
  <si>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</si>
  <si>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</si>
  <si>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</si>
  <si>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</si>
  <si>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</si>
  <si>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</si>
  <si>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</si>
  <si>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</si>
  <si>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</si>
  <si>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</si>
  <si>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</si>
  <si>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</si>
  <si>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</si>
  <si>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</si>
  <si>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</si>
  <si>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</si>
  <si>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</si>
  <si>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</si>
  <si>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</si>
  <si>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</si>
  <si>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</si>
  <si>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</si>
  <si>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</si>
  <si>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</si>
  <si>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</si>
  <si>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</si>
  <si>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</si>
  <si>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</si>
  <si>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</si>
  <si>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</si>
  <si>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</si>
  <si>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</si>
  <si>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</si>
  <si>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</si>
  <si>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</si>
  <si>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</si>
  <si>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</si>
  <si>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</si>
  <si>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</si>
  <si>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</si>
  <si>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</si>
  <si>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</si>
  <si>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</si>
  <si>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</si>
  <si>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</si>
  <si>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</si>
  <si>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</si>
  <si>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</si>
  <si>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</si>
  <si>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</si>
  <si>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</si>
  <si>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</si>
  <si>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</si>
  <si>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</si>
  <si>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</si>
  <si>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</si>
  <si>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</si>
  <si>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</si>
  <si>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</si>
  <si>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</si>
  <si>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</si>
  <si>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</si>
  <si>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</si>
  <si>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</si>
  <si>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</si>
  <si>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</si>
  <si>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</si>
  <si>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</si>
  <si>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</si>
  <si>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</si>
  <si>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</si>
  <si>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</si>
  <si>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</si>
  <si>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</si>
  <si>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</si>
  <si>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</si>
  <si>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</si>
  <si>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</si>
  <si>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</si>
  <si>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</si>
  <si>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</si>
  <si>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</si>
  <si>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</si>
  <si>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</si>
  <si>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</si>
  <si>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</si>
  <si>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</si>
  <si>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</si>
  <si>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</si>
  <si>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</si>
  <si>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</si>
  <si>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</si>
  <si>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</si>
  <si>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</si>
  <si>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</si>
  <si>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</si>
  <si>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</si>
  <si>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</si>
  <si>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</si>
  <si>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</si>
  <si>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</si>
  <si>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</si>
  <si>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</si>
  <si>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</si>
  <si>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</si>
  <si>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</si>
  <si>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</si>
  <si>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</si>
  <si>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</si>
  <si>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</si>
  <si>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</si>
  <si>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</si>
  <si>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</si>
  <si>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</si>
  <si>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</si>
  <si>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</si>
  <si>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</si>
  <si>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</si>
  <si>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</si>
  <si>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</si>
  <si>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</si>
  <si>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</si>
  <si>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</si>
  <si>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</si>
  <si>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</si>
  <si>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</si>
  <si>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</si>
  <si>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</si>
  <si>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</si>
  <si>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</si>
  <si>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</si>
  <si>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</si>
  <si>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</si>
  <si>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</si>
  <si>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</si>
  <si>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</si>
  <si>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</si>
  <si>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</si>
  <si>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</si>
  <si>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</si>
  <si>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</si>
  <si>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</si>
  <si>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</si>
  <si>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</si>
  <si>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</si>
  <si>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</si>
  <si>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</si>
  <si>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</si>
  <si>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</si>
  <si>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</si>
  <si>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</si>
  <si>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</si>
  <si>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</si>
  <si>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</si>
  <si>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</si>
  <si>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</si>
  <si>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</si>
  <si>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</si>
  <si>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</si>
  <si>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</si>
  <si>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</si>
  <si>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</si>
  <si>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</si>
  <si>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</si>
  <si>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</si>
  <si>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</si>
  <si>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</si>
  <si>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</si>
  <si>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</si>
  <si>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</si>
  <si>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</si>
  <si>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</si>
  <si>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</si>
  <si>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</si>
  <si>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</si>
  <si>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</si>
  <si>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</si>
  <si>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</si>
  <si>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</si>
  <si>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</si>
  <si>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</si>
  <si>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</si>
  <si>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</si>
  <si>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</si>
  <si>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</si>
  <si>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</si>
  <si>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</si>
  <si>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</si>
  <si>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</si>
  <si>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</si>
  <si>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</si>
  <si>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</si>
  <si>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</si>
  <si>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</si>
  <si>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</si>
  <si>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</si>
  <si>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</si>
  <si>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</si>
  <si>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</si>
  <si>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</si>
  <si>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</si>
  <si>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</si>
  <si>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</si>
  <si>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</si>
  <si>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</si>
  <si>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</si>
  <si>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</si>
  <si>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</si>
  <si>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</si>
  <si>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</si>
  <si>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</si>
  <si>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</si>
  <si>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</si>
  <si>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</si>
  <si>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</si>
  <si>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</si>
  <si>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</si>
  <si>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</si>
  <si>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</si>
  <si>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</si>
  <si>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</si>
  <si>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</si>
  <si>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</si>
  <si>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</si>
  <si>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</si>
  <si>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</si>
  <si>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</si>
  <si>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</si>
  <si>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</si>
  <si>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</si>
  <si>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</si>
  <si>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</si>
  <si>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</si>
  <si>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</si>
  <si>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</si>
  <si>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</si>
  <si>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</si>
  <si>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</si>
  <si>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</si>
  <si>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</si>
  <si>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</si>
  <si>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</si>
  <si>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</si>
  <si>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</si>
  <si>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</si>
  <si>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</si>
  <si>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</si>
  <si>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</si>
  <si>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</si>
  <si>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</si>
  <si>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</si>
  <si>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</si>
  <si>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</si>
  <si>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</si>
  <si>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</si>
  <si>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</si>
  <si>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</si>
  <si>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</si>
  <si>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</si>
  <si>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</si>
  <si>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</si>
  <si>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</si>
  <si>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</si>
  <si>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</si>
  <si>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</si>
  <si>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</si>
  <si>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</si>
  <si>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</si>
  <si>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</si>
  <si>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</si>
  <si>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</si>
  <si>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</si>
  <si>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</si>
  <si>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</si>
  <si>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</si>
  <si>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</si>
  <si>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</si>
  <si>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</si>
  <si>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</si>
  <si>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</si>
  <si>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</si>
  <si>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</si>
  <si>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</si>
  <si>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</si>
  <si>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</si>
  <si>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</si>
  <si>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</si>
  <si>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</si>
  <si>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</si>
  <si>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</si>
  <si>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</si>
  <si>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</si>
  <si>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</si>
  <si>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</si>
  <si>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</si>
  <si>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</si>
  <si>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</si>
  <si>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</si>
  <si>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</si>
  <si>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</si>
  <si>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</si>
  <si>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</si>
  <si>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</si>
  <si>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</si>
  <si>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</si>
  <si>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</si>
  <si>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</si>
  <si>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</si>
  <si>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</si>
  <si>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</si>
  <si>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</si>
  <si>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</si>
  <si>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</si>
  <si>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</si>
  <si>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</si>
  <si>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</si>
  <si>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</si>
  <si>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</si>
  <si>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</si>
  <si>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</si>
  <si>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</si>
  <si>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</si>
  <si>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</si>
  <si>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</si>
  <si>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</si>
  <si>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</si>
  <si>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</si>
  <si>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</si>
  <si>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</si>
  <si>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</si>
  <si>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</si>
  <si>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</si>
  <si>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</si>
  <si>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</si>
  <si>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</si>
  <si>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</si>
  <si>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</si>
  <si>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</si>
  <si>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</si>
  <si>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</si>
  <si>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</si>
  <si>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</si>
  <si>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</si>
  <si>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</si>
  <si>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</si>
  <si>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</si>
  <si>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</si>
  <si>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</si>
  <si>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</si>
  <si>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</si>
  <si>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</si>
  <si>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</si>
  <si>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</si>
  <si>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</si>
  <si>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</si>
  <si>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</si>
  <si>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</si>
  <si>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</si>
  <si>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</si>
  <si>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</si>
  <si>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</si>
  <si>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</si>
  <si>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</si>
  <si>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</si>
  <si>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</si>
  <si>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</si>
  <si>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</si>
  <si>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</si>
  <si>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</si>
  <si>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</si>
  <si>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</si>
  <si>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</si>
  <si>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</si>
  <si>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</si>
  <si>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</si>
  <si>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</si>
  <si>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</si>
  <si>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</si>
  <si>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</si>
  <si>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</si>
  <si>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</si>
  <si>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</si>
  <si>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</si>
  <si>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</si>
  <si>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</si>
  <si>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</si>
  <si>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</si>
  <si>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</si>
  <si>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</si>
  <si>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</si>
  <si>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</si>
  <si>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</si>
  <si>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</si>
  <si>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</si>
  <si>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</si>
  <si>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</si>
  <si>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</si>
  <si>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</si>
  <si>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</si>
  <si>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</si>
  <si>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</si>
  <si>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</si>
  <si>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</si>
  <si>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</si>
  <si>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</si>
  <si>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</si>
  <si>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</si>
  <si>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</si>
  <si>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</si>
  <si>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</si>
  <si>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</si>
  <si>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</si>
  <si>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</si>
  <si>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</si>
  <si>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</si>
  <si>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</si>
  <si>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</si>
  <si>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</si>
  <si>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</si>
  <si>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</si>
  <si>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</si>
  <si>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</si>
  <si>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</si>
  <si>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</si>
  <si>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</si>
  <si>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</si>
  <si>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</si>
  <si>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</si>
  <si>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</si>
  <si>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</si>
  <si>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</si>
  <si>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</si>
  <si>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</si>
  <si>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</si>
  <si>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</si>
  <si>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</si>
  <si>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</si>
  <si>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</si>
  <si>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</si>
  <si>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</si>
  <si>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</si>
  <si>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</si>
  <si>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</si>
  <si>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</si>
  <si>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</si>
  <si>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</si>
  <si>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</si>
  <si>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</si>
  <si>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</si>
  <si>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</si>
  <si>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</si>
  <si>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</si>
  <si>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</si>
  <si>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</si>
  <si>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</si>
  <si>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</si>
  <si>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</si>
  <si>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</si>
  <si>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</si>
  <si>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</si>
  <si>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</si>
  <si>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</si>
  <si>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</si>
  <si>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</si>
  <si>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</si>
  <si>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</si>
  <si>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</si>
  <si>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</si>
  <si>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</si>
  <si>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</si>
  <si>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</si>
  <si>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</si>
  <si>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</si>
  <si>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</si>
  <si>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</si>
  <si>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</si>
  <si>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</si>
  <si>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</si>
  <si>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</si>
  <si>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</si>
  <si>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</si>
  <si>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</si>
  <si>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</si>
  <si>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</si>
  <si>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</si>
  <si>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</si>
  <si>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</si>
  <si>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</si>
  <si>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</si>
  <si>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</si>
  <si>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</si>
  <si>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</si>
  <si>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</si>
  <si>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</si>
  <si>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</si>
  <si>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</si>
  <si>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</si>
  <si>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</si>
  <si>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</si>
  <si>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</si>
  <si>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</si>
  <si>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</si>
  <si>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</si>
  <si>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</si>
  <si>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</si>
  <si>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</si>
  <si>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</si>
  <si>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</si>
  <si>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</si>
  <si>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</si>
  <si>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</si>
  <si>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</si>
  <si>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</si>
  <si>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</si>
  <si>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</si>
  <si>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</si>
  <si>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</si>
  <si>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</si>
  <si>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</si>
  <si>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</si>
  <si>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</si>
  <si>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</si>
  <si>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</si>
  <si>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</si>
  <si>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</si>
  <si>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</si>
  <si>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</si>
  <si>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</si>
  <si>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</si>
  <si>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</si>
  <si>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</si>
  <si>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</si>
  <si>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</si>
  <si>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</si>
  <si>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</si>
  <si>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</si>
  <si>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</si>
  <si>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</si>
  <si>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</si>
  <si>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</si>
  <si>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</si>
  <si>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</si>
  <si>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</si>
  <si>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</si>
  <si>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</si>
  <si>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</si>
  <si>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</si>
  <si>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</si>
  <si>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</si>
  <si>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</si>
  <si>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</si>
  <si>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</si>
  <si>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</si>
  <si>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</si>
  <si>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</si>
  <si>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</si>
  <si>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</si>
  <si>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</si>
  <si>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</si>
  <si>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</si>
  <si>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</si>
  <si>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</si>
  <si>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</si>
  <si>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</si>
  <si>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</si>
  <si>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</si>
  <si>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</si>
  <si>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</si>
  <si>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</si>
  <si>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</si>
  <si>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</si>
  <si>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</si>
  <si>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</si>
  <si>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</si>
  <si>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</si>
  <si>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</si>
  <si>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</si>
  <si>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</si>
  <si>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</si>
  <si>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</si>
  <si>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</si>
  <si>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</si>
  <si>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</si>
  <si>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</si>
  <si>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</si>
  <si>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</si>
  <si>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</si>
  <si>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</si>
  <si>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</si>
  <si>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</si>
  <si>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</si>
  <si>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</si>
  <si>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</si>
  <si>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</si>
  <si>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</si>
  <si>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</si>
  <si>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</si>
  <si>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</si>
  <si>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</si>
  <si>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</si>
  <si>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</si>
  <si>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</si>
  <si>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</si>
  <si>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</si>
  <si>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</si>
  <si>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</si>
  <si>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</si>
  <si>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</si>
  <si>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</si>
  <si>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</si>
  <si>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</si>
  <si>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</si>
  <si>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</si>
  <si>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</si>
  <si>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</si>
  <si>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</si>
  <si>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</si>
  <si>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</si>
  <si>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</si>
  <si>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</si>
  <si>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</si>
  <si>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</si>
  <si>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</si>
  <si>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</si>
  <si>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</si>
  <si>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</si>
  <si>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</si>
  <si>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</si>
  <si>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</si>
  <si>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</si>
  <si>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</si>
  <si>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</si>
  <si>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</si>
  <si>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</si>
  <si>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</si>
  <si>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</si>
  <si>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</si>
  <si>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</si>
  <si>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</si>
  <si>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</si>
  <si>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</si>
  <si>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</si>
  <si>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</si>
  <si>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</si>
  <si>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</si>
  <si>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</si>
  <si>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</si>
  <si>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</si>
  <si>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</si>
  <si>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</si>
  <si>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</si>
  <si>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</si>
  <si>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</si>
  <si>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</si>
  <si>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</si>
  <si>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</si>
  <si>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</si>
  <si>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</si>
  <si>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</si>
  <si>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</si>
  <si>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</si>
  <si>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</si>
  <si>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</si>
  <si>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</si>
  <si>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</si>
  <si>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</si>
  <si>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</si>
  <si>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</si>
  <si>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</si>
  <si>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</si>
  <si>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</si>
  <si>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</si>
  <si>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</si>
  <si>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</si>
  <si>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</si>
  <si>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</si>
  <si>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</si>
  <si>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</si>
  <si>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</si>
  <si>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</si>
  <si>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</si>
  <si>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</si>
  <si>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</si>
  <si>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</si>
  <si>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</si>
  <si>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</si>
  <si>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</si>
  <si>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</si>
  <si>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</si>
  <si>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</si>
  <si>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</si>
  <si>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</si>
  <si>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</si>
  <si>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</si>
  <si>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</si>
  <si>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</si>
  <si>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</si>
  <si>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</si>
  <si>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</si>
  <si>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</si>
  <si>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</si>
  <si>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</si>
  <si>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</si>
  <si>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</si>
  <si>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</si>
  <si>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</si>
  <si>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</si>
  <si>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</si>
  <si>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</si>
  <si>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</si>
  <si>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</si>
  <si>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</si>
  <si>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</si>
  <si>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</si>
  <si>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</si>
  <si>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</si>
  <si>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</si>
  <si>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</si>
  <si>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</si>
  <si>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</si>
  <si>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</si>
  <si>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</si>
  <si>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</si>
  <si>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</si>
  <si>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</si>
  <si>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</si>
  <si>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</si>
  <si>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</si>
  <si>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</si>
  <si>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</si>
  <si>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</si>
  <si>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</si>
  <si>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</si>
  <si>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</si>
  <si>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</si>
  <si>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</si>
  <si>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</si>
  <si>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</si>
  <si>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</si>
  <si>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</si>
  <si>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</si>
  <si>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</si>
  <si>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</si>
  <si>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</si>
  <si>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</si>
  <si>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</si>
  <si>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</si>
  <si>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</si>
  <si>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</si>
  <si>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</si>
  <si>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</si>
  <si>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</si>
  <si>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</si>
  <si>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</si>
  <si>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</si>
  <si>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</si>
  <si>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</si>
  <si>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</si>
  <si>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</si>
  <si>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</si>
  <si>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</si>
  <si>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</si>
  <si>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</si>
  <si>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</si>
  <si>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</si>
  <si>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</si>
  <si>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</si>
  <si>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</si>
  <si>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</si>
  <si>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</si>
  <si>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</si>
  <si>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</si>
  <si>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</si>
  <si>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</si>
  <si>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</si>
  <si>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</si>
  <si>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</si>
  <si>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</si>
  <si>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</si>
  <si>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</si>
  <si>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</si>
  <si>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</si>
  <si>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</si>
  <si>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</si>
  <si>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</si>
  <si>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</si>
  <si>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</si>
  <si>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</si>
  <si>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</si>
  <si>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</si>
  <si>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</si>
  <si>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</si>
  <si>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</si>
  <si>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</si>
  <si>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</si>
  <si>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</si>
  <si>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</si>
  <si>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</si>
  <si>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</si>
  <si>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</si>
  <si>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</si>
  <si>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</si>
  <si>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</si>
  <si>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</si>
  <si>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</si>
  <si>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</si>
  <si>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</si>
  <si>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</si>
  <si>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</si>
  <si>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</si>
  <si>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</si>
  <si>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</si>
  <si>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</si>
  <si>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</si>
  <si>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</si>
  <si>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</si>
  <si>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</si>
  <si>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</si>
  <si>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</si>
  <si>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</si>
  <si>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</si>
  <si>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</si>
  <si>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</si>
  <si>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</si>
  <si>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</si>
  <si>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</si>
  <si>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</si>
  <si>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</si>
  <si>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</si>
  <si>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</si>
  <si>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</si>
  <si>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</si>
  <si>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</si>
  <si>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</si>
  <si>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</si>
  <si>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</si>
  <si>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</si>
  <si>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</si>
  <si>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</si>
  <si>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</si>
  <si>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</si>
  <si>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</si>
  <si>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</si>
  <si>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</si>
  <si>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</si>
  <si>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</si>
  <si>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</si>
  <si>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</si>
  <si>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</si>
  <si>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</si>
  <si>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</si>
  <si>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</si>
  <si>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</si>
  <si>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</si>
  <si>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</si>
  <si>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</si>
  <si>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</si>
  <si>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</si>
  <si>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</si>
  <si>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</si>
  <si>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</si>
  <si>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</si>
  <si>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</si>
  <si>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</si>
  <si>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</si>
  <si>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</si>
  <si>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</si>
  <si>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</si>
  <si>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</si>
  <si>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</si>
  <si>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</si>
  <si>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</si>
  <si>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</si>
  <si>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</si>
  <si>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</si>
  <si>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</si>
  <si>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</si>
  <si>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</si>
  <si>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</si>
  <si>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</si>
  <si>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</si>
  <si>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</si>
  <si>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</si>
  <si>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</si>
  <si>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</si>
  <si>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</si>
  <si>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</si>
  <si>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</si>
  <si>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</si>
  <si>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</si>
  <si>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</si>
  <si>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</si>
  <si>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</si>
  <si>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</si>
  <si>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</si>
  <si>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</si>
  <si>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</si>
  <si>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</si>
  <si>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</si>
  <si>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</si>
  <si>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</si>
  <si>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</si>
  <si>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</si>
  <si>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</si>
  <si>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</si>
  <si>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</si>
  <si>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</si>
  <si>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</si>
  <si>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</si>
  <si>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</si>
  <si>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</si>
  <si>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</si>
  <si>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</si>
  <si>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</si>
  <si>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</si>
  <si>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</si>
  <si>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</si>
  <si>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</si>
  <si>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</si>
  <si>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</si>
  <si>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</si>
  <si>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</si>
  <si>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</si>
  <si>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</si>
  <si>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</si>
  <si>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</si>
  <si>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</si>
  <si>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</si>
  <si>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</si>
  <si>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</si>
  <si>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</si>
  <si>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</si>
  <si>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</si>
  <si>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</si>
  <si>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</si>
  <si>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</si>
  <si>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</si>
  <si>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</si>
  <si>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</si>
  <si>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</si>
  <si>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</si>
  <si>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</si>
  <si>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</si>
  <si>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</si>
  <si>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</si>
  <si>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</si>
  <si>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</si>
  <si>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</si>
  <si>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</si>
  <si>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</si>
  <si>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</si>
  <si>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</si>
  <si>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</si>
  <si>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</si>
  <si>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</si>
  <si>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</si>
  <si>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</si>
  <si>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</si>
  <si>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</si>
  <si>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</si>
  <si>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</si>
  <si>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</si>
  <si>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</si>
  <si>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</si>
  <si>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</si>
  <si>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</si>
  <si>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</si>
  <si>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</si>
  <si>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</si>
  <si>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</si>
  <si>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</si>
  <si>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</si>
  <si>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</si>
  <si>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</si>
  <si>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</si>
  <si>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</si>
  <si>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</si>
  <si>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</si>
  <si>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</si>
  <si>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</si>
  <si>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</si>
  <si>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</si>
  <si>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</si>
  <si>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</si>
  <si>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</si>
  <si>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</si>
  <si>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</si>
  <si>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</si>
  <si>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</si>
  <si>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</si>
  <si>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</si>
  <si>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</si>
  <si>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</si>
  <si>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</si>
  <si>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</si>
  <si>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</si>
  <si>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</si>
  <si>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</si>
  <si>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</si>
  <si>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</si>
  <si>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</si>
  <si>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</si>
  <si>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</si>
  <si>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</si>
  <si>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</si>
  <si>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</si>
  <si>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</si>
  <si>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押一</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</si>
  <si>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</si>
  <si>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</si>
  <si>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</si>
  <si>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</si>
  <si>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</si>
  <si>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</si>
  <si>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</si>
  <si>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</si>
  <si>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</si>
  <si>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</si>
  <si>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</si>
  <si>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</si>
  <si>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</si>
  <si>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</si>
  <si>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</si>
  <si>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</si>
  <si>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</si>
  <si>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</si>
  <si>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</si>
  <si>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</si>
  <si>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</si>
  <si>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</si>
  <si>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</si>
  <si>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</si>
  <si>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</si>
  <si>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</si>
  <si>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</si>
  <si>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</si>
  <si>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</si>
  <si>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新序号</t>
  </si>
  <si>
    <t>房号</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</si>
  <si>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</si>
  <si>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</si>
  <si>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</si>
  <si>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</si>
  <si>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</si>
  <si>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</si>
  <si>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</si>
  <si>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</si>
  <si>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</si>
  <si>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</si>
  <si>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</si>
  <si>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</si>
  <si>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</si>
  <si>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</si>
  <si>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</si>
  <si>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</si>
  <si>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</si>
  <si>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</si>
  <si>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</si>
  <si>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</si>
  <si>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</si>
  <si>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</si>
  <si>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</si>
  <si>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</si>
  <si>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</si>
  <si>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</si>
  <si>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</si>
  <si>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</si>
  <si>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</si>
  <si>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</si>
  <si>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</si>
  <si>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</si>
  <si>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</si>
  <si>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</si>
  <si>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</si>
  <si>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</si>
  <si>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</si>
  <si>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</si>
  <si>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</si>
  <si>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</si>
  <si>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</si>
  <si>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</si>
  <si>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</si>
  <si>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</si>
  <si>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</si>
  <si>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</si>
  <si>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</si>
  <si>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</si>
  <si>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</si>
  <si>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</si>
  <si>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</si>
  <si>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</si>
  <si>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</si>
  <si>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</si>
  <si>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</si>
  <si>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</si>
  <si>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</si>
  <si>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</si>
  <si>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</si>
  <si>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</si>
  <si>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</si>
  <si>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</si>
  <si>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</si>
  <si>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</si>
  <si>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</si>
  <si>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</si>
  <si>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</si>
  <si>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</si>
  <si>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</si>
  <si>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</si>
  <si>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</si>
  <si>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</si>
  <si>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</si>
  <si>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</si>
  <si>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</si>
  <si>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</si>
  <si>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</si>
  <si>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</si>
  <si>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</si>
  <si>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</si>
  <si>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</si>
  <si>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</si>
  <si>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</si>
  <si>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</si>
  <si>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</si>
  <si>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</si>
  <si>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</si>
  <si>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</si>
  <si>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</si>
  <si>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</si>
  <si>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</si>
  <si>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</si>
  <si>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</si>
  <si>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</si>
  <si>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</si>
  <si>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</si>
  <si>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</si>
  <si>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</si>
  <si>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</si>
  <si>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</si>
  <si>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</si>
  <si>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</si>
  <si>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</si>
  <si>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</si>
  <si>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</si>
  <si>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</si>
  <si>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</si>
  <si>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</si>
  <si>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</si>
  <si>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</si>
  <si>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</si>
  <si>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</si>
  <si>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</si>
  <si>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</si>
  <si>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</si>
  <si>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</si>
  <si>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</si>
  <si>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</si>
  <si>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二期C7-2可抵押房源</t>
  </si>
  <si>
    <t>序号</t>
  </si>
  <si>
    <t>房屋所有权人</t>
  </si>
  <si>
    <t>房屋坐落</t>
  </si>
  <si>
    <t>房权证号</t>
  </si>
  <si>
    <t>建筑面积</t>
  </si>
  <si>
    <t>房权证面积</t>
  </si>
  <si>
    <t>1-505</t>
  </si>
  <si>
    <t>黄金海岸中区、沿海公路东侧（黄金假日滨海度假城C7-2一期）</t>
  </si>
  <si>
    <t>昌黎房权证黄金海岸字第100074715号</t>
  </si>
  <si>
    <t>1-603</t>
  </si>
  <si>
    <t>昌黎房权证黄金海岸字第100074700号</t>
  </si>
  <si>
    <t>1-1001</t>
  </si>
  <si>
    <t>昌黎房权证黄金海岸字第100074672号</t>
  </si>
  <si>
    <t>111.63</t>
  </si>
  <si>
    <t>1-1109</t>
  </si>
  <si>
    <t>昌黎房权证黄金海岸字第100074785号</t>
  </si>
  <si>
    <t>112.11</t>
  </si>
  <si>
    <t>1-1203</t>
  </si>
  <si>
    <t>昌黎房权证黄金海岸字第100074706号</t>
  </si>
  <si>
    <t>1-1408</t>
  </si>
  <si>
    <t>昌黎房权证黄金海岸字第100074772号</t>
  </si>
  <si>
    <t>1-1803</t>
  </si>
  <si>
    <t>昌黎房权证黄金海岸字第100074712号</t>
  </si>
  <si>
    <t>88.88</t>
  </si>
  <si>
    <t>1-2002</t>
  </si>
  <si>
    <t>昌黎房权证黄金海岸字第100074698号</t>
  </si>
  <si>
    <t>1-2008</t>
  </si>
  <si>
    <t>昌黎房权证黄金海岸字第100074778号</t>
  </si>
  <si>
    <t>2-506</t>
  </si>
  <si>
    <t>昌黎房权证黄金海岸字第100074899号</t>
  </si>
  <si>
    <t>2-509</t>
  </si>
  <si>
    <t>昌黎房权证黄金海岸字第100074947号</t>
  </si>
  <si>
    <t>2-703</t>
  </si>
  <si>
    <t>昌黎房权证黄金海岸字第100074869号</t>
  </si>
  <si>
    <t>2-705</t>
  </si>
  <si>
    <t>昌黎房权证黄金海岸字第100074885号</t>
  </si>
  <si>
    <t>2-803</t>
  </si>
  <si>
    <t>昌黎房权证黄金海岸字第100074870号</t>
  </si>
  <si>
    <t>2-903</t>
  </si>
  <si>
    <t>昌黎房权证黄金海岸字第100074871号</t>
  </si>
  <si>
    <t>2-1009</t>
  </si>
  <si>
    <t>昌黎房权证黄金海岸字第100074952号</t>
  </si>
  <si>
    <t>2-1202</t>
  </si>
  <si>
    <t>昌黎房权证黄金海岸字第100074858号</t>
  </si>
  <si>
    <t>2-1206</t>
  </si>
  <si>
    <t>昌黎房权证黄金海岸字第100074906号</t>
  </si>
  <si>
    <t>2-1209</t>
  </si>
  <si>
    <t>昌黎房权证黄金海岸字第100074954号</t>
  </si>
  <si>
    <t>2-1308</t>
  </si>
  <si>
    <t>昌黎房权证黄金海岸字第100074939号</t>
  </si>
  <si>
    <t>2-1309</t>
  </si>
  <si>
    <t>昌黎房权证黄金海岸字第100074955号</t>
  </si>
  <si>
    <t>2-1408</t>
  </si>
  <si>
    <t>昌黎房权证黄金海岸字第100074940号</t>
  </si>
  <si>
    <t>2-1409</t>
  </si>
  <si>
    <t>昌黎房权证黄金海岸字第100074956号</t>
  </si>
  <si>
    <t>2-1509</t>
  </si>
  <si>
    <t>昌黎房权证黄金海岸字第100074957号</t>
  </si>
  <si>
    <t>2-1809</t>
  </si>
  <si>
    <t>昌黎房权证黄金海岸字第100074960号</t>
  </si>
  <si>
    <t>2-2009</t>
  </si>
  <si>
    <t>昌黎房权证黄金海岸字第100074962号</t>
  </si>
  <si>
    <t>3-105</t>
  </si>
  <si>
    <t>昌黎房权证黄金海岸字第100074974号</t>
  </si>
  <si>
    <t>3-507</t>
  </si>
  <si>
    <t>昌黎房权证黄金海岸字第100075083号</t>
  </si>
  <si>
    <t>3-508</t>
  </si>
  <si>
    <t>昌黎房权证黄金海岸字第100075099号</t>
  </si>
  <si>
    <t>3-702</t>
  </si>
  <si>
    <t>昌黎房权证黄金海岸字第100075021号</t>
  </si>
  <si>
    <r>
      <rPr>
        <sz val="11"/>
        <color indexed="8"/>
        <rFont val="宋体"/>
        <family val="3"/>
        <charset val="134"/>
      </rPr>
      <t>3</t>
    </r>
    <r>
      <rPr>
        <sz val="11"/>
        <color indexed="8"/>
        <rFont val="宋体"/>
        <family val="3"/>
        <charset val="134"/>
      </rPr>
      <t>-1307</t>
    </r>
  </si>
  <si>
    <t>昌黎房权证黄金海岸字第100075091号</t>
  </si>
  <si>
    <t>3-1402</t>
  </si>
  <si>
    <t>昌黎房权证黄金海岸字第100075028号</t>
  </si>
  <si>
    <t>3-1702</t>
  </si>
  <si>
    <t>昌黎房权证黄金海岸字第100075031号</t>
  </si>
  <si>
    <t>4-1809</t>
  </si>
  <si>
    <t>昌黎房权证黄金海岸字第100075300号</t>
  </si>
  <si>
    <t>1-1301</t>
  </si>
  <si>
    <t>黄金海岸中区、沿海公路东侧（黄金假日滨海度假城C7-13一期）</t>
  </si>
  <si>
    <t>昌黎房权证黄金海岸字第100074675号</t>
  </si>
  <si>
    <t>1-303</t>
  </si>
  <si>
    <t>黄金海岸中区、沿海公路东侧（黄金假日滨海度假城C7-3一期）</t>
  </si>
  <si>
    <t>昌黎房权证黄金海岸字第100074653号</t>
  </si>
  <si>
    <t>1-1901</t>
  </si>
  <si>
    <t>黄金海岸中区、沿海公路东侧（黄金假日滨海度假城C7-20一期）</t>
  </si>
  <si>
    <t>昌黎房权证黄金海岸字第100074681号</t>
  </si>
  <si>
    <t>2-1602</t>
  </si>
  <si>
    <t>黄金海岸中区、沿海公路东侧（黄金假日滨海度假城C7-40一期）</t>
  </si>
  <si>
    <t>昌黎房权证黄金海岸字第100074862号</t>
  </si>
  <si>
    <r>
      <rPr>
        <sz val="11"/>
        <color indexed="8"/>
        <rFont val="宋体"/>
        <family val="3"/>
        <charset val="134"/>
      </rPr>
      <t>3-201</t>
    </r>
  </si>
  <si>
    <t>黄金海岸中区、沿海公路东侧（黄金假日滨海度假城C7-43一期）</t>
  </si>
  <si>
    <t>昌黎房权证黄金海岸字第100074979号</t>
  </si>
  <si>
    <t>3-801</t>
  </si>
  <si>
    <t>黄金海岸中区、沿海公路东侧（黄金假日滨海度假城C7-49一期）</t>
  </si>
  <si>
    <t>昌黎房权证黄金海岸字第100075006号</t>
  </si>
  <si>
    <t>4-1601</t>
  </si>
  <si>
    <t>黄金海岸中区、沿海公路东侧（黄金假日滨海度假城C7-55一期）</t>
  </si>
  <si>
    <t>昌黎房权证黄金海岸字第100075179号</t>
  </si>
  <si>
    <t>4-1602</t>
  </si>
  <si>
    <t>黄金海岸中区、沿海公路东侧（黄金假日滨海度假城C7-56一期）</t>
  </si>
  <si>
    <t>昌黎房权证黄金海岸字第100075196号</t>
  </si>
  <si>
    <t>4-1603</t>
  </si>
  <si>
    <t>黄金海岸中区、沿海公路东侧（黄金假日滨海度假城C7-57一期）</t>
  </si>
  <si>
    <t>昌黎房权证黄金海岸字第100075213号</t>
  </si>
  <si>
    <t>4-1605</t>
  </si>
  <si>
    <t>黄金海岸中区、沿海公路东侧（黄金假日滨海度假城C7-58一期）</t>
  </si>
  <si>
    <t>昌黎房权证黄金海岸字第100075230号</t>
  </si>
  <si>
    <t>4-2201</t>
  </si>
  <si>
    <t>黄金海岸中区、沿海公路东侧（黄金假日滨海度假城C7-60一期）</t>
  </si>
  <si>
    <t>昌黎房权证黄金海岸字第100075304号</t>
  </si>
  <si>
    <t>1-107</t>
  </si>
  <si>
    <t>昌黎房权证黄金海岸字第100074640号</t>
  </si>
  <si>
    <t>1-408</t>
  </si>
  <si>
    <t>黄金海岸中区、沿海公路东侧（黄金假日滨海度假城C7-4一期）</t>
  </si>
  <si>
    <t>昌黎房权证黄金海岸字第100074665号</t>
  </si>
  <si>
    <t>1-701</t>
  </si>
  <si>
    <t>黄金海岸中区、沿海公路东侧（黄金假日滨海度假城C7-7一期）</t>
  </si>
  <si>
    <t>昌黎房权证黄金海岸字第100074669号</t>
  </si>
  <si>
    <t>1-807</t>
  </si>
  <si>
    <t>黄金海岸中区、沿海公路东侧（黄金假日滨海度假城C7-8一期）</t>
  </si>
  <si>
    <t>昌黎房权证黄金海岸字第100074750号</t>
  </si>
  <si>
    <t>89.38</t>
  </si>
  <si>
    <t>1-909</t>
  </si>
  <si>
    <t>黄金海岸中区、沿海公路东侧（黄金假日滨海度假城C7-9一期）</t>
  </si>
  <si>
    <t>昌黎房权证黄金海岸字第100074783号</t>
  </si>
  <si>
    <t>1-1305</t>
  </si>
  <si>
    <t>黄金海岸中区、沿海公路东侧（黄金假日滨海度假城C7-14一期）</t>
  </si>
  <si>
    <t>昌黎房权证黄金海岸字第100074723号</t>
  </si>
  <si>
    <t>1-1306</t>
  </si>
  <si>
    <t>黄金海岸中区、沿海公路东侧（黄金假日滨海度假城C7-15一期）</t>
  </si>
  <si>
    <t>昌黎房权证黄金海岸字第100074739号</t>
  </si>
  <si>
    <t>1-1805</t>
  </si>
  <si>
    <t>黄金海岸中区、沿海公路东侧（黄金假日滨海度假城C7-19一期）</t>
  </si>
  <si>
    <t>昌黎房权证黄金海岸字第100074728号</t>
  </si>
  <si>
    <t>1-1909</t>
  </si>
  <si>
    <t>黄金海岸中区、沿海公路东侧（黄金假日滨海度假城C7-21一期）</t>
  </si>
  <si>
    <t>昌黎房权证黄金海岸字第100074793号</t>
  </si>
  <si>
    <t>2-1307</t>
  </si>
  <si>
    <t>黄金海岸中区、沿海公路东侧（黄金假日滨海度假城C7-34一期）</t>
  </si>
  <si>
    <t>昌黎房权证黄金海岸字第100074923号</t>
  </si>
  <si>
    <t>2-1608</t>
  </si>
  <si>
    <t>黄金海岸中区、沿海公路东侧（黄金假日滨海度假城C7-41一期）</t>
  </si>
  <si>
    <t>昌黎房权证黄金海岸字第100074942号</t>
  </si>
  <si>
    <t>3-1607</t>
  </si>
  <si>
    <t>黄金海岸中区、沿海公路东侧（黄金假日滨海度假城C7-52一期）</t>
  </si>
  <si>
    <t>昌黎房权证黄金海岸字第100075094号</t>
  </si>
  <si>
    <t>4-507</t>
  </si>
  <si>
    <t>黄金海岸中区、沿海公路东侧（黄金假日滨海度假城C7-54一期）</t>
  </si>
  <si>
    <t>昌黎房权证黄金海岸字第100075253号</t>
  </si>
  <si>
    <t>总面积</t>
  </si>
  <si>
    <t>较差</t>
  </si>
  <si>
    <t>已注销</t>
  </si>
  <si>
    <t>河北省秦皇岛市</t>
    <phoneticPr fontId="7" type="noConversion"/>
  </si>
  <si>
    <t>昌黎县黄金海岸中区、沿海公路东侧、通海路南侧、扬水站北侧</t>
    <phoneticPr fontId="7"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</si>
  <si>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7" type="noConversion"/>
  </si>
  <si>
    <t>《国有土地使用证》[昌国用（2013）第157号]</t>
    <phoneticPr fontId="7" type="noConversion"/>
  </si>
  <si>
    <t>《房屋所有权证》</t>
  </si>
  <si>
    <t>居住项目</t>
  </si>
  <si>
    <t>旅游地产</t>
  </si>
  <si>
    <t>通路</t>
  </si>
  <si>
    <t>通电</t>
  </si>
  <si>
    <t>通讯</t>
  </si>
  <si>
    <t>通上水</t>
  </si>
  <si>
    <t>通下水</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</si>
</sst>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 numFmtId="199" formatCode="#,##0.00_);[Red]\(#,##0.00\)"/>
  </numFmts>
  <fonts count="26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4"/>
      <color indexed="8"/>
      <name val="微软雅黑"/>
      <family val="2"/>
      <charset val="134"/>
    </font>
    <font>
      <sz val="10"/>
      <color indexed="8"/>
      <name val="微软雅黑"/>
      <family val="2"/>
      <charset val="134"/>
    </font>
    <font>
      <sz val="8"/>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11"/>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7"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5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38" fillId="2" borderId="1" xfId="13" applyNumberFormat="1" applyFont="1" applyFill="1" applyBorder="1" applyAlignment="1">
      <alignment horizontal="center" vertical="center" wrapText="1"/>
    </xf>
    <xf numFmtId="0" fontId="138" fillId="0" borderId="0" xfId="13">
      <alignment vertical="center"/>
    </xf>
    <xf numFmtId="0" fontId="138" fillId="0" borderId="0" xfId="13" applyNumberFormat="1" applyFont="1" applyFill="1" applyBorder="1" applyAlignment="1"/>
    <xf numFmtId="0" fontId="100" fillId="0" borderId="0" xfId="10" applyAlignment="1"/>
    <xf numFmtId="0" fontId="20" fillId="0" borderId="0" xfId="10" applyFont="1" applyAlignment="1"/>
    <xf numFmtId="0" fontId="100" fillId="18" borderId="0" xfId="10" applyFill="1" applyAlignment="1"/>
    <xf numFmtId="0" fontId="100" fillId="19" borderId="0" xfId="10" applyFill="1" applyAlignment="1"/>
    <xf numFmtId="0" fontId="100" fillId="19" borderId="0" xfId="10" applyFont="1" applyFill="1" applyAlignment="1"/>
    <xf numFmtId="0" fontId="100" fillId="20" borderId="0" xfId="10" applyFill="1" applyAlignment="1"/>
    <xf numFmtId="0" fontId="100" fillId="20" borderId="0" xfId="10" applyFont="1" applyFill="1" applyAlignment="1"/>
    <xf numFmtId="0" fontId="100" fillId="0" borderId="0" xfId="10">
      <alignment vertical="center"/>
    </xf>
    <xf numFmtId="0" fontId="259" fillId="21" borderId="156" xfId="10" applyFont="1" applyFill="1" applyBorder="1" applyAlignment="1">
      <alignment horizontal="center"/>
    </xf>
    <xf numFmtId="0" fontId="259" fillId="21"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2" borderId="0" xfId="10" applyFont="1" applyFill="1" applyAlignment="1">
      <alignment horizontal="left" vertical="center" wrapText="1"/>
    </xf>
    <xf numFmtId="0" fontId="260" fillId="22"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2" borderId="0" xfId="10" applyFont="1" applyFill="1" applyAlignment="1">
      <alignment horizontal="left" vertical="center" wrapText="1"/>
    </xf>
    <xf numFmtId="0" fontId="100" fillId="22" borderId="158" xfId="10" applyFont="1" applyFill="1" applyBorder="1" applyAlignment="1">
      <alignment horizontal="right" vertical="center" wrapText="1"/>
    </xf>
    <xf numFmtId="0" fontId="100" fillId="22"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263" fillId="0" borderId="0" xfId="13" applyNumberFormat="1" applyFont="1" applyFill="1" applyBorder="1" applyAlignment="1">
      <alignment horizontal="center" vertical="center"/>
    </xf>
    <xf numFmtId="0" fontId="263" fillId="0" borderId="1" xfId="13" applyNumberFormat="1" applyFont="1" applyFill="1" applyBorder="1" applyAlignment="1">
      <alignment horizontal="center" vertical="center" wrapText="1"/>
    </xf>
    <xf numFmtId="0" fontId="263" fillId="0" borderId="1" xfId="14" applyNumberFormat="1" applyFont="1" applyFill="1" applyBorder="1" applyAlignment="1">
      <alignment horizontal="center" vertical="center" wrapText="1"/>
    </xf>
    <xf numFmtId="0" fontId="263" fillId="0" borderId="0" xfId="13" applyNumberFormat="1" applyFont="1" applyFill="1" applyBorder="1" applyAlignment="1">
      <alignment horizontal="center" vertical="center" wrapText="1"/>
    </xf>
    <xf numFmtId="0" fontId="263" fillId="3" borderId="0" xfId="13" applyNumberFormat="1" applyFont="1" applyFill="1" applyBorder="1" applyAlignment="1">
      <alignment horizontal="center" vertical="center" wrapText="1"/>
    </xf>
    <xf numFmtId="0" fontId="99" fillId="3" borderId="1" xfId="13" applyNumberFormat="1" applyFont="1" applyFill="1" applyBorder="1" applyAlignment="1">
      <alignment horizontal="center" vertical="center"/>
    </xf>
    <xf numFmtId="0" fontId="138" fillId="16" borderId="1" xfId="13" applyNumberFormat="1" applyFont="1" applyFill="1" applyBorder="1" applyAlignment="1">
      <alignment horizontal="center" vertical="center" wrapText="1"/>
    </xf>
    <xf numFmtId="176" fontId="264" fillId="16" borderId="1" xfId="13" applyNumberFormat="1" applyFont="1" applyFill="1" applyBorder="1" applyAlignment="1">
      <alignment horizontal="center" vertical="center"/>
    </xf>
    <xf numFmtId="176" fontId="264" fillId="3" borderId="1" xfId="13" applyNumberFormat="1" applyFont="1" applyFill="1" applyBorder="1" applyAlignment="1">
      <alignment horizontal="center" vertical="center"/>
    </xf>
    <xf numFmtId="0" fontId="138" fillId="3" borderId="1" xfId="13" applyNumberFormat="1" applyFont="1" applyFill="1" applyBorder="1" applyAlignment="1">
      <alignment horizontal="center" vertical="center"/>
    </xf>
    <xf numFmtId="176" fontId="99" fillId="3" borderId="1" xfId="13" applyNumberFormat="1" applyFont="1" applyFill="1" applyBorder="1" applyAlignment="1">
      <alignment horizontal="center" vertical="center"/>
    </xf>
    <xf numFmtId="0" fontId="138" fillId="3" borderId="0" xfId="13" applyNumberFormat="1" applyFont="1" applyFill="1" applyBorder="1" applyAlignment="1">
      <alignment horizontal="center" vertical="center"/>
    </xf>
    <xf numFmtId="0" fontId="38" fillId="3" borderId="0" xfId="13" applyNumberFormat="1" applyFont="1" applyFill="1" applyBorder="1" applyAlignment="1">
      <alignment horizontal="center" vertical="center"/>
    </xf>
    <xf numFmtId="0" fontId="99" fillId="0" borderId="1" xfId="13" applyNumberFormat="1" applyFont="1" applyFill="1" applyBorder="1" applyAlignment="1">
      <alignment horizontal="center" vertical="center"/>
    </xf>
    <xf numFmtId="176" fontId="99" fillId="16" borderId="1" xfId="13" applyNumberFormat="1" applyFont="1" applyFill="1" applyBorder="1" applyAlignment="1">
      <alignment horizontal="center" vertical="center" wrapText="1"/>
    </xf>
    <xf numFmtId="176" fontId="264" fillId="0" borderId="1" xfId="13" applyNumberFormat="1" applyFont="1" applyFill="1" applyBorder="1" applyAlignment="1">
      <alignment horizontal="center" vertical="center"/>
    </xf>
    <xf numFmtId="49" fontId="99" fillId="0" borderId="1" xfId="13" applyNumberFormat="1" applyFont="1" applyFill="1" applyBorder="1" applyAlignment="1">
      <alignment horizontal="center" vertical="center" wrapText="1"/>
    </xf>
    <xf numFmtId="176" fontId="99" fillId="0" borderId="1" xfId="13" applyNumberFormat="1" applyFont="1" applyFill="1" applyBorder="1" applyAlignment="1">
      <alignment horizontal="center" vertical="center"/>
    </xf>
    <xf numFmtId="0" fontId="99" fillId="0" borderId="0" xfId="13" applyNumberFormat="1" applyFont="1" applyFill="1" applyBorder="1" applyAlignment="1">
      <alignment horizontal="center" vertical="center"/>
    </xf>
    <xf numFmtId="176" fontId="99" fillId="0" borderId="1" xfId="13" applyNumberFormat="1" applyFont="1" applyFill="1" applyBorder="1" applyAlignment="1">
      <alignment horizontal="center" vertical="center" wrapText="1"/>
    </xf>
    <xf numFmtId="0" fontId="38" fillId="0" borderId="0" xfId="13" applyNumberFormat="1" applyFont="1" applyFill="1" applyBorder="1" applyAlignment="1">
      <alignment horizontal="center" vertical="center"/>
    </xf>
    <xf numFmtId="0" fontId="99" fillId="3" borderId="0" xfId="13" applyNumberFormat="1" applyFont="1" applyFill="1" applyBorder="1" applyAlignment="1">
      <alignment horizontal="center" vertical="center"/>
    </xf>
    <xf numFmtId="176" fontId="138" fillId="16" borderId="1" xfId="13" applyNumberFormat="1" applyFont="1" applyFill="1" applyBorder="1" applyAlignment="1">
      <alignment horizontal="center" vertical="center" wrapText="1"/>
    </xf>
    <xf numFmtId="49" fontId="138" fillId="3" borderId="1" xfId="13" applyNumberFormat="1" applyFont="1" applyFill="1" applyBorder="1" applyAlignment="1">
      <alignment horizontal="center" vertical="center" wrapText="1"/>
    </xf>
    <xf numFmtId="0" fontId="138" fillId="16" borderId="1" xfId="13" applyNumberFormat="1" applyFont="1" applyFill="1" applyBorder="1" applyAlignment="1">
      <alignment horizontal="center" vertical="center"/>
    </xf>
    <xf numFmtId="0" fontId="138" fillId="0" borderId="1" xfId="13" applyNumberFormat="1" applyFont="1" applyFill="1" applyBorder="1" applyAlignment="1">
      <alignment horizontal="center" vertical="center"/>
    </xf>
    <xf numFmtId="176" fontId="138" fillId="0" borderId="1" xfId="13" applyNumberFormat="1" applyFont="1" applyFill="1" applyBorder="1" applyAlignment="1">
      <alignment horizontal="center" vertical="center" wrapText="1"/>
    </xf>
    <xf numFmtId="0" fontId="138" fillId="0" borderId="0" xfId="13" applyNumberFormat="1" applyFont="1" applyFill="1" applyBorder="1" applyAlignment="1">
      <alignment horizontal="center" vertical="center"/>
    </xf>
    <xf numFmtId="0" fontId="99" fillId="2" borderId="1" xfId="13" applyNumberFormat="1" applyFont="1" applyFill="1" applyBorder="1" applyAlignment="1">
      <alignment horizontal="center" vertical="center"/>
    </xf>
    <xf numFmtId="186" fontId="99" fillId="2" borderId="1" xfId="13" applyNumberFormat="1" applyFont="1" applyFill="1" applyBorder="1" applyAlignment="1">
      <alignment horizontal="center" vertical="center" wrapText="1"/>
    </xf>
    <xf numFmtId="176" fontId="264" fillId="2" borderId="1" xfId="13" applyNumberFormat="1" applyFont="1" applyFill="1" applyBorder="1" applyAlignment="1">
      <alignment horizontal="center" vertical="center"/>
    </xf>
    <xf numFmtId="176" fontId="99" fillId="2" borderId="1" xfId="13" applyNumberFormat="1" applyFont="1" applyFill="1" applyBorder="1" applyAlignment="1">
      <alignment horizontal="center" vertical="center"/>
    </xf>
    <xf numFmtId="0" fontId="99" fillId="2" borderId="0" xfId="13" applyNumberFormat="1" applyFont="1" applyFill="1" applyBorder="1" applyAlignment="1">
      <alignment horizontal="center" vertical="center"/>
    </xf>
    <xf numFmtId="0" fontId="38" fillId="2" borderId="0" xfId="13" applyNumberFormat="1" applyFont="1" applyFill="1" applyBorder="1" applyAlignment="1">
      <alignment horizontal="center" vertical="center"/>
    </xf>
    <xf numFmtId="0" fontId="138" fillId="2" borderId="1" xfId="13" applyNumberFormat="1" applyFont="1" applyFill="1" applyBorder="1" applyAlignment="1">
      <alignment horizontal="center" vertical="center"/>
    </xf>
    <xf numFmtId="0" fontId="138" fillId="2" borderId="0" xfId="13" applyNumberFormat="1" applyFont="1" applyFill="1" applyBorder="1" applyAlignment="1">
      <alignment horizontal="center" vertical="center"/>
    </xf>
    <xf numFmtId="176" fontId="99" fillId="2" borderId="1" xfId="13" applyNumberFormat="1" applyFont="1" applyFill="1" applyBorder="1" applyAlignment="1">
      <alignment horizontal="center" vertical="center" wrapText="1"/>
    </xf>
    <xf numFmtId="176" fontId="138" fillId="2" borderId="1" xfId="13" applyNumberFormat="1" applyFont="1" applyFill="1" applyBorder="1" applyAlignment="1">
      <alignment horizontal="center" vertical="center" wrapText="1"/>
    </xf>
    <xf numFmtId="49" fontId="99" fillId="2" borderId="1" xfId="13" applyNumberFormat="1" applyFont="1" applyFill="1" applyBorder="1" applyAlignment="1">
      <alignment horizontal="center" vertical="center" wrapText="1"/>
    </xf>
    <xf numFmtId="186" fontId="138" fillId="2" borderId="1" xfId="13" applyNumberFormat="1" applyFont="1" applyFill="1" applyBorder="1" applyAlignment="1">
      <alignment horizontal="center" vertical="center" wrapText="1"/>
    </xf>
    <xf numFmtId="176" fontId="38" fillId="2" borderId="1" xfId="13" applyNumberFormat="1" applyFont="1" applyFill="1" applyBorder="1" applyAlignment="1">
      <alignment horizontal="center" vertical="center" wrapText="1"/>
    </xf>
    <xf numFmtId="176" fontId="192" fillId="2" borderId="1" xfId="13" applyNumberFormat="1" applyFont="1" applyFill="1" applyBorder="1" applyAlignment="1">
      <alignment horizontal="center" vertical="center" wrapText="1"/>
    </xf>
    <xf numFmtId="0" fontId="263" fillId="0" borderId="0" xfId="13" applyNumberFormat="1" applyFont="1" applyFill="1" applyBorder="1" applyAlignment="1">
      <alignment vertical="center"/>
    </xf>
    <xf numFmtId="199" fontId="263" fillId="0" borderId="0" xfId="13" applyNumberFormat="1" applyFont="1" applyFill="1" applyBorder="1" applyAlignment="1">
      <alignment vertical="center"/>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262" fillId="0" borderId="60" xfId="13" applyNumberFormat="1" applyFont="1" applyFill="1" applyBorder="1" applyAlignment="1">
      <alignment horizontal="center" vertical="center"/>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9968;&#37096;&#65293;&#23425;&#23567;&#40151;173\&#24037;&#20316;\2017\&#38463;&#37027;&#20122;\&#26368;&#32456;\18.1.4&#26356;&#26032;&#25269;&#25276;&#29289;&#33539;&#22260;\&#29616;&#25151;&#65288;&#20108;&#26399;&#39640;&#23618;&#20844;&#235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二期-c7-2-34套"/>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高层公寓）"/>
      <sheetName val="比较法-高层公寓"/>
      <sheetName val="比较法-联排"/>
      <sheetName val="比较法-独栋"/>
      <sheetName val="土地案例"/>
      <sheetName val="收益法（汇总）"/>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土地案例（更新）"/>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比较法-洋房</v>
          </cell>
        </row>
        <row r="20">
          <cell r="A20" t="str">
            <v>食堂</v>
          </cell>
          <cell r="B20" t="str">
            <v>比较法-联排</v>
          </cell>
        </row>
        <row r="21">
          <cell r="A21" t="str">
            <v>车库</v>
          </cell>
          <cell r="B21" t="str">
            <v>比较法-独栋</v>
          </cell>
        </row>
        <row r="22">
          <cell r="A22" t="str">
            <v>戊类库房</v>
          </cell>
          <cell r="B22" t="str">
            <v>收益法（高层公寓）</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高层公寓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sheetData sheetId="24">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5878.51平方米。根据《房屋所有权证》[]、《抵押物清单》，估价对象建筑面积为3309.45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5878.51平方米。根据《房屋所有权证》[]、《抵押物清单》，估价对象规划建筑面积为3309.45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6417</v>
      </c>
    </row>
    <row r="21" spans="1:2" s="1589" customFormat="1">
      <c r="A21" s="1587" t="s">
        <v>1236</v>
      </c>
      <c r="B21" s="1588">
        <f ca="1">'预评函-2'!D7</f>
        <v>19390</v>
      </c>
    </row>
    <row r="22" spans="1:2" s="1589" customFormat="1">
      <c r="A22" s="1587" t="s">
        <v>1237</v>
      </c>
      <c r="B22" s="1588" t="str">
        <f ca="1">'预评函-2'!D6</f>
        <v>陆仟肆佰壹拾柒万元整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6417</v>
      </c>
    </row>
    <row r="35" spans="1:2" s="1589" customFormat="1">
      <c r="A35" s="1587" t="s">
        <v>1276</v>
      </c>
      <c r="B35" s="1588">
        <f ca="1">'预评函-2'!D18</f>
        <v>19390</v>
      </c>
    </row>
    <row r="36" spans="1:2" s="1589" customFormat="1">
      <c r="A36" s="1587" t="s">
        <v>1243</v>
      </c>
      <c r="B36" s="1588" t="str">
        <f ca="1">'预评函-2'!D17</f>
        <v>陆仟肆佰壹拾柒万元整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3309.4499999999994</v>
      </c>
    </row>
    <row r="44" spans="1:2" s="1589" customFormat="1">
      <c r="A44" s="1587" t="s">
        <v>1274</v>
      </c>
      <c r="B44" s="1588" t="str">
        <f>'预评函-3'!C2</f>
        <v>(分摊)土地面积</v>
      </c>
    </row>
    <row r="45" spans="1:2" s="1589" customFormat="1">
      <c r="A45" s="1587" t="s">
        <v>1246</v>
      </c>
      <c r="B45" s="1588">
        <f>'预评函-3'!C4</f>
        <v>5878.51</v>
      </c>
    </row>
    <row r="46" spans="1:2" s="1589" customFormat="1">
      <c r="A46" s="1587" t="s">
        <v>1272</v>
      </c>
      <c r="B46" s="1588" t="str">
        <f>'预评函-3'!D2</f>
        <v>出让国有建设用地使用权价值</v>
      </c>
    </row>
    <row r="47" spans="1:2" s="1589" customFormat="1">
      <c r="A47" s="1587" t="s">
        <v>1247</v>
      </c>
      <c r="B47" s="1588">
        <f ca="1">'预评函-3'!D4</f>
        <v>2477</v>
      </c>
    </row>
    <row r="48" spans="1:2" s="1589" customFormat="1">
      <c r="A48" s="1587" t="s">
        <v>1248</v>
      </c>
      <c r="B48" s="1588">
        <f ca="1">'预评函-3'!E4</f>
        <v>7485</v>
      </c>
    </row>
    <row r="49" spans="1:2" s="1589" customFormat="1">
      <c r="A49" s="1587" t="s">
        <v>1249</v>
      </c>
      <c r="B49" s="1588" t="str">
        <f ca="1">'预评函-3'!D5</f>
        <v>贰仟肆佰柒拾柒万元整</v>
      </c>
    </row>
    <row r="50" spans="1:2" s="1589" customFormat="1">
      <c r="A50" s="1587" t="s">
        <v>1273</v>
      </c>
      <c r="B50" s="1588" t="str">
        <f>'预评函-3'!F2</f>
        <v>在建建筑物价值</v>
      </c>
    </row>
    <row r="51" spans="1:2" s="1589" customFormat="1">
      <c r="A51" s="1587" t="s">
        <v>1250</v>
      </c>
      <c r="B51" s="1588">
        <f ca="1">'预评函-3'!F4</f>
        <v>3940</v>
      </c>
    </row>
    <row r="52" spans="1:2" s="1589" customFormat="1">
      <c r="A52" s="1587" t="s">
        <v>1251</v>
      </c>
      <c r="B52" s="1588">
        <f ca="1">'预评函-3'!G4</f>
        <v>11905</v>
      </c>
    </row>
    <row r="53" spans="1:2" s="1589" customFormat="1">
      <c r="A53" s="1587" t="s">
        <v>1279</v>
      </c>
      <c r="B53" s="1588" t="str">
        <f ca="1">'预评函-3'!F5</f>
        <v>叁仟玖佰肆拾万元整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26" t="str">
        <f>项目基本情况!B1</f>
        <v>河北省秦皇岛市昌黎县黄金海岸中区、沿海公路东侧、通海路南侧、扬水站北侧房地产抵押价值预评估</v>
      </c>
      <c r="C37" s="3026"/>
      <c r="D37" s="3026"/>
      <c r="E37" s="3026"/>
      <c r="F37" s="3026"/>
      <c r="G37" s="3026"/>
      <c r="H37" s="3026"/>
      <c r="I37" s="3026"/>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5878.51平方米。根据《房屋所有权证》[]、《抵押物清单》，估价对象建筑面积为3309.45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5878.51平方米。根据《房屋所有权证》[]、《抵押物清单》，估价对象规划建筑面积为3309.45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3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1"/>
      <c r="C2" s="3031"/>
      <c r="D2" s="3031"/>
      <c r="E2" s="3031"/>
    </row>
    <row r="3" spans="1:5" ht="18">
      <c r="A3" s="3032" t="str">
        <f>IF(项目基本情况!B9="房地产市场价值","估价结果一览表（市场价值不需“结果表-1”）","估价结果一览表")</f>
        <v>估价结果一览表</v>
      </c>
      <c r="B3" s="3032"/>
      <c r="C3" s="3032"/>
      <c r="D3" s="3032"/>
      <c r="E3" s="3032"/>
    </row>
    <row r="4" spans="1:5" ht="19.5" thickBot="1">
      <c r="A4" s="1957"/>
      <c r="B4" s="3030" t="s">
        <v>1632</v>
      </c>
      <c r="C4" s="3030"/>
      <c r="D4" s="3030"/>
      <c r="E4" s="1957"/>
    </row>
    <row r="5" spans="1:5" ht="16.5" thickTop="1">
      <c r="A5" s="1955"/>
      <c r="B5" s="3028" t="s">
        <v>1624</v>
      </c>
      <c r="C5" s="1958" t="s">
        <v>1625</v>
      </c>
      <c r="D5" s="1036">
        <f ca="1">结果表!H101</f>
        <v>6417</v>
      </c>
      <c r="E5" s="1955"/>
    </row>
    <row r="6" spans="1:5" ht="15.75">
      <c r="A6" s="1955"/>
      <c r="B6" s="3028"/>
      <c r="C6" s="1958" t="s">
        <v>1626</v>
      </c>
      <c r="D6" s="1036" t="str">
        <f ca="1">NUMBERSTRING(INT(D5*10000),2)&amp;"元整"</f>
        <v>陆仟肆佰壹拾柒万元整</v>
      </c>
      <c r="E6" s="1955"/>
    </row>
    <row r="7" spans="1:5" ht="15.75">
      <c r="A7" s="1955"/>
      <c r="B7" s="3033"/>
      <c r="C7" s="1959" t="s">
        <v>1627</v>
      </c>
      <c r="D7" s="1037">
        <f ca="1">结果表!H102</f>
        <v>19390</v>
      </c>
      <c r="E7" s="1955"/>
    </row>
    <row r="8" spans="1:5" ht="15.75">
      <c r="A8" s="1955"/>
      <c r="B8" s="3034" t="str">
        <f>结果表!E103</f>
        <v>2.估价师知悉的法定优先受偿款</v>
      </c>
      <c r="C8" s="1960" t="s">
        <v>1628</v>
      </c>
      <c r="D8" s="1037">
        <f>结果表!H103</f>
        <v>0</v>
      </c>
      <c r="E8" s="1955"/>
    </row>
    <row r="9" spans="1:5" ht="15.75">
      <c r="A9" s="1955"/>
      <c r="B9" s="3036"/>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27" t="str">
        <f>结果表!E107</f>
        <v>——</v>
      </c>
      <c r="C13" s="1963" t="s">
        <v>1625</v>
      </c>
      <c r="D13" s="1039" t="str">
        <f>结果表!H107</f>
        <v>——</v>
      </c>
      <c r="E13" s="1955"/>
    </row>
    <row r="14" spans="1:5" ht="15.75">
      <c r="A14" s="1955"/>
      <c r="B14" s="3028"/>
      <c r="C14" s="1958" t="s">
        <v>1626</v>
      </c>
      <c r="D14" s="1036" t="e">
        <f>NUMBERSTRING(INT(D13*10000),2)&amp;"元整"</f>
        <v>#VALUE!</v>
      </c>
      <c r="E14" s="1955"/>
    </row>
    <row r="15" spans="1:5" ht="15">
      <c r="A15" s="1955"/>
      <c r="B15" s="3033"/>
      <c r="C15" s="1959" t="s">
        <v>1636</v>
      </c>
      <c r="D15" s="1048" t="e">
        <f>结果表!H108</f>
        <v>#VALUE!</v>
      </c>
      <c r="E15" s="1955"/>
    </row>
    <row r="16" spans="1:5" ht="15">
      <c r="A16" s="1955"/>
      <c r="B16" s="3034" t="str">
        <f>结果表!E109</f>
        <v>3.抵押担保权已注销时的房地产抵押价值</v>
      </c>
      <c r="C16" s="1963" t="s">
        <v>1637</v>
      </c>
      <c r="D16" s="1964">
        <f ca="1">结果表!H109</f>
        <v>6417</v>
      </c>
      <c r="E16" s="1955"/>
    </row>
    <row r="17" spans="1:5" ht="15.75">
      <c r="A17" s="1955"/>
      <c r="B17" s="3035"/>
      <c r="C17" s="1958" t="s">
        <v>1638</v>
      </c>
      <c r="D17" s="1036" t="str">
        <f ca="1">NUMBERSTRING(INT(D16*10000),2)&amp;"元整"</f>
        <v>陆仟肆佰壹拾柒万元整</v>
      </c>
      <c r="E17" s="1955"/>
    </row>
    <row r="18" spans="1:5" ht="15">
      <c r="A18" s="1955"/>
      <c r="B18" s="3036"/>
      <c r="C18" s="1959" t="s">
        <v>1627</v>
      </c>
      <c r="D18" s="1048">
        <f ca="1">结果表!H110</f>
        <v>19390</v>
      </c>
      <c r="E18" s="1955"/>
    </row>
    <row r="19" spans="1:5" ht="15.75">
      <c r="A19" s="1955"/>
      <c r="B19" s="3027" t="str">
        <f>结果表!E111</f>
        <v>——</v>
      </c>
      <c r="C19" s="1963" t="s">
        <v>1625</v>
      </c>
      <c r="D19" s="1037" t="str">
        <f>结果表!H111</f>
        <v>——</v>
      </c>
      <c r="E19" s="1955"/>
    </row>
    <row r="20" spans="1:5" ht="15.75">
      <c r="A20" s="1955"/>
      <c r="B20" s="3028"/>
      <c r="C20" s="1958" t="s">
        <v>1638</v>
      </c>
      <c r="D20" s="1036" t="e">
        <f>NUMBERSTRING(INT(D19*10000),2)&amp;"元整"</f>
        <v>#VALUE!</v>
      </c>
      <c r="E20" s="1955"/>
    </row>
    <row r="21" spans="1:5" ht="15.75" thickBot="1">
      <c r="A21" s="1955"/>
      <c r="B21" s="3029"/>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37" t="str">
        <f>IF(项目基本情况!B9="房地产市场价值","估价结果一览表","结果表-2")</f>
        <v>结果表-2</v>
      </c>
      <c r="B1" s="3037"/>
      <c r="C1" s="3037"/>
      <c r="D1" s="3037"/>
      <c r="E1" s="3037"/>
      <c r="F1" s="3037"/>
      <c r="G1" s="3037"/>
      <c r="H1" s="3037"/>
      <c r="I1" s="3037"/>
    </row>
    <row r="2" spans="1:9" ht="30" customHeight="1" thickTop="1">
      <c r="A2" s="3038" t="s">
        <v>1643</v>
      </c>
      <c r="B2" s="3038" t="s">
        <v>1644</v>
      </c>
      <c r="C2" s="3038" t="s">
        <v>1645</v>
      </c>
      <c r="D2" s="3038" t="str">
        <f>结果表!D116</f>
        <v>出让国有建设用地使用权价值</v>
      </c>
      <c r="E2" s="3038"/>
      <c r="F2" s="3038" t="str">
        <f>结果表!F116</f>
        <v>在建建筑物价值</v>
      </c>
      <c r="G2" s="3038"/>
      <c r="H2" s="3038" t="str">
        <f>IF(项目基本情况!B9="房地产市场价值","房地产市场价值","房地产价值")</f>
        <v>房地产价值</v>
      </c>
      <c r="I2" s="3038"/>
    </row>
    <row r="3" spans="1:9" ht="15">
      <c r="A3" s="3039"/>
      <c r="B3" s="3039"/>
      <c r="C3" s="3039"/>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3309.4499999999994</v>
      </c>
      <c r="C4" s="1040">
        <f>项目基本情况!C18</f>
        <v>5878.51</v>
      </c>
      <c r="D4" s="1040">
        <f ca="1">结果表!D118</f>
        <v>2477</v>
      </c>
      <c r="E4" s="1040">
        <f ca="1">结果表!E118</f>
        <v>7485</v>
      </c>
      <c r="F4" s="1040">
        <f ca="1">结果表!F118</f>
        <v>3940</v>
      </c>
      <c r="G4" s="1040">
        <f ca="1">结果表!G118</f>
        <v>11905</v>
      </c>
      <c r="H4" s="1040">
        <f ca="1">结果表!H118</f>
        <v>6417</v>
      </c>
      <c r="I4" s="1040">
        <f ca="1">结果表!I118</f>
        <v>19390</v>
      </c>
    </row>
    <row r="5" spans="1:9" ht="30" customHeight="1">
      <c r="A5" s="3039" t="s">
        <v>1642</v>
      </c>
      <c r="B5" s="3039"/>
      <c r="C5" s="3039"/>
      <c r="D5" s="3040" t="str">
        <f ca="1">结果表!D119</f>
        <v>贰仟肆佰柒拾柒万元整</v>
      </c>
      <c r="E5" s="3040"/>
      <c r="F5" s="3040" t="str">
        <f ca="1">结果表!F119</f>
        <v>叁仟玖佰肆拾万元整</v>
      </c>
      <c r="G5" s="3040"/>
      <c r="H5" s="3040" t="str">
        <f ca="1">结果表!H119</f>
        <v>陆仟肆佰壹拾柒万元整</v>
      </c>
      <c r="I5" s="3040"/>
    </row>
    <row r="6" spans="1:9" ht="15.75">
      <c r="A6" s="3041" t="str">
        <f>结果表!A120</f>
        <v>估价师知悉的法定优先受偿款</v>
      </c>
      <c r="B6" s="3041"/>
      <c r="C6" s="3041"/>
      <c r="D6" s="3041">
        <f>结果表!D120</f>
        <v>0</v>
      </c>
      <c r="E6" s="3041"/>
      <c r="F6" s="3041"/>
      <c r="G6" s="3041"/>
      <c r="H6" s="3041"/>
      <c r="I6" s="3041"/>
    </row>
    <row r="7" spans="1:9" ht="15">
      <c r="A7" s="3039" t="s">
        <v>1642</v>
      </c>
      <c r="B7" s="3039"/>
      <c r="C7" s="3039"/>
      <c r="D7" s="3042" t="str">
        <f>结果表!D121</f>
        <v>零元整</v>
      </c>
      <c r="E7" s="3043"/>
      <c r="F7" s="3043"/>
      <c r="G7" s="3043"/>
      <c r="H7" s="3043"/>
      <c r="I7" s="3044"/>
    </row>
    <row r="8" spans="1:9" ht="15.75">
      <c r="A8" s="3041" t="str">
        <f>结果表!A122</f>
        <v/>
      </c>
      <c r="B8" s="3041"/>
      <c r="C8" s="3041"/>
      <c r="D8" s="3041" t="str">
        <f>结果表!D122</f>
        <v>——</v>
      </c>
      <c r="E8" s="3041"/>
      <c r="F8" s="3041"/>
      <c r="G8" s="3041"/>
      <c r="H8" s="3041"/>
      <c r="I8" s="3041"/>
    </row>
    <row r="9" spans="1:9" ht="15">
      <c r="A9" s="3039" t="s">
        <v>1642</v>
      </c>
      <c r="B9" s="3039"/>
      <c r="C9" s="3039"/>
      <c r="D9" s="3040" t="e">
        <f>结果表!D123</f>
        <v>#VALUE!</v>
      </c>
      <c r="E9" s="3040"/>
      <c r="F9" s="3040"/>
      <c r="G9" s="3040"/>
      <c r="H9" s="3040"/>
      <c r="I9" s="3040"/>
    </row>
    <row r="10" spans="1:9" ht="15.75">
      <c r="A10" s="3041" t="str">
        <f>结果表!A124</f>
        <v>抵押担保权已注销时的房地产抵押价值</v>
      </c>
      <c r="B10" s="3041"/>
      <c r="C10" s="3041"/>
      <c r="D10" s="3041">
        <f ca="1">结果表!D124</f>
        <v>6417</v>
      </c>
      <c r="E10" s="3041"/>
      <c r="F10" s="3041"/>
      <c r="G10" s="3041"/>
      <c r="H10" s="3041"/>
      <c r="I10" s="3041"/>
    </row>
    <row r="11" spans="1:9" ht="15">
      <c r="A11" s="3039" t="s">
        <v>1642</v>
      </c>
      <c r="B11" s="3039"/>
      <c r="C11" s="3039"/>
      <c r="D11" s="3040" t="str">
        <f ca="1">结果表!D125</f>
        <v>陆仟肆佰壹拾柒万元整</v>
      </c>
      <c r="E11" s="3040"/>
      <c r="F11" s="3040"/>
      <c r="G11" s="3040"/>
      <c r="H11" s="3040"/>
      <c r="I11" s="3040"/>
    </row>
    <row r="12" spans="1:9" ht="15.75">
      <c r="A12" s="3041" t="str">
        <f>结果表!A126</f>
        <v/>
      </c>
      <c r="B12" s="3041"/>
      <c r="C12" s="3041"/>
      <c r="D12" s="3041" t="str">
        <f>结果表!D126</f>
        <v>——</v>
      </c>
      <c r="E12" s="3041"/>
      <c r="F12" s="3041"/>
      <c r="G12" s="3041"/>
      <c r="H12" s="3041"/>
      <c r="I12" s="3041"/>
    </row>
    <row r="13" spans="1:9" ht="15.75" thickBot="1">
      <c r="A13" s="3045" t="s">
        <v>1642</v>
      </c>
      <c r="B13" s="3045"/>
      <c r="C13" s="3045"/>
      <c r="D13" s="3046" t="e">
        <f>结果表!D127</f>
        <v>#VALUE!</v>
      </c>
      <c r="E13" s="3046"/>
      <c r="F13" s="3046"/>
      <c r="G13" s="3046"/>
      <c r="H13" s="3046"/>
      <c r="I13" s="3046"/>
    </row>
    <row r="14" spans="1:9" ht="15" thickTop="1">
      <c r="A14" s="3047" t="s">
        <v>1647</v>
      </c>
      <c r="B14" s="3047"/>
      <c r="C14" s="3047"/>
      <c r="D14" s="3047"/>
      <c r="E14" s="3047"/>
      <c r="F14" s="3047"/>
      <c r="G14" s="3047"/>
      <c r="H14" s="3047"/>
      <c r="I14" s="3047"/>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48" t="s">
        <v>1664</v>
      </c>
      <c r="B1" s="3048"/>
      <c r="C1" s="3048"/>
      <c r="D1" s="3048"/>
    </row>
    <row r="2" spans="1:4" ht="18">
      <c r="A2" s="3049" t="s">
        <v>1648</v>
      </c>
      <c r="B2" s="3049"/>
      <c r="C2" s="3049"/>
      <c r="D2" s="304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49" t="s">
        <v>1654</v>
      </c>
      <c r="B6" s="3049"/>
      <c r="C6" s="3049"/>
      <c r="D6" s="304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50" t="s">
        <v>1657</v>
      </c>
      <c r="B11" s="3051"/>
      <c r="C11" s="3051"/>
      <c r="D11" s="3051"/>
    </row>
    <row r="12" spans="1:4" ht="15.75">
      <c r="A12" s="30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2"/>
      <c r="C12" s="3052"/>
      <c r="D12" s="3052"/>
    </row>
    <row r="13" spans="1:4" ht="30" customHeight="1">
      <c r="A13" s="305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2"/>
      <c r="C13" s="3052"/>
      <c r="D13" s="3052"/>
    </row>
    <row r="14" spans="1:4" ht="15.75" customHeight="1">
      <c r="A14" s="3051" t="str">
        <f>IF(项目基本情况!B8="抵押","4.本次评估估价师所知悉的法定优先受偿款情况说明如下：","——")</f>
        <v>4.本次评估估价师所知悉的法定优先受偿款情况说明如下：</v>
      </c>
      <c r="B14" s="3052"/>
      <c r="C14" s="3052"/>
      <c r="D14" s="3052"/>
    </row>
    <row r="15" spans="1:4" ht="42" customHeight="1">
      <c r="A15" s="3051"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51"/>
      <c r="C15" s="3051"/>
      <c r="D15" s="3051"/>
    </row>
    <row r="16" spans="1:4" ht="30" customHeight="1">
      <c r="A16" s="3054" t="s">
        <v>1658</v>
      </c>
      <c r="B16" s="3054"/>
      <c r="C16" s="3054"/>
      <c r="D16" s="3054"/>
    </row>
    <row r="17" spans="1:4" ht="144" customHeight="1">
      <c r="A17" s="3054" t="s">
        <v>1659</v>
      </c>
      <c r="B17" s="3054"/>
      <c r="C17" s="3054"/>
      <c r="D17" s="3054"/>
    </row>
    <row r="18" spans="1:4" ht="15.75" customHeight="1">
      <c r="A18" s="3051" t="str">
        <f>IF(项目基本情况!B8="抵押",结果表!K120,"——")</f>
        <v>故，本次评估不存在估价师知悉的法定优先受偿款</v>
      </c>
      <c r="B18" s="3051"/>
      <c r="C18" s="3051"/>
      <c r="D18" s="3051"/>
    </row>
    <row r="19" spans="1:4" ht="46.5" customHeight="1">
      <c r="A19" s="30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1"/>
      <c r="C19" s="3051"/>
      <c r="D19" s="3051"/>
    </row>
    <row r="20" spans="1:4" ht="57.75" customHeight="1">
      <c r="A20" s="305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1"/>
      <c r="C20" s="3051"/>
      <c r="D20" s="3051"/>
    </row>
    <row r="21" spans="1:4" ht="57.75" customHeight="1">
      <c r="A21" s="30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55"/>
      <c r="C21" s="3055"/>
      <c r="D21" s="3055"/>
    </row>
    <row r="22" spans="1:4" ht="18.75" customHeight="1">
      <c r="A22" s="3056" t="s">
        <v>1660</v>
      </c>
      <c r="B22" s="3056"/>
      <c r="C22" s="3056"/>
      <c r="D22" s="305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53">
        <v>42551</v>
      </c>
      <c r="D31" s="305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62" t="s">
        <v>1671</v>
      </c>
      <c r="B15" s="3057" t="s">
        <v>136</v>
      </c>
      <c r="C15" s="3058"/>
    </row>
    <row r="16" spans="1:7" ht="13.5">
      <c r="A16" s="3063"/>
      <c r="B16" s="3057" t="s">
        <v>69</v>
      </c>
      <c r="C16" s="3058"/>
    </row>
    <row r="17" spans="1:3" ht="13.5">
      <c r="A17" s="3063"/>
      <c r="B17" s="3060" t="s">
        <v>1672</v>
      </c>
      <c r="C17" s="1996" t="s">
        <v>1671</v>
      </c>
    </row>
    <row r="18" spans="1:3" ht="13.5">
      <c r="A18" s="3063"/>
      <c r="B18" s="3060"/>
      <c r="C18" s="1996" t="s">
        <v>1673</v>
      </c>
    </row>
    <row r="19" spans="1:3" ht="13.5">
      <c r="A19" s="3063"/>
      <c r="B19" s="3060"/>
      <c r="C19" s="1996" t="s">
        <v>1674</v>
      </c>
    </row>
    <row r="20" spans="1:3" ht="13.5">
      <c r="A20" s="3064"/>
      <c r="B20" s="3059" t="s">
        <v>1675</v>
      </c>
      <c r="C20" s="3058"/>
    </row>
    <row r="21" spans="1:3" ht="13.5">
      <c r="A21" s="1997" t="s">
        <v>1676</v>
      </c>
      <c r="B21" s="1998"/>
      <c r="C21" s="1999"/>
    </row>
    <row r="22" spans="1:3" ht="13.5">
      <c r="A22" s="3061" t="s">
        <v>1677</v>
      </c>
      <c r="B22" s="3059" t="s">
        <v>1678</v>
      </c>
      <c r="C22" s="3058"/>
    </row>
    <row r="23" spans="1:3" ht="13.5">
      <c r="A23" s="3061"/>
      <c r="B23" s="3059" t="s">
        <v>1679</v>
      </c>
      <c r="C23" s="3058"/>
    </row>
    <row r="24" spans="1:3" ht="13.5">
      <c r="A24" s="3061"/>
      <c r="B24" s="3059" t="s">
        <v>1680</v>
      </c>
      <c r="C24" s="3058"/>
    </row>
    <row r="25" spans="1:3" ht="13.5">
      <c r="A25" s="3061"/>
      <c r="B25" s="3060" t="s">
        <v>1681</v>
      </c>
      <c r="C25" s="1996" t="s">
        <v>1682</v>
      </c>
    </row>
    <row r="26" spans="1:3" ht="13.5">
      <c r="A26" s="3061"/>
      <c r="B26" s="3060"/>
      <c r="C26" s="1996" t="s">
        <v>1683</v>
      </c>
    </row>
    <row r="27" spans="1:3" ht="13.5">
      <c r="A27" s="3061"/>
      <c r="B27" s="3060"/>
      <c r="C27" s="1996" t="s">
        <v>1684</v>
      </c>
    </row>
    <row r="28" spans="1:3" ht="13.5">
      <c r="A28" s="3061"/>
      <c r="B28" s="3060"/>
      <c r="C28" s="1996" t="s">
        <v>1685</v>
      </c>
    </row>
    <row r="29" spans="1:3" ht="13.5">
      <c r="A29" s="3061"/>
      <c r="B29" s="3060"/>
      <c r="C29" s="1996" t="s">
        <v>1686</v>
      </c>
    </row>
    <row r="30" spans="1:3" ht="13.5">
      <c r="A30" s="3061"/>
      <c r="B30" s="3060"/>
      <c r="C30" s="1996" t="s">
        <v>1687</v>
      </c>
    </row>
    <row r="31" spans="1:3" ht="13.5">
      <c r="A31" s="3061"/>
      <c r="B31" s="3060"/>
      <c r="C31" s="1996" t="s">
        <v>1688</v>
      </c>
    </row>
    <row r="32" spans="1:3" ht="13.5">
      <c r="A32" s="3061"/>
      <c r="B32" s="3060"/>
      <c r="C32" s="1996" t="s">
        <v>1689</v>
      </c>
    </row>
    <row r="33" spans="1:3" ht="13.5">
      <c r="A33" s="3061"/>
      <c r="B33" s="3060"/>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43115</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65" t="s">
        <v>846</v>
      </c>
      <c r="B25" s="3065"/>
      <c r="C25" s="3065"/>
      <c r="D25" s="3065"/>
      <c r="E25" s="3065"/>
      <c r="F25" s="3065"/>
      <c r="G25" s="3065"/>
    </row>
    <row r="26" spans="1:7" s="1021" customFormat="1" ht="24" customHeight="1">
      <c r="A26" s="3066" t="s">
        <v>847</v>
      </c>
      <c r="B26" s="3066"/>
      <c r="C26" s="3067"/>
      <c r="D26" s="3068" t="s">
        <v>848</v>
      </c>
      <c r="E26" s="3066"/>
      <c r="F26" s="3066"/>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3046</v>
      </c>
      <c r="B15" s="2010" t="s">
        <v>1762</v>
      </c>
      <c r="C15" s="2011"/>
    </row>
    <row r="16" spans="1:23">
      <c r="A16" s="2010" t="s">
        <v>3051</v>
      </c>
      <c r="B16" s="2010" t="s">
        <v>756</v>
      </c>
      <c r="C16" s="2011"/>
    </row>
    <row r="17" spans="1:3">
      <c r="A17" s="2010" t="s">
        <v>757</v>
      </c>
      <c r="B17" s="2010" t="s">
        <v>757</v>
      </c>
      <c r="C17" s="2011"/>
    </row>
    <row r="18" spans="1:3">
      <c r="A18" s="2010" t="s">
        <v>757</v>
      </c>
      <c r="B18" s="2010" t="s">
        <v>3052</v>
      </c>
      <c r="C18" s="2011"/>
    </row>
    <row r="19" spans="1:3">
      <c r="A19" s="2010" t="s">
        <v>757</v>
      </c>
      <c r="B19" s="2010" t="s">
        <v>3053</v>
      </c>
      <c r="C19" s="2011"/>
    </row>
    <row r="20" spans="1:3">
      <c r="A20" s="2010" t="s">
        <v>757</v>
      </c>
      <c r="B20" s="2010" t="s">
        <v>3054</v>
      </c>
      <c r="C20" s="2011"/>
    </row>
    <row r="21" spans="1:3">
      <c r="A21" s="2010" t="s">
        <v>757</v>
      </c>
      <c r="B21" s="2010" t="s">
        <v>3055</v>
      </c>
      <c r="C21" s="2011"/>
    </row>
    <row r="22" spans="1:3">
      <c r="A22" s="2010" t="s">
        <v>757</v>
      </c>
      <c r="B22" s="2010" t="s">
        <v>3056</v>
      </c>
      <c r="C22" s="2011"/>
    </row>
    <row r="23" spans="1:3">
      <c r="A23" s="2010" t="s">
        <v>757</v>
      </c>
      <c r="B23" s="2010" t="s">
        <v>3057</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69"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9"/>
      <c r="B54" s="2018" t="s">
        <v>864</v>
      </c>
      <c r="C54" s="2015" t="s">
        <v>1282</v>
      </c>
    </row>
    <row r="55" spans="1:4">
      <c r="A55" s="3069"/>
      <c r="B55" s="2018" t="s">
        <v>865</v>
      </c>
      <c r="C55" s="2015" t="s">
        <v>1283</v>
      </c>
    </row>
    <row r="56" spans="1:4">
      <c r="A56" s="3069"/>
      <c r="B56" s="2018" t="s">
        <v>866</v>
      </c>
      <c r="C56" s="2015" t="s">
        <v>1287</v>
      </c>
    </row>
    <row r="57" spans="1:4">
      <c r="A57" s="3069"/>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9" sqref="G29"/>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70"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71"/>
      <c r="D1" s="3071"/>
      <c r="E1" s="3071"/>
      <c r="F1" s="3071"/>
      <c r="G1" s="3071"/>
      <c r="H1" s="3071"/>
      <c r="I1" s="3072"/>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3036</v>
      </c>
      <c r="C4" s="1033">
        <f ca="1">SUMIF(注册房地产估价师,B4,估价师及机构信息!B3:B24)</f>
        <v>1120050019</v>
      </c>
      <c r="D4" s="2035" t="s">
        <v>3037</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3022"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3038</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3040</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73" t="s">
        <v>1775</v>
      </c>
      <c r="E8" s="2050" t="s">
        <v>3338</v>
      </c>
      <c r="F8" s="2051"/>
      <c r="G8" s="2022"/>
      <c r="H8" s="2022"/>
      <c r="I8" s="2022"/>
      <c r="J8" s="2038"/>
      <c r="K8" s="2039"/>
      <c r="L8" s="2024"/>
      <c r="M8" s="2024"/>
      <c r="N8" s="2025"/>
      <c r="O8" s="2026"/>
      <c r="P8" s="2025"/>
      <c r="Q8" s="2025"/>
      <c r="R8" s="2025"/>
    </row>
    <row r="9" spans="1:19" ht="18" customHeight="1" thickBot="1">
      <c r="A9" s="2036" t="s">
        <v>1776</v>
      </c>
      <c r="B9" s="2052" t="s">
        <v>3030</v>
      </c>
      <c r="C9" s="2053"/>
      <c r="D9" s="3074"/>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3024" t="s">
        <v>3339</v>
      </c>
      <c r="D10" s="2042"/>
      <c r="E10" s="2058" t="s">
        <v>1778</v>
      </c>
      <c r="F10" s="3025" t="s">
        <v>3340</v>
      </c>
      <c r="G10" s="2059"/>
      <c r="H10" s="2060"/>
      <c r="I10" s="2042"/>
      <c r="J10" s="2038"/>
      <c r="K10" s="2047"/>
      <c r="L10" s="2024"/>
      <c r="M10" s="2024"/>
      <c r="N10" s="2025"/>
      <c r="O10" s="2026"/>
      <c r="P10" s="2025"/>
      <c r="Q10" s="2025"/>
      <c r="R10" s="2025"/>
    </row>
    <row r="11" spans="1:19" ht="18" customHeight="1">
      <c r="A11" s="2061" t="s">
        <v>1779</v>
      </c>
      <c r="B11" s="2062" t="s">
        <v>3032</v>
      </c>
      <c r="C11" s="3023"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80"/>
      <c r="C16" s="3081"/>
      <c r="D16" s="3082"/>
      <c r="E16" s="2076" t="s">
        <v>1792</v>
      </c>
      <c r="F16" s="3083"/>
      <c r="G16" s="3084"/>
      <c r="H16" s="3084"/>
      <c r="I16" s="3085"/>
      <c r="J16" s="2025"/>
      <c r="K16" s="2073"/>
      <c r="L16" s="2074"/>
      <c r="M16" s="2074"/>
      <c r="N16" s="2075"/>
      <c r="O16" s="2074"/>
      <c r="P16" s="2075"/>
      <c r="Q16" s="2025"/>
      <c r="R16" s="2025"/>
    </row>
    <row r="17" spans="1:22" ht="18" customHeight="1">
      <c r="A17" s="2077" t="s">
        <v>1793</v>
      </c>
      <c r="B17" s="2031" t="s">
        <v>1794</v>
      </c>
      <c r="C17" s="1050">
        <f>'数据-汇总表'!E3</f>
        <v>3309.4499999999994</v>
      </c>
      <c r="D17" s="2078" t="s">
        <v>1795</v>
      </c>
      <c r="E17" s="3086" t="s">
        <v>3341</v>
      </c>
      <c r="F17" s="3087"/>
      <c r="G17" s="3087"/>
      <c r="H17" s="3087"/>
      <c r="I17" s="3088"/>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5878.51</v>
      </c>
      <c r="D18" s="2081" t="s">
        <v>1795</v>
      </c>
      <c r="E18" s="3089" t="s">
        <v>3342</v>
      </c>
      <c r="F18" s="3090"/>
      <c r="G18" s="3090"/>
      <c r="H18" s="3090"/>
      <c r="I18" s="3091"/>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76" t="s">
        <v>1801</v>
      </c>
      <c r="C20" s="3077"/>
      <c r="D20" s="3078" t="s">
        <v>1802</v>
      </c>
      <c r="E20" s="3079"/>
      <c r="F20" s="2088" t="s">
        <v>1803</v>
      </c>
      <c r="G20" s="2038"/>
      <c r="H20" s="2038"/>
      <c r="I20" s="2038"/>
      <c r="J20" s="2038"/>
      <c r="K20" s="3075"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3343</v>
      </c>
      <c r="C21" s="2090" t="s">
        <v>3041</v>
      </c>
      <c r="D21" s="2091"/>
      <c r="E21" s="2092"/>
      <c r="F21" s="2093"/>
      <c r="G21" s="2038"/>
      <c r="H21" s="2038"/>
      <c r="I21" s="2038"/>
      <c r="J21" s="2038"/>
      <c r="K21" s="307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3042</v>
      </c>
      <c r="C22" s="2090" t="s">
        <v>3041</v>
      </c>
      <c r="D22" s="2022"/>
      <c r="E22" s="2022"/>
      <c r="F22" s="2095"/>
      <c r="G22" s="2038"/>
      <c r="H22" s="2038"/>
      <c r="I22" s="2038"/>
      <c r="J22" s="2038"/>
      <c r="K22" s="307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93" t="s">
        <v>1811</v>
      </c>
      <c r="B27" s="2056" t="s">
        <v>1812</v>
      </c>
      <c r="C27" s="2110" t="s">
        <v>3344</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93"/>
      <c r="B28" s="2031" t="s">
        <v>1813</v>
      </c>
      <c r="C28" s="2112" t="s">
        <v>3345</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93"/>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94"/>
      <c r="B30" s="2031" t="s">
        <v>1815</v>
      </c>
      <c r="C30" s="3095"/>
      <c r="D30" s="3096"/>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97" t="s">
        <v>1816</v>
      </c>
      <c r="B31" s="2117" t="s">
        <v>3069</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98"/>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98"/>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3346</v>
      </c>
      <c r="C34" s="2124" t="s">
        <v>3347</v>
      </c>
      <c r="D34" s="2124" t="s">
        <v>3348</v>
      </c>
      <c r="E34" s="2124" t="s">
        <v>3349</v>
      </c>
      <c r="F34" s="2124" t="s">
        <v>3350</v>
      </c>
      <c r="G34" s="2124"/>
      <c r="H34" s="2124"/>
      <c r="I34" s="2038"/>
      <c r="J34" s="2038"/>
      <c r="K34" s="1791">
        <f>COUNTIF(B34:H34,"——")</f>
        <v>0</v>
      </c>
      <c r="L34" s="2065" t="s">
        <v>1818</v>
      </c>
      <c r="M34" s="2065" t="s">
        <v>1819</v>
      </c>
      <c r="N34" s="2065" t="s">
        <v>1820</v>
      </c>
      <c r="O34" s="2065" t="s">
        <v>1821</v>
      </c>
      <c r="P34" s="2065" t="s">
        <v>1822</v>
      </c>
      <c r="Q34" s="2065" t="s">
        <v>1823</v>
      </c>
      <c r="R34" s="2065" t="s">
        <v>1824</v>
      </c>
      <c r="S34" s="3092" t="s">
        <v>1825</v>
      </c>
      <c r="T34" s="2125" t="str">
        <f>NUMBERSTRING(7-K34,1)&amp;"通"</f>
        <v>七通</v>
      </c>
      <c r="U34" s="2025"/>
      <c r="V34" s="2025"/>
    </row>
    <row r="35" spans="1:22" ht="18" customHeight="1">
      <c r="A35" s="2126"/>
      <c r="B35" s="3099" t="s">
        <v>1826</v>
      </c>
      <c r="C35" s="3099"/>
      <c r="D35" s="3099"/>
      <c r="E35" s="3099"/>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92"/>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L13" activePane="bottomRight" state="frozen"/>
      <selection activeCell="C50" sqref="C50"/>
      <selection pane="topRight" activeCell="C50" sqref="C50"/>
      <selection pane="bottomLeft" activeCell="C50" sqref="C50"/>
      <selection pane="bottomRight" activeCell="R48" sqref="R48"/>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ROUND(598330*B3/(65074.58+2041+62772+34101+172856),2)</f>
        <v>5878.51</v>
      </c>
      <c r="B3" s="14">
        <f>IF(C3="否",G5-AT5,G5)</f>
        <v>3309.4499999999994</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3309.4499999999994</v>
      </c>
      <c r="H5" s="16">
        <f t="shared" ref="H5:AT5" si="0">SUM(H13:H656)</f>
        <v>3309.4499999999994</v>
      </c>
      <c r="I5" s="16">
        <f t="shared" si="0"/>
        <v>0</v>
      </c>
      <c r="J5" s="16">
        <f t="shared" si="0"/>
        <v>0</v>
      </c>
      <c r="K5" s="16">
        <f t="shared" si="0"/>
        <v>0</v>
      </c>
      <c r="L5" s="16">
        <f t="shared" si="0"/>
        <v>0</v>
      </c>
      <c r="M5" s="16">
        <f t="shared" si="0"/>
        <v>0</v>
      </c>
      <c r="N5" s="16">
        <f t="shared" si="0"/>
        <v>0</v>
      </c>
      <c r="O5" s="16">
        <f t="shared" si="0"/>
        <v>0</v>
      </c>
      <c r="P5" s="16">
        <f t="shared" si="0"/>
        <v>0</v>
      </c>
      <c r="Q5" s="16">
        <f t="shared" si="0"/>
        <v>3309.4499999999994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3309.4499999999994</v>
      </c>
      <c r="BA5" s="18">
        <f t="shared" si="1"/>
        <v>3309.4499999999994</v>
      </c>
      <c r="BB5" s="18">
        <f t="shared" si="1"/>
        <v>0</v>
      </c>
      <c r="BC5" s="18">
        <f t="shared" si="1"/>
        <v>0</v>
      </c>
      <c r="BD5" s="18">
        <f t="shared" si="1"/>
        <v>0</v>
      </c>
      <c r="BE5" s="18">
        <f t="shared" si="1"/>
        <v>0</v>
      </c>
      <c r="BF5" s="18">
        <f t="shared" si="1"/>
        <v>3309.4499999999994</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5878.51</v>
      </c>
      <c r="F6" s="16" t="s">
        <v>1</v>
      </c>
      <c r="G6" s="16" t="s">
        <v>2</v>
      </c>
      <c r="H6" s="20">
        <f>SUMIF(I$12:AB$12,"总值",I6:AB6)</f>
        <v>5878.51</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5878.51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5878.51</v>
      </c>
      <c r="AZ6" s="16" t="s">
        <v>3</v>
      </c>
      <c r="BA6" s="16">
        <f>ROUND($AY$6*BA5/$AZ$5,2)</f>
        <v>5878.51</v>
      </c>
      <c r="BB6" s="16">
        <f>ROUND($AY$6*BB5/$AZ$5,2)</f>
        <v>0</v>
      </c>
      <c r="BC6" s="16">
        <f t="shared" ref="BC6:BH6" si="4">ROUND($AY$6*BC5/$AZ$5,2)</f>
        <v>0</v>
      </c>
      <c r="BD6" s="16">
        <f t="shared" si="4"/>
        <v>0</v>
      </c>
      <c r="BE6" s="16">
        <f t="shared" si="4"/>
        <v>0</v>
      </c>
      <c r="BF6" s="16">
        <f t="shared" si="4"/>
        <v>5878.51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3043</v>
      </c>
      <c r="J9" s="977"/>
      <c r="K9" s="2182" t="s">
        <v>3043</v>
      </c>
      <c r="L9" s="977"/>
      <c r="M9" s="2182" t="s">
        <v>3043</v>
      </c>
      <c r="N9" s="977"/>
      <c r="O9" s="2182" t="s">
        <v>3043</v>
      </c>
      <c r="P9" s="977"/>
      <c r="Q9" s="2182" t="s">
        <v>3043</v>
      </c>
      <c r="R9" s="977"/>
      <c r="S9" s="2182" t="s">
        <v>3043</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3044</v>
      </c>
      <c r="J11" s="2194"/>
      <c r="K11" s="2193" t="s">
        <v>3045</v>
      </c>
      <c r="L11" s="2194"/>
      <c r="M11" s="2193" t="s">
        <v>3047</v>
      </c>
      <c r="N11" s="2194"/>
      <c r="O11" s="2193" t="s">
        <v>3048</v>
      </c>
      <c r="P11" s="2194"/>
      <c r="Q11" s="2193" t="s">
        <v>3049</v>
      </c>
      <c r="R11" s="2194"/>
      <c r="S11" s="2193" t="s">
        <v>3050</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t="str">
        <f>'二期-c7-2-34套'!C3</f>
        <v>1-505</v>
      </c>
      <c r="D13" s="2938" t="s">
        <v>3027</v>
      </c>
      <c r="E13" s="16">
        <f>IF($C$3="是",ROUND($A$3*G13/$B$3,2),ROUND($A$3*(G13-AT13)/$B$3,2))</f>
        <v>159.37</v>
      </c>
      <c r="F13" s="32"/>
      <c r="G13" s="33">
        <f>H13+AC13+AT13</f>
        <v>89.72</v>
      </c>
      <c r="H13" s="20">
        <f>SUMIF(I$12:AB$12,"总值",I13:AB13)</f>
        <v>89.72</v>
      </c>
      <c r="I13" s="2935"/>
      <c r="J13" s="2204"/>
      <c r="K13" s="2204"/>
      <c r="L13" s="2204"/>
      <c r="M13" s="2204"/>
      <c r="N13" s="2204"/>
      <c r="O13" s="2204"/>
      <c r="P13" s="2204"/>
      <c r="Q13" s="2204">
        <f>'二期-c7-2-34套'!H3</f>
        <v>89.72</v>
      </c>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1-505</v>
      </c>
      <c r="AY13" s="1802">
        <f>ROUND($AY$6*AZ13/$AZ$5,2)</f>
        <v>159.37</v>
      </c>
      <c r="AZ13" s="16">
        <f>BA13+BL13</f>
        <v>89.72</v>
      </c>
      <c r="BA13" s="16">
        <f>SUM(BB13:BK13)</f>
        <v>89.72</v>
      </c>
      <c r="BB13" s="16">
        <f>IF($D13="是",I13-J13,0)</f>
        <v>0</v>
      </c>
      <c r="BC13" s="16">
        <f>IF($D13="是",K13-L13,0)</f>
        <v>0</v>
      </c>
      <c r="BD13" s="16">
        <f>IF($D13="是",M13-N13,0)</f>
        <v>0</v>
      </c>
      <c r="BE13" s="16">
        <f>IF($D13="是",O13-P13,0)</f>
        <v>0</v>
      </c>
      <c r="BF13" s="16">
        <f>IF($D13="是",Q13-R13,0)</f>
        <v>89.72</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t="str">
        <f>'二期-c7-2-34套'!C4</f>
        <v>1-603</v>
      </c>
      <c r="D14" s="2938" t="s">
        <v>3027</v>
      </c>
      <c r="E14" s="16">
        <f>IF($C$3="是",ROUND($A$3*G14/$B$3,2),ROUND($A$3*(G14-AT14)/$B$3,2))</f>
        <v>159.78</v>
      </c>
      <c r="F14" s="32"/>
      <c r="G14" s="33">
        <f>H14+AC14+AT14</f>
        <v>89.95</v>
      </c>
      <c r="H14" s="20">
        <f>SUMIF(I$12:AB$12,"总值",I14:AB14)</f>
        <v>89.95</v>
      </c>
      <c r="I14" s="2935"/>
      <c r="J14" s="2204"/>
      <c r="K14" s="2204"/>
      <c r="L14" s="2204"/>
      <c r="M14" s="2204"/>
      <c r="N14" s="2204"/>
      <c r="O14" s="2204"/>
      <c r="P14" s="2204"/>
      <c r="Q14" s="2204">
        <f>'二期-c7-2-34套'!H4</f>
        <v>89.95</v>
      </c>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1-603</v>
      </c>
      <c r="AY14" s="1802">
        <f>ROUND($AY$6*AZ14/$AZ$5,2)</f>
        <v>159.78</v>
      </c>
      <c r="AZ14" s="16">
        <f>BA14+BL14</f>
        <v>89.95</v>
      </c>
      <c r="BA14" s="16">
        <f>SUM(BB14:BK14)</f>
        <v>89.95</v>
      </c>
      <c r="BB14" s="16">
        <f>IF($D14="是",I14-J14,0)</f>
        <v>0</v>
      </c>
      <c r="BC14" s="16">
        <f>IF($D14="是",K14-L14,0)</f>
        <v>0</v>
      </c>
      <c r="BD14" s="16">
        <f>IF($D14="是",M14-N14,0)</f>
        <v>0</v>
      </c>
      <c r="BE14" s="16">
        <f>IF($D14="是",O14-P14,0)</f>
        <v>0</v>
      </c>
      <c r="BF14" s="16">
        <f>IF($D14="是",Q14-R14,0)</f>
        <v>89.95</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t="str">
        <f>'二期-c7-2-34套'!C5</f>
        <v>1-1001</v>
      </c>
      <c r="D15" s="2938" t="s">
        <v>3027</v>
      </c>
      <c r="E15" s="16">
        <f>IF($C$3="是",ROUND($A$3*G15/$B$3,2),ROUND($A$3*(G15-AT15)/$B$3,2))</f>
        <v>198.45</v>
      </c>
      <c r="F15" s="32"/>
      <c r="G15" s="33">
        <f>H15+AC15+AT15</f>
        <v>111.72</v>
      </c>
      <c r="H15" s="20">
        <f>SUMIF(I$12:AB$12,"总值",I15:AB15)</f>
        <v>111.72</v>
      </c>
      <c r="I15" s="2935"/>
      <c r="J15" s="2204"/>
      <c r="K15" s="2204"/>
      <c r="L15" s="2204"/>
      <c r="M15" s="2204"/>
      <c r="N15" s="2204"/>
      <c r="O15" s="2204"/>
      <c r="P15" s="2204"/>
      <c r="Q15" s="2204">
        <f>'二期-c7-2-34套'!H5</f>
        <v>111.72</v>
      </c>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1-1001</v>
      </c>
      <c r="AY15" s="1802">
        <f>ROUND($AY$6*AZ15/$AZ$5,2)</f>
        <v>198.45</v>
      </c>
      <c r="AZ15" s="16">
        <f>BA15+BL15</f>
        <v>111.72</v>
      </c>
      <c r="BA15" s="16">
        <f>SUM(BB15:BK15)</f>
        <v>111.72</v>
      </c>
      <c r="BB15" s="16">
        <f>IF($D15="是",I15-J15,0)</f>
        <v>0</v>
      </c>
      <c r="BC15" s="16">
        <f>IF($D15="是",K15-L15,0)</f>
        <v>0</v>
      </c>
      <c r="BD15" s="16">
        <f>IF($D15="是",M15-N15,0)</f>
        <v>0</v>
      </c>
      <c r="BE15" s="16">
        <f>IF($D15="是",O15-P15,0)</f>
        <v>0</v>
      </c>
      <c r="BF15" s="16">
        <f>IF($D15="是",Q15-R15,0)</f>
        <v>111.72</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t="str">
        <f>'二期-c7-2-34套'!C6</f>
        <v>1-1109</v>
      </c>
      <c r="D16" s="2938" t="s">
        <v>3027</v>
      </c>
      <c r="E16" s="16">
        <f>IF($C$3="是",ROUND($A$3*G16/$B$3,2),ROUND($A$3*(G16-AT16)/$B$3,2))</f>
        <v>198.84</v>
      </c>
      <c r="F16" s="32"/>
      <c r="G16" s="33">
        <f>H16+AC16+AT16</f>
        <v>111.94</v>
      </c>
      <c r="H16" s="20">
        <f>SUMIF(I$12:AB$12,"总值",I16:AB16)</f>
        <v>111.94</v>
      </c>
      <c r="I16" s="2935"/>
      <c r="J16" s="2204"/>
      <c r="K16" s="2204"/>
      <c r="L16" s="2204"/>
      <c r="M16" s="2204"/>
      <c r="N16" s="2204"/>
      <c r="O16" s="2204"/>
      <c r="P16" s="2204"/>
      <c r="Q16" s="2204">
        <f>'二期-c7-2-34套'!H6</f>
        <v>111.94</v>
      </c>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1-1109</v>
      </c>
      <c r="AY16" s="1802">
        <f>ROUND($AY$6*AZ16/$AZ$5,2)</f>
        <v>198.84</v>
      </c>
      <c r="AZ16" s="16">
        <f>BA16+BL16</f>
        <v>111.94</v>
      </c>
      <c r="BA16" s="16">
        <f>SUM(BB16:BK16)</f>
        <v>111.94</v>
      </c>
      <c r="BB16" s="16">
        <f>IF($D16="是",I16-J16,0)</f>
        <v>0</v>
      </c>
      <c r="BC16" s="16">
        <f>IF($D16="是",K16-L16,0)</f>
        <v>0</v>
      </c>
      <c r="BD16" s="16">
        <f>IF($D16="是",M16-N16,0)</f>
        <v>0</v>
      </c>
      <c r="BE16" s="16">
        <f>IF($D16="是",O16-P16,0)</f>
        <v>0</v>
      </c>
      <c r="BF16" s="16">
        <f>IF($D16="是",Q16-R16,0)</f>
        <v>111.94</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t="str">
        <f>'二期-c7-2-34套'!C7</f>
        <v>1-1203</v>
      </c>
      <c r="D17" s="2938" t="s">
        <v>3027</v>
      </c>
      <c r="E17" s="16">
        <f>IF($C$3="是",ROUND($A$3*G17/$B$3,2),ROUND($A$3*(G17-AT17)/$B$3,2))</f>
        <v>159.78</v>
      </c>
      <c r="F17" s="32"/>
      <c r="G17" s="33">
        <f>H17+AC17+AT17</f>
        <v>89.95</v>
      </c>
      <c r="H17" s="20">
        <f>SUMIF(I$12:AB$12,"总值",I17:AB17)</f>
        <v>89.95</v>
      </c>
      <c r="I17" s="2935"/>
      <c r="J17" s="2204"/>
      <c r="K17" s="2204"/>
      <c r="L17" s="2204"/>
      <c r="M17" s="2204"/>
      <c r="N17" s="2204"/>
      <c r="O17" s="2204"/>
      <c r="P17" s="2204"/>
      <c r="Q17" s="2204">
        <f>'二期-c7-2-34套'!H7</f>
        <v>89.95</v>
      </c>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1-1203</v>
      </c>
      <c r="AY17" s="1802">
        <f>ROUND($AY$6*AZ17/$AZ$5,2)</f>
        <v>159.78</v>
      </c>
      <c r="AZ17" s="16">
        <f>BA17+BL17</f>
        <v>89.95</v>
      </c>
      <c r="BA17" s="16">
        <f>SUM(BB17:BK17)</f>
        <v>89.95</v>
      </c>
      <c r="BB17" s="16">
        <f>IF($D17="是",I17-J17,0)</f>
        <v>0</v>
      </c>
      <c r="BC17" s="16">
        <f>IF($D17="是",K17-L17,0)</f>
        <v>0</v>
      </c>
      <c r="BD17" s="16">
        <f>IF($D17="是",M17-N17,0)</f>
        <v>0</v>
      </c>
      <c r="BE17" s="16">
        <f>IF($D17="是",O17-P17,0)</f>
        <v>0</v>
      </c>
      <c r="BF17" s="16">
        <f>IF($D17="是",Q17-R17,0)</f>
        <v>89.95</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t="str">
        <f>'二期-c7-2-34套'!C8</f>
        <v>1-1408</v>
      </c>
      <c r="D18" s="2938" t="s">
        <v>3027</v>
      </c>
      <c r="E18" s="35">
        <f t="shared" ref="E18:E112" si="7">IF($C$3="是",ROUND($A$3*G18/$B$3,2),ROUND($A$3*(G18-AT18)/$B$3,2))</f>
        <v>160.66</v>
      </c>
      <c r="F18" s="36"/>
      <c r="G18" s="37">
        <f t="shared" ref="G18:G109" si="8">H18+AC18+AT18</f>
        <v>90.45</v>
      </c>
      <c r="H18" s="38">
        <f t="shared" ref="H18:H109" si="9">SUMIF(I$12:AB$12,"总值",I18:AB18)</f>
        <v>90.45</v>
      </c>
      <c r="I18" s="2935"/>
      <c r="J18" s="39"/>
      <c r="K18" s="39"/>
      <c r="L18" s="39"/>
      <c r="M18" s="39"/>
      <c r="N18" s="39"/>
      <c r="O18" s="39"/>
      <c r="P18" s="39"/>
      <c r="Q18" s="2204">
        <f>'二期-c7-2-34套'!H8</f>
        <v>90.45</v>
      </c>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t="str">
        <f t="shared" ref="AX18:AX112" si="13">C18</f>
        <v>1-1408</v>
      </c>
      <c r="AY18" s="42">
        <f t="shared" ref="AY18:AY109" si="14">ROUND($AY$6*AZ18/$AZ$5,2)</f>
        <v>160.66</v>
      </c>
      <c r="AZ18" s="35">
        <f t="shared" ref="AZ18:AZ109" si="15">BA18+BL18</f>
        <v>90.45</v>
      </c>
      <c r="BA18" s="35">
        <f t="shared" ref="BA18:BA109" si="16">SUM(BB18:BK18)</f>
        <v>90.45</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90.45</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t="str">
        <f>'二期-c7-2-34套'!C9</f>
        <v>1-1803</v>
      </c>
      <c r="D19" s="2938" t="s">
        <v>3027</v>
      </c>
      <c r="E19" s="35">
        <f t="shared" si="7"/>
        <v>159.78</v>
      </c>
      <c r="F19" s="36"/>
      <c r="G19" s="37">
        <f t="shared" si="8"/>
        <v>89.95</v>
      </c>
      <c r="H19" s="38">
        <f t="shared" si="9"/>
        <v>89.95</v>
      </c>
      <c r="I19" s="2935"/>
      <c r="J19" s="39"/>
      <c r="K19" s="39"/>
      <c r="L19" s="39"/>
      <c r="M19" s="39"/>
      <c r="N19" s="39"/>
      <c r="O19" s="39"/>
      <c r="P19" s="39"/>
      <c r="Q19" s="2204">
        <f>'二期-c7-2-34套'!H9</f>
        <v>89.95</v>
      </c>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t="str">
        <f t="shared" si="13"/>
        <v>1-1803</v>
      </c>
      <c r="AY19" s="42">
        <f t="shared" si="14"/>
        <v>159.78</v>
      </c>
      <c r="AZ19" s="35">
        <f t="shared" si="15"/>
        <v>89.95</v>
      </c>
      <c r="BA19" s="35">
        <f t="shared" si="16"/>
        <v>89.95</v>
      </c>
      <c r="BB19" s="35">
        <f t="shared" si="17"/>
        <v>0</v>
      </c>
      <c r="BC19" s="35">
        <f t="shared" si="18"/>
        <v>0</v>
      </c>
      <c r="BD19" s="35">
        <f t="shared" si="19"/>
        <v>0</v>
      </c>
      <c r="BE19" s="35">
        <f t="shared" si="20"/>
        <v>0</v>
      </c>
      <c r="BF19" s="35">
        <f t="shared" si="21"/>
        <v>89.95</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t="str">
        <f>'二期-c7-2-34套'!C10</f>
        <v>1-2002</v>
      </c>
      <c r="D20" s="2938" t="s">
        <v>3027</v>
      </c>
      <c r="E20" s="35">
        <f t="shared" si="7"/>
        <v>159.78</v>
      </c>
      <c r="F20" s="36"/>
      <c r="G20" s="37">
        <f t="shared" si="8"/>
        <v>89.95</v>
      </c>
      <c r="H20" s="38">
        <f t="shared" si="9"/>
        <v>89.95</v>
      </c>
      <c r="I20" s="2935"/>
      <c r="J20" s="39"/>
      <c r="K20" s="39"/>
      <c r="L20" s="39"/>
      <c r="M20" s="39"/>
      <c r="N20" s="39"/>
      <c r="O20" s="39"/>
      <c r="P20" s="39"/>
      <c r="Q20" s="2204">
        <f>'二期-c7-2-34套'!H10</f>
        <v>89.95</v>
      </c>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t="str">
        <f t="shared" si="13"/>
        <v>1-2002</v>
      </c>
      <c r="AY20" s="42">
        <f t="shared" si="14"/>
        <v>159.78</v>
      </c>
      <c r="AZ20" s="35">
        <f t="shared" si="15"/>
        <v>89.95</v>
      </c>
      <c r="BA20" s="35">
        <f t="shared" si="16"/>
        <v>89.95</v>
      </c>
      <c r="BB20" s="35">
        <f t="shared" si="17"/>
        <v>0</v>
      </c>
      <c r="BC20" s="35">
        <f t="shared" si="18"/>
        <v>0</v>
      </c>
      <c r="BD20" s="35">
        <f t="shared" si="19"/>
        <v>0</v>
      </c>
      <c r="BE20" s="35">
        <f t="shared" si="20"/>
        <v>0</v>
      </c>
      <c r="BF20" s="35">
        <f t="shared" si="21"/>
        <v>89.95</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t="str">
        <f>'二期-c7-2-34套'!C11</f>
        <v>1-2008</v>
      </c>
      <c r="D21" s="2938" t="s">
        <v>3027</v>
      </c>
      <c r="E21" s="35">
        <f t="shared" si="7"/>
        <v>160.66</v>
      </c>
      <c r="F21" s="36"/>
      <c r="G21" s="37">
        <f t="shared" si="8"/>
        <v>90.45</v>
      </c>
      <c r="H21" s="38">
        <f t="shared" si="9"/>
        <v>90.45</v>
      </c>
      <c r="I21" s="2935"/>
      <c r="J21" s="39"/>
      <c r="K21" s="39"/>
      <c r="L21" s="39"/>
      <c r="M21" s="39"/>
      <c r="N21" s="39"/>
      <c r="O21" s="39"/>
      <c r="P21" s="39"/>
      <c r="Q21" s="2204">
        <f>'二期-c7-2-34套'!H11</f>
        <v>90.45</v>
      </c>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t="str">
        <f t="shared" si="13"/>
        <v>1-2008</v>
      </c>
      <c r="AY21" s="42">
        <f t="shared" si="14"/>
        <v>160.66</v>
      </c>
      <c r="AZ21" s="35">
        <f t="shared" si="15"/>
        <v>90.45</v>
      </c>
      <c r="BA21" s="35">
        <f t="shared" si="16"/>
        <v>90.45</v>
      </c>
      <c r="BB21" s="35">
        <f t="shared" si="17"/>
        <v>0</v>
      </c>
      <c r="BC21" s="35">
        <f t="shared" si="18"/>
        <v>0</v>
      </c>
      <c r="BD21" s="35">
        <f t="shared" si="19"/>
        <v>0</v>
      </c>
      <c r="BE21" s="35">
        <f t="shared" si="20"/>
        <v>0</v>
      </c>
      <c r="BF21" s="35">
        <f t="shared" si="21"/>
        <v>90.45</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t="str">
        <f>'二期-c7-2-34套'!C12</f>
        <v>2-506</v>
      </c>
      <c r="D22" s="2938" t="s">
        <v>3027</v>
      </c>
      <c r="E22" s="35">
        <f t="shared" si="7"/>
        <v>160.79</v>
      </c>
      <c r="F22" s="36"/>
      <c r="G22" s="37">
        <f t="shared" si="8"/>
        <v>90.52</v>
      </c>
      <c r="H22" s="38">
        <f t="shared" si="9"/>
        <v>90.52</v>
      </c>
      <c r="I22" s="2935"/>
      <c r="J22" s="39"/>
      <c r="K22" s="39"/>
      <c r="L22" s="39"/>
      <c r="M22" s="39"/>
      <c r="N22" s="39"/>
      <c r="O22" s="39"/>
      <c r="P22" s="39"/>
      <c r="Q22" s="2204">
        <f>'二期-c7-2-34套'!H12</f>
        <v>90.52</v>
      </c>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t="str">
        <f t="shared" si="13"/>
        <v>2-506</v>
      </c>
      <c r="AY22" s="42">
        <f t="shared" si="14"/>
        <v>160.79</v>
      </c>
      <c r="AZ22" s="35">
        <f t="shared" si="15"/>
        <v>90.52</v>
      </c>
      <c r="BA22" s="35">
        <f t="shared" si="16"/>
        <v>90.52</v>
      </c>
      <c r="BB22" s="35">
        <f t="shared" si="17"/>
        <v>0</v>
      </c>
      <c r="BC22" s="35">
        <f t="shared" si="18"/>
        <v>0</v>
      </c>
      <c r="BD22" s="35">
        <f t="shared" si="19"/>
        <v>0</v>
      </c>
      <c r="BE22" s="35">
        <f t="shared" si="20"/>
        <v>0</v>
      </c>
      <c r="BF22" s="35">
        <f t="shared" si="21"/>
        <v>90.52</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t="str">
        <f>'二期-c7-2-34套'!C13</f>
        <v>2-509</v>
      </c>
      <c r="D23" s="2938" t="s">
        <v>3027</v>
      </c>
      <c r="E23" s="35">
        <f t="shared" si="7"/>
        <v>198.87</v>
      </c>
      <c r="F23" s="36"/>
      <c r="G23" s="37">
        <f t="shared" si="8"/>
        <v>111.96</v>
      </c>
      <c r="H23" s="38">
        <f t="shared" si="9"/>
        <v>111.96</v>
      </c>
      <c r="I23" s="2935"/>
      <c r="J23" s="39"/>
      <c r="K23" s="39"/>
      <c r="L23" s="39"/>
      <c r="M23" s="39"/>
      <c r="N23" s="39"/>
      <c r="O23" s="39"/>
      <c r="P23" s="39"/>
      <c r="Q23" s="2204">
        <f>'二期-c7-2-34套'!H13</f>
        <v>111.96</v>
      </c>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t="str">
        <f t="shared" si="13"/>
        <v>2-509</v>
      </c>
      <c r="AY23" s="42">
        <f t="shared" si="14"/>
        <v>198.87</v>
      </c>
      <c r="AZ23" s="35">
        <f t="shared" si="15"/>
        <v>111.96</v>
      </c>
      <c r="BA23" s="35">
        <f t="shared" si="16"/>
        <v>111.96</v>
      </c>
      <c r="BB23" s="35">
        <f t="shared" si="17"/>
        <v>0</v>
      </c>
      <c r="BC23" s="35">
        <f t="shared" si="18"/>
        <v>0</v>
      </c>
      <c r="BD23" s="35">
        <f t="shared" si="19"/>
        <v>0</v>
      </c>
      <c r="BE23" s="35">
        <f t="shared" si="20"/>
        <v>0</v>
      </c>
      <c r="BF23" s="35">
        <f t="shared" si="21"/>
        <v>111.96</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t="str">
        <f>'二期-c7-2-34套'!C14</f>
        <v>2-703</v>
      </c>
      <c r="D24" s="2938" t="s">
        <v>3027</v>
      </c>
      <c r="E24" s="35">
        <f t="shared" si="7"/>
        <v>159.81</v>
      </c>
      <c r="F24" s="36"/>
      <c r="G24" s="37">
        <f t="shared" si="8"/>
        <v>89.97</v>
      </c>
      <c r="H24" s="38">
        <f t="shared" si="9"/>
        <v>89.97</v>
      </c>
      <c r="I24" s="2935"/>
      <c r="J24" s="39"/>
      <c r="K24" s="39"/>
      <c r="L24" s="39"/>
      <c r="M24" s="39"/>
      <c r="N24" s="39"/>
      <c r="O24" s="39"/>
      <c r="P24" s="39"/>
      <c r="Q24" s="2204">
        <f>'二期-c7-2-34套'!H14</f>
        <v>89.97</v>
      </c>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t="str">
        <f t="shared" si="13"/>
        <v>2-703</v>
      </c>
      <c r="AY24" s="42">
        <f t="shared" si="14"/>
        <v>159.81</v>
      </c>
      <c r="AZ24" s="35">
        <f t="shared" si="15"/>
        <v>89.97</v>
      </c>
      <c r="BA24" s="35">
        <f t="shared" si="16"/>
        <v>89.97</v>
      </c>
      <c r="BB24" s="35">
        <f t="shared" si="17"/>
        <v>0</v>
      </c>
      <c r="BC24" s="35">
        <f t="shared" si="18"/>
        <v>0</v>
      </c>
      <c r="BD24" s="35">
        <f t="shared" si="19"/>
        <v>0</v>
      </c>
      <c r="BE24" s="35">
        <f t="shared" si="20"/>
        <v>0</v>
      </c>
      <c r="BF24" s="35">
        <f t="shared" si="21"/>
        <v>89.97</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t="str">
        <f>'二期-c7-2-34套'!C15</f>
        <v>2-705</v>
      </c>
      <c r="D25" s="2938" t="s">
        <v>3027</v>
      </c>
      <c r="E25" s="35">
        <f t="shared" si="7"/>
        <v>159.4</v>
      </c>
      <c r="F25" s="36"/>
      <c r="G25" s="37">
        <f t="shared" si="8"/>
        <v>89.74</v>
      </c>
      <c r="H25" s="38">
        <f t="shared" si="9"/>
        <v>89.74</v>
      </c>
      <c r="I25" s="2935"/>
      <c r="J25" s="39"/>
      <c r="K25" s="39"/>
      <c r="L25" s="39"/>
      <c r="M25" s="39"/>
      <c r="N25" s="39"/>
      <c r="O25" s="39"/>
      <c r="P25" s="39"/>
      <c r="Q25" s="2204">
        <f>'二期-c7-2-34套'!H15</f>
        <v>89.74</v>
      </c>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t="str">
        <f t="shared" si="13"/>
        <v>2-705</v>
      </c>
      <c r="AY25" s="42">
        <f t="shared" si="14"/>
        <v>159.4</v>
      </c>
      <c r="AZ25" s="35">
        <f t="shared" si="15"/>
        <v>89.74</v>
      </c>
      <c r="BA25" s="35">
        <f t="shared" si="16"/>
        <v>89.74</v>
      </c>
      <c r="BB25" s="35">
        <f t="shared" si="17"/>
        <v>0</v>
      </c>
      <c r="BC25" s="35">
        <f t="shared" si="18"/>
        <v>0</v>
      </c>
      <c r="BD25" s="35">
        <f t="shared" si="19"/>
        <v>0</v>
      </c>
      <c r="BE25" s="35">
        <f t="shared" si="20"/>
        <v>0</v>
      </c>
      <c r="BF25" s="35">
        <f t="shared" si="21"/>
        <v>89.74</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t="str">
        <f>'二期-c7-2-34套'!C16</f>
        <v>2-803</v>
      </c>
      <c r="D26" s="2938" t="s">
        <v>3027</v>
      </c>
      <c r="E26" s="35">
        <f t="shared" si="7"/>
        <v>159.81</v>
      </c>
      <c r="F26" s="36"/>
      <c r="G26" s="37">
        <f t="shared" si="8"/>
        <v>89.97</v>
      </c>
      <c r="H26" s="38">
        <f t="shared" si="9"/>
        <v>89.97</v>
      </c>
      <c r="I26" s="2935"/>
      <c r="J26" s="39"/>
      <c r="K26" s="39"/>
      <c r="L26" s="39"/>
      <c r="M26" s="39"/>
      <c r="N26" s="39"/>
      <c r="O26" s="39"/>
      <c r="P26" s="39"/>
      <c r="Q26" s="2204">
        <f>'二期-c7-2-34套'!H16</f>
        <v>89.97</v>
      </c>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t="str">
        <f t="shared" si="13"/>
        <v>2-803</v>
      </c>
      <c r="AY26" s="42">
        <f t="shared" si="14"/>
        <v>159.81</v>
      </c>
      <c r="AZ26" s="35">
        <f t="shared" si="15"/>
        <v>89.97</v>
      </c>
      <c r="BA26" s="35">
        <f t="shared" si="16"/>
        <v>89.97</v>
      </c>
      <c r="BB26" s="35">
        <f t="shared" si="17"/>
        <v>0</v>
      </c>
      <c r="BC26" s="35">
        <f t="shared" si="18"/>
        <v>0</v>
      </c>
      <c r="BD26" s="35">
        <f t="shared" si="19"/>
        <v>0</v>
      </c>
      <c r="BE26" s="35">
        <f t="shared" si="20"/>
        <v>0</v>
      </c>
      <c r="BF26" s="35">
        <f t="shared" si="21"/>
        <v>89.97</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t="str">
        <f>'二期-c7-2-34套'!C17</f>
        <v>2-903</v>
      </c>
      <c r="D27" s="2938" t="s">
        <v>3027</v>
      </c>
      <c r="E27" s="35">
        <f t="shared" si="7"/>
        <v>159.81</v>
      </c>
      <c r="F27" s="36"/>
      <c r="G27" s="37">
        <f t="shared" si="8"/>
        <v>89.97</v>
      </c>
      <c r="H27" s="38">
        <f t="shared" si="9"/>
        <v>89.97</v>
      </c>
      <c r="I27" s="2935"/>
      <c r="J27" s="39"/>
      <c r="K27" s="39"/>
      <c r="L27" s="39"/>
      <c r="M27" s="39"/>
      <c r="N27" s="39"/>
      <c r="O27" s="39"/>
      <c r="P27" s="39"/>
      <c r="Q27" s="2204">
        <f>'二期-c7-2-34套'!H17</f>
        <v>89.97</v>
      </c>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t="str">
        <f t="shared" si="13"/>
        <v>2-903</v>
      </c>
      <c r="AY27" s="42">
        <f t="shared" si="14"/>
        <v>159.81</v>
      </c>
      <c r="AZ27" s="35">
        <f t="shared" si="15"/>
        <v>89.97</v>
      </c>
      <c r="BA27" s="35">
        <f t="shared" si="16"/>
        <v>89.97</v>
      </c>
      <c r="BB27" s="35">
        <f t="shared" si="17"/>
        <v>0</v>
      </c>
      <c r="BC27" s="35">
        <f t="shared" si="18"/>
        <v>0</v>
      </c>
      <c r="BD27" s="35">
        <f t="shared" si="19"/>
        <v>0</v>
      </c>
      <c r="BE27" s="35">
        <f t="shared" si="20"/>
        <v>0</v>
      </c>
      <c r="BF27" s="35">
        <f t="shared" si="21"/>
        <v>89.97</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t="str">
        <f>'二期-c7-2-34套'!C18</f>
        <v>2-1009</v>
      </c>
      <c r="D28" s="2938" t="s">
        <v>3027</v>
      </c>
      <c r="E28" s="35">
        <f t="shared" si="7"/>
        <v>198.87</v>
      </c>
      <c r="F28" s="36"/>
      <c r="G28" s="37">
        <f t="shared" si="8"/>
        <v>111.96</v>
      </c>
      <c r="H28" s="38">
        <f t="shared" si="9"/>
        <v>111.96</v>
      </c>
      <c r="I28" s="2935"/>
      <c r="J28" s="39"/>
      <c r="K28" s="39"/>
      <c r="L28" s="39"/>
      <c r="M28" s="39"/>
      <c r="N28" s="39"/>
      <c r="O28" s="39"/>
      <c r="P28" s="39"/>
      <c r="Q28" s="2204">
        <f>'二期-c7-2-34套'!H18</f>
        <v>111.96</v>
      </c>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t="str">
        <f t="shared" si="13"/>
        <v>2-1009</v>
      </c>
      <c r="AY28" s="42">
        <f t="shared" si="14"/>
        <v>198.87</v>
      </c>
      <c r="AZ28" s="35">
        <f t="shared" si="15"/>
        <v>111.96</v>
      </c>
      <c r="BA28" s="35">
        <f t="shared" si="16"/>
        <v>111.96</v>
      </c>
      <c r="BB28" s="35">
        <f t="shared" si="17"/>
        <v>0</v>
      </c>
      <c r="BC28" s="35">
        <f t="shared" si="18"/>
        <v>0</v>
      </c>
      <c r="BD28" s="35">
        <f t="shared" si="19"/>
        <v>0</v>
      </c>
      <c r="BE28" s="35">
        <f t="shared" si="20"/>
        <v>0</v>
      </c>
      <c r="BF28" s="35">
        <f t="shared" si="21"/>
        <v>111.96</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t="str">
        <f>'二期-c7-2-34套'!C19</f>
        <v>2-1202</v>
      </c>
      <c r="D29" s="2938" t="s">
        <v>3027</v>
      </c>
      <c r="E29" s="35">
        <f t="shared" si="7"/>
        <v>159.81</v>
      </c>
      <c r="F29" s="36"/>
      <c r="G29" s="37">
        <f t="shared" si="8"/>
        <v>89.97</v>
      </c>
      <c r="H29" s="38">
        <f t="shared" si="9"/>
        <v>89.97</v>
      </c>
      <c r="I29" s="2935"/>
      <c r="J29" s="39"/>
      <c r="K29" s="39"/>
      <c r="L29" s="39"/>
      <c r="M29" s="39"/>
      <c r="N29" s="39"/>
      <c r="O29" s="39"/>
      <c r="P29" s="39"/>
      <c r="Q29" s="2204">
        <f>'二期-c7-2-34套'!H19</f>
        <v>89.97</v>
      </c>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t="str">
        <f t="shared" si="13"/>
        <v>2-1202</v>
      </c>
      <c r="AY29" s="42">
        <f t="shared" si="14"/>
        <v>159.81</v>
      </c>
      <c r="AZ29" s="35">
        <f t="shared" si="15"/>
        <v>89.97</v>
      </c>
      <c r="BA29" s="35">
        <f t="shared" si="16"/>
        <v>89.97</v>
      </c>
      <c r="BB29" s="35">
        <f t="shared" si="17"/>
        <v>0</v>
      </c>
      <c r="BC29" s="35">
        <f t="shared" si="18"/>
        <v>0</v>
      </c>
      <c r="BD29" s="35">
        <f t="shared" si="19"/>
        <v>0</v>
      </c>
      <c r="BE29" s="35">
        <f t="shared" si="20"/>
        <v>0</v>
      </c>
      <c r="BF29" s="35">
        <f t="shared" si="21"/>
        <v>89.97</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t="str">
        <f>'二期-c7-2-34套'!C20</f>
        <v>2-1206</v>
      </c>
      <c r="D30" s="2938" t="s">
        <v>3027</v>
      </c>
      <c r="E30" s="35">
        <f t="shared" si="7"/>
        <v>160.79</v>
      </c>
      <c r="F30" s="36"/>
      <c r="G30" s="37">
        <f t="shared" si="8"/>
        <v>90.52</v>
      </c>
      <c r="H30" s="38">
        <f t="shared" si="9"/>
        <v>90.52</v>
      </c>
      <c r="I30" s="2935"/>
      <c r="J30" s="39"/>
      <c r="K30" s="39"/>
      <c r="L30" s="39"/>
      <c r="M30" s="39"/>
      <c r="N30" s="39"/>
      <c r="O30" s="39"/>
      <c r="P30" s="39"/>
      <c r="Q30" s="2204">
        <f>'二期-c7-2-34套'!H20</f>
        <v>90.52</v>
      </c>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t="str">
        <f t="shared" si="13"/>
        <v>2-1206</v>
      </c>
      <c r="AY30" s="42">
        <f t="shared" si="14"/>
        <v>160.79</v>
      </c>
      <c r="AZ30" s="35">
        <f t="shared" si="15"/>
        <v>90.52</v>
      </c>
      <c r="BA30" s="35">
        <f t="shared" si="16"/>
        <v>90.52</v>
      </c>
      <c r="BB30" s="35">
        <f t="shared" si="17"/>
        <v>0</v>
      </c>
      <c r="BC30" s="35">
        <f t="shared" si="18"/>
        <v>0</v>
      </c>
      <c r="BD30" s="35">
        <f t="shared" si="19"/>
        <v>0</v>
      </c>
      <c r="BE30" s="35">
        <f t="shared" si="20"/>
        <v>0</v>
      </c>
      <c r="BF30" s="35">
        <f t="shared" si="21"/>
        <v>90.52</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t="str">
        <f>'二期-c7-2-34套'!C21</f>
        <v>2-1209</v>
      </c>
      <c r="D31" s="2938" t="s">
        <v>3027</v>
      </c>
      <c r="E31" s="35">
        <f t="shared" si="7"/>
        <v>198.87</v>
      </c>
      <c r="F31" s="36"/>
      <c r="G31" s="37">
        <f t="shared" si="8"/>
        <v>111.96</v>
      </c>
      <c r="H31" s="38">
        <f t="shared" si="9"/>
        <v>111.96</v>
      </c>
      <c r="I31" s="2936"/>
      <c r="J31" s="39"/>
      <c r="K31" s="39"/>
      <c r="L31" s="39"/>
      <c r="M31" s="39"/>
      <c r="N31" s="39"/>
      <c r="O31" s="39"/>
      <c r="P31" s="39"/>
      <c r="Q31" s="2204">
        <f>'二期-c7-2-34套'!H21</f>
        <v>111.96</v>
      </c>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t="str">
        <f t="shared" si="13"/>
        <v>2-1209</v>
      </c>
      <c r="AY31" s="42">
        <f t="shared" si="14"/>
        <v>198.87</v>
      </c>
      <c r="AZ31" s="35">
        <f t="shared" si="15"/>
        <v>111.96</v>
      </c>
      <c r="BA31" s="35">
        <f t="shared" si="16"/>
        <v>111.96</v>
      </c>
      <c r="BB31" s="35">
        <f t="shared" si="17"/>
        <v>0</v>
      </c>
      <c r="BC31" s="35">
        <f t="shared" si="18"/>
        <v>0</v>
      </c>
      <c r="BD31" s="35">
        <f t="shared" si="19"/>
        <v>0</v>
      </c>
      <c r="BE31" s="35">
        <f t="shared" si="20"/>
        <v>0</v>
      </c>
      <c r="BF31" s="35">
        <f t="shared" si="21"/>
        <v>111.96</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t="str">
        <f>'二期-c7-2-34套'!C22</f>
        <v>2-1308</v>
      </c>
      <c r="D32" s="2938" t="s">
        <v>3027</v>
      </c>
      <c r="E32" s="35">
        <f t="shared" si="7"/>
        <v>160.69999999999999</v>
      </c>
      <c r="F32" s="36"/>
      <c r="G32" s="37">
        <f t="shared" si="8"/>
        <v>90.47</v>
      </c>
      <c r="H32" s="38">
        <f t="shared" si="9"/>
        <v>90.47</v>
      </c>
      <c r="I32" s="2935"/>
      <c r="J32" s="39"/>
      <c r="K32" s="39"/>
      <c r="L32" s="39"/>
      <c r="M32" s="39"/>
      <c r="N32" s="39"/>
      <c r="O32" s="39"/>
      <c r="P32" s="39"/>
      <c r="Q32" s="2204">
        <f>'二期-c7-2-34套'!H22</f>
        <v>90.47</v>
      </c>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t="str">
        <f t="shared" si="13"/>
        <v>2-1308</v>
      </c>
      <c r="AY32" s="42">
        <f t="shared" si="14"/>
        <v>160.69999999999999</v>
      </c>
      <c r="AZ32" s="35">
        <f t="shared" si="15"/>
        <v>90.47</v>
      </c>
      <c r="BA32" s="35">
        <f t="shared" si="16"/>
        <v>90.47</v>
      </c>
      <c r="BB32" s="35">
        <f t="shared" si="17"/>
        <v>0</v>
      </c>
      <c r="BC32" s="35">
        <f t="shared" si="18"/>
        <v>0</v>
      </c>
      <c r="BD32" s="35">
        <f t="shared" si="19"/>
        <v>0</v>
      </c>
      <c r="BE32" s="35">
        <f t="shared" si="20"/>
        <v>0</v>
      </c>
      <c r="BF32" s="35">
        <f t="shared" si="21"/>
        <v>90.47</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t="str">
        <f>'二期-c7-2-34套'!C23</f>
        <v>2-1309</v>
      </c>
      <c r="D33" s="2938" t="s">
        <v>3027</v>
      </c>
      <c r="E33" s="35">
        <f t="shared" si="7"/>
        <v>198.87</v>
      </c>
      <c r="F33" s="36"/>
      <c r="G33" s="37">
        <f t="shared" si="8"/>
        <v>111.96</v>
      </c>
      <c r="H33" s="38">
        <f t="shared" si="9"/>
        <v>111.96</v>
      </c>
      <c r="I33" s="2935"/>
      <c r="J33" s="39"/>
      <c r="K33" s="39"/>
      <c r="L33" s="39"/>
      <c r="M33" s="39"/>
      <c r="N33" s="39"/>
      <c r="O33" s="39"/>
      <c r="P33" s="39"/>
      <c r="Q33" s="2204">
        <f>'二期-c7-2-34套'!H23</f>
        <v>111.96</v>
      </c>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t="str">
        <f t="shared" si="13"/>
        <v>2-1309</v>
      </c>
      <c r="AY33" s="42">
        <f t="shared" si="14"/>
        <v>198.87</v>
      </c>
      <c r="AZ33" s="35">
        <f t="shared" si="15"/>
        <v>111.96</v>
      </c>
      <c r="BA33" s="35">
        <f t="shared" si="16"/>
        <v>111.96</v>
      </c>
      <c r="BB33" s="35">
        <f t="shared" si="17"/>
        <v>0</v>
      </c>
      <c r="BC33" s="35">
        <f t="shared" si="18"/>
        <v>0</v>
      </c>
      <c r="BD33" s="35">
        <f t="shared" si="19"/>
        <v>0</v>
      </c>
      <c r="BE33" s="35">
        <f t="shared" si="20"/>
        <v>0</v>
      </c>
      <c r="BF33" s="35">
        <f t="shared" si="21"/>
        <v>111.96</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t="str">
        <f>'二期-c7-2-34套'!C24</f>
        <v>2-1408</v>
      </c>
      <c r="D34" s="2938" t="s">
        <v>3027</v>
      </c>
      <c r="E34" s="35">
        <f t="shared" si="7"/>
        <v>160.69999999999999</v>
      </c>
      <c r="F34" s="36"/>
      <c r="G34" s="37">
        <f t="shared" si="8"/>
        <v>90.47</v>
      </c>
      <c r="H34" s="38">
        <f t="shared" si="9"/>
        <v>90.47</v>
      </c>
      <c r="I34" s="39"/>
      <c r="J34" s="39"/>
      <c r="K34" s="39"/>
      <c r="L34" s="39"/>
      <c r="M34" s="39"/>
      <c r="N34" s="39"/>
      <c r="O34" s="39"/>
      <c r="P34" s="39"/>
      <c r="Q34" s="2204">
        <f>'二期-c7-2-34套'!H24</f>
        <v>90.47</v>
      </c>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t="str">
        <f t="shared" si="13"/>
        <v>2-1408</v>
      </c>
      <c r="AY34" s="42">
        <f t="shared" si="14"/>
        <v>160.69999999999999</v>
      </c>
      <c r="AZ34" s="35">
        <f t="shared" si="15"/>
        <v>90.47</v>
      </c>
      <c r="BA34" s="35">
        <f t="shared" si="16"/>
        <v>90.47</v>
      </c>
      <c r="BB34" s="35">
        <f t="shared" si="17"/>
        <v>0</v>
      </c>
      <c r="BC34" s="35">
        <f t="shared" si="18"/>
        <v>0</v>
      </c>
      <c r="BD34" s="35">
        <f t="shared" si="19"/>
        <v>0</v>
      </c>
      <c r="BE34" s="35">
        <f t="shared" si="20"/>
        <v>0</v>
      </c>
      <c r="BF34" s="35">
        <f t="shared" si="21"/>
        <v>90.47</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t="str">
        <f>'二期-c7-2-34套'!C25</f>
        <v>2-1409</v>
      </c>
      <c r="D35" s="2938" t="s">
        <v>3027</v>
      </c>
      <c r="E35" s="35">
        <f t="shared" si="7"/>
        <v>198.87</v>
      </c>
      <c r="F35" s="36"/>
      <c r="G35" s="37">
        <f t="shared" si="8"/>
        <v>111.96</v>
      </c>
      <c r="H35" s="38">
        <f t="shared" si="9"/>
        <v>111.96</v>
      </c>
      <c r="I35" s="39"/>
      <c r="J35" s="39"/>
      <c r="K35" s="39"/>
      <c r="L35" s="39"/>
      <c r="M35" s="39"/>
      <c r="N35" s="39"/>
      <c r="O35" s="39"/>
      <c r="P35" s="39"/>
      <c r="Q35" s="2204">
        <f>'二期-c7-2-34套'!H25</f>
        <v>111.96</v>
      </c>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t="str">
        <f t="shared" si="13"/>
        <v>2-1409</v>
      </c>
      <c r="AY35" s="42">
        <f t="shared" si="14"/>
        <v>198.87</v>
      </c>
      <c r="AZ35" s="35">
        <f t="shared" si="15"/>
        <v>111.96</v>
      </c>
      <c r="BA35" s="35">
        <f t="shared" si="16"/>
        <v>111.96</v>
      </c>
      <c r="BB35" s="35">
        <f t="shared" si="17"/>
        <v>0</v>
      </c>
      <c r="BC35" s="35">
        <f t="shared" si="18"/>
        <v>0</v>
      </c>
      <c r="BD35" s="35">
        <f t="shared" si="19"/>
        <v>0</v>
      </c>
      <c r="BE35" s="35">
        <f t="shared" si="20"/>
        <v>0</v>
      </c>
      <c r="BF35" s="35">
        <f t="shared" si="21"/>
        <v>111.96</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t="str">
        <f>'二期-c7-2-34套'!C26</f>
        <v>2-1509</v>
      </c>
      <c r="D36" s="2938" t="s">
        <v>3027</v>
      </c>
      <c r="E36" s="35">
        <f t="shared" si="7"/>
        <v>198.87</v>
      </c>
      <c r="F36" s="36"/>
      <c r="G36" s="37">
        <f t="shared" si="8"/>
        <v>111.96</v>
      </c>
      <c r="H36" s="38">
        <f t="shared" si="9"/>
        <v>111.96</v>
      </c>
      <c r="I36" s="39"/>
      <c r="J36" s="39"/>
      <c r="K36" s="39"/>
      <c r="L36" s="39"/>
      <c r="M36" s="39"/>
      <c r="N36" s="39"/>
      <c r="O36" s="39"/>
      <c r="P36" s="39"/>
      <c r="Q36" s="2204">
        <f>'二期-c7-2-34套'!H26</f>
        <v>111.96</v>
      </c>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t="str">
        <f t="shared" si="13"/>
        <v>2-1509</v>
      </c>
      <c r="AY36" s="42">
        <f t="shared" si="14"/>
        <v>198.87</v>
      </c>
      <c r="AZ36" s="35">
        <f t="shared" si="15"/>
        <v>111.96</v>
      </c>
      <c r="BA36" s="35">
        <f t="shared" si="16"/>
        <v>111.96</v>
      </c>
      <c r="BB36" s="35">
        <f t="shared" si="17"/>
        <v>0</v>
      </c>
      <c r="BC36" s="35">
        <f t="shared" si="18"/>
        <v>0</v>
      </c>
      <c r="BD36" s="35">
        <f t="shared" si="19"/>
        <v>0</v>
      </c>
      <c r="BE36" s="35">
        <f t="shared" si="20"/>
        <v>0</v>
      </c>
      <c r="BF36" s="35">
        <f t="shared" si="21"/>
        <v>111.96</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t="str">
        <f>'二期-c7-2-34套'!C27</f>
        <v>2-1809</v>
      </c>
      <c r="D37" s="2938" t="s">
        <v>3027</v>
      </c>
      <c r="E37" s="35">
        <f t="shared" si="7"/>
        <v>198.87</v>
      </c>
      <c r="F37" s="36"/>
      <c r="G37" s="37">
        <f t="shared" si="8"/>
        <v>111.96</v>
      </c>
      <c r="H37" s="38">
        <f t="shared" si="9"/>
        <v>111.96</v>
      </c>
      <c r="I37" s="39"/>
      <c r="J37" s="39"/>
      <c r="K37" s="39"/>
      <c r="L37" s="39"/>
      <c r="M37" s="39"/>
      <c r="N37" s="39"/>
      <c r="O37" s="39"/>
      <c r="P37" s="39"/>
      <c r="Q37" s="2204">
        <f>'二期-c7-2-34套'!H27</f>
        <v>111.96</v>
      </c>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t="str">
        <f t="shared" si="13"/>
        <v>2-1809</v>
      </c>
      <c r="AY37" s="42">
        <f t="shared" si="14"/>
        <v>198.87</v>
      </c>
      <c r="AZ37" s="35">
        <f t="shared" si="15"/>
        <v>111.96</v>
      </c>
      <c r="BA37" s="35">
        <f t="shared" si="16"/>
        <v>111.96</v>
      </c>
      <c r="BB37" s="35">
        <f t="shared" si="17"/>
        <v>0</v>
      </c>
      <c r="BC37" s="35">
        <f t="shared" si="18"/>
        <v>0</v>
      </c>
      <c r="BD37" s="35">
        <f t="shared" si="19"/>
        <v>0</v>
      </c>
      <c r="BE37" s="35">
        <f t="shared" si="20"/>
        <v>0</v>
      </c>
      <c r="BF37" s="35">
        <f t="shared" si="21"/>
        <v>111.96</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t="str">
        <f>'二期-c7-2-34套'!C28</f>
        <v>2-2009</v>
      </c>
      <c r="D38" s="2938" t="s">
        <v>3027</v>
      </c>
      <c r="E38" s="35">
        <f t="shared" si="7"/>
        <v>198.87</v>
      </c>
      <c r="F38" s="36"/>
      <c r="G38" s="37">
        <f t="shared" si="8"/>
        <v>111.96</v>
      </c>
      <c r="H38" s="38">
        <f t="shared" si="9"/>
        <v>111.96</v>
      </c>
      <c r="I38" s="39"/>
      <c r="J38" s="39"/>
      <c r="K38" s="39"/>
      <c r="L38" s="39"/>
      <c r="M38" s="39"/>
      <c r="N38" s="39"/>
      <c r="O38" s="39"/>
      <c r="P38" s="39"/>
      <c r="Q38" s="2204">
        <f>'二期-c7-2-34套'!H28</f>
        <v>111.96</v>
      </c>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t="str">
        <f t="shared" si="13"/>
        <v>2-2009</v>
      </c>
      <c r="AY38" s="42">
        <f t="shared" si="14"/>
        <v>198.87</v>
      </c>
      <c r="AZ38" s="35">
        <f t="shared" si="15"/>
        <v>111.96</v>
      </c>
      <c r="BA38" s="35">
        <f t="shared" si="16"/>
        <v>111.96</v>
      </c>
      <c r="BB38" s="35">
        <f t="shared" si="17"/>
        <v>0</v>
      </c>
      <c r="BC38" s="35">
        <f t="shared" si="18"/>
        <v>0</v>
      </c>
      <c r="BD38" s="35">
        <f t="shared" si="19"/>
        <v>0</v>
      </c>
      <c r="BE38" s="35">
        <f t="shared" si="20"/>
        <v>0</v>
      </c>
      <c r="BF38" s="35">
        <f t="shared" si="21"/>
        <v>111.96</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t="str">
        <f>'二期-c7-2-34套'!C29</f>
        <v>3-105</v>
      </c>
      <c r="D39" s="2938" t="s">
        <v>3027</v>
      </c>
      <c r="E39" s="35">
        <f t="shared" si="7"/>
        <v>169.78</v>
      </c>
      <c r="F39" s="36"/>
      <c r="G39" s="37">
        <f t="shared" si="8"/>
        <v>95.58</v>
      </c>
      <c r="H39" s="38">
        <f t="shared" si="9"/>
        <v>95.58</v>
      </c>
      <c r="I39" s="39"/>
      <c r="J39" s="39"/>
      <c r="K39" s="39"/>
      <c r="L39" s="39"/>
      <c r="M39" s="39"/>
      <c r="N39" s="39"/>
      <c r="O39" s="39"/>
      <c r="P39" s="39"/>
      <c r="Q39" s="2204">
        <f>'二期-c7-2-34套'!H29</f>
        <v>95.58</v>
      </c>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t="str">
        <f t="shared" si="13"/>
        <v>3-105</v>
      </c>
      <c r="AY39" s="42">
        <f t="shared" si="14"/>
        <v>169.78</v>
      </c>
      <c r="AZ39" s="35">
        <f t="shared" si="15"/>
        <v>95.58</v>
      </c>
      <c r="BA39" s="35">
        <f t="shared" si="16"/>
        <v>95.58</v>
      </c>
      <c r="BB39" s="35">
        <f t="shared" si="17"/>
        <v>0</v>
      </c>
      <c r="BC39" s="35">
        <f t="shared" si="18"/>
        <v>0</v>
      </c>
      <c r="BD39" s="35">
        <f t="shared" si="19"/>
        <v>0</v>
      </c>
      <c r="BE39" s="35">
        <f t="shared" si="20"/>
        <v>0</v>
      </c>
      <c r="BF39" s="35">
        <f t="shared" si="21"/>
        <v>95.58</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t="str">
        <f>'二期-c7-2-34套'!C30</f>
        <v>3-507</v>
      </c>
      <c r="D40" s="2938" t="s">
        <v>3027</v>
      </c>
      <c r="E40" s="35">
        <f t="shared" si="7"/>
        <v>159.81</v>
      </c>
      <c r="F40" s="36"/>
      <c r="G40" s="37">
        <f t="shared" si="8"/>
        <v>89.97</v>
      </c>
      <c r="H40" s="38">
        <f t="shared" si="9"/>
        <v>89.97</v>
      </c>
      <c r="I40" s="39"/>
      <c r="J40" s="39"/>
      <c r="K40" s="39"/>
      <c r="L40" s="39"/>
      <c r="M40" s="39"/>
      <c r="N40" s="39"/>
      <c r="O40" s="39"/>
      <c r="P40" s="39"/>
      <c r="Q40" s="2204">
        <f>'二期-c7-2-34套'!H30</f>
        <v>89.97</v>
      </c>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t="str">
        <f t="shared" si="13"/>
        <v>3-507</v>
      </c>
      <c r="AY40" s="42">
        <f t="shared" si="14"/>
        <v>159.81</v>
      </c>
      <c r="AZ40" s="35">
        <f t="shared" si="15"/>
        <v>89.97</v>
      </c>
      <c r="BA40" s="35">
        <f t="shared" si="16"/>
        <v>89.97</v>
      </c>
      <c r="BB40" s="35">
        <f t="shared" si="17"/>
        <v>0</v>
      </c>
      <c r="BC40" s="35">
        <f t="shared" si="18"/>
        <v>0</v>
      </c>
      <c r="BD40" s="35">
        <f t="shared" si="19"/>
        <v>0</v>
      </c>
      <c r="BE40" s="35">
        <f t="shared" si="20"/>
        <v>0</v>
      </c>
      <c r="BF40" s="35">
        <f t="shared" si="21"/>
        <v>89.97</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t="str">
        <f>'二期-c7-2-34套'!C31</f>
        <v>3-508</v>
      </c>
      <c r="D41" s="2938" t="s">
        <v>3027</v>
      </c>
      <c r="E41" s="35">
        <f t="shared" si="7"/>
        <v>159.81</v>
      </c>
      <c r="F41" s="36"/>
      <c r="G41" s="37">
        <f t="shared" si="8"/>
        <v>89.97</v>
      </c>
      <c r="H41" s="38">
        <f t="shared" si="9"/>
        <v>89.97</v>
      </c>
      <c r="I41" s="39"/>
      <c r="J41" s="39"/>
      <c r="K41" s="39"/>
      <c r="L41" s="39"/>
      <c r="M41" s="39"/>
      <c r="N41" s="39"/>
      <c r="O41" s="39"/>
      <c r="P41" s="39"/>
      <c r="Q41" s="2204">
        <f>'二期-c7-2-34套'!H31</f>
        <v>89.97</v>
      </c>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t="str">
        <f t="shared" si="13"/>
        <v>3-508</v>
      </c>
      <c r="AY41" s="42">
        <f t="shared" si="14"/>
        <v>159.81</v>
      </c>
      <c r="AZ41" s="35">
        <f t="shared" si="15"/>
        <v>89.97</v>
      </c>
      <c r="BA41" s="35">
        <f t="shared" si="16"/>
        <v>89.97</v>
      </c>
      <c r="BB41" s="35">
        <f t="shared" si="17"/>
        <v>0</v>
      </c>
      <c r="BC41" s="35">
        <f t="shared" si="18"/>
        <v>0</v>
      </c>
      <c r="BD41" s="35">
        <f t="shared" si="19"/>
        <v>0</v>
      </c>
      <c r="BE41" s="35">
        <f t="shared" si="20"/>
        <v>0</v>
      </c>
      <c r="BF41" s="35">
        <f t="shared" si="21"/>
        <v>89.97</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t="str">
        <f>'二期-c7-2-34套'!C32</f>
        <v>3-702</v>
      </c>
      <c r="D42" s="2938" t="s">
        <v>3027</v>
      </c>
      <c r="E42" s="35">
        <f t="shared" si="7"/>
        <v>160.69999999999999</v>
      </c>
      <c r="F42" s="36"/>
      <c r="G42" s="37">
        <f t="shared" si="8"/>
        <v>90.47</v>
      </c>
      <c r="H42" s="38">
        <f t="shared" si="9"/>
        <v>90.47</v>
      </c>
      <c r="I42" s="39"/>
      <c r="J42" s="39"/>
      <c r="K42" s="39"/>
      <c r="L42" s="39"/>
      <c r="M42" s="39"/>
      <c r="N42" s="39"/>
      <c r="O42" s="39"/>
      <c r="P42" s="39"/>
      <c r="Q42" s="2204">
        <f>'二期-c7-2-34套'!H32</f>
        <v>90.47</v>
      </c>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t="str">
        <f t="shared" si="13"/>
        <v>3-702</v>
      </c>
      <c r="AY42" s="42">
        <f t="shared" si="14"/>
        <v>160.69999999999999</v>
      </c>
      <c r="AZ42" s="35">
        <f t="shared" si="15"/>
        <v>90.47</v>
      </c>
      <c r="BA42" s="35">
        <f t="shared" si="16"/>
        <v>90.47</v>
      </c>
      <c r="BB42" s="35">
        <f t="shared" si="17"/>
        <v>0</v>
      </c>
      <c r="BC42" s="35">
        <f t="shared" si="18"/>
        <v>0</v>
      </c>
      <c r="BD42" s="35">
        <f t="shared" si="19"/>
        <v>0</v>
      </c>
      <c r="BE42" s="35">
        <f t="shared" si="20"/>
        <v>0</v>
      </c>
      <c r="BF42" s="35">
        <f t="shared" si="21"/>
        <v>90.47</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t="str">
        <f>'二期-c7-2-34套'!C33</f>
        <v>3-1307</v>
      </c>
      <c r="D43" s="2938" t="s">
        <v>3027</v>
      </c>
      <c r="E43" s="35">
        <f t="shared" si="7"/>
        <v>159.81</v>
      </c>
      <c r="F43" s="36"/>
      <c r="G43" s="37">
        <f t="shared" si="8"/>
        <v>89.97</v>
      </c>
      <c r="H43" s="38">
        <f t="shared" si="9"/>
        <v>89.97</v>
      </c>
      <c r="I43" s="39"/>
      <c r="J43" s="39"/>
      <c r="K43" s="39"/>
      <c r="L43" s="39"/>
      <c r="M43" s="39"/>
      <c r="N43" s="39"/>
      <c r="O43" s="39"/>
      <c r="P43" s="39"/>
      <c r="Q43" s="2204">
        <f>'二期-c7-2-34套'!H33</f>
        <v>89.97</v>
      </c>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t="str">
        <f t="shared" si="13"/>
        <v>3-1307</v>
      </c>
      <c r="AY43" s="42">
        <f t="shared" si="14"/>
        <v>159.81</v>
      </c>
      <c r="AZ43" s="35">
        <f t="shared" si="15"/>
        <v>89.97</v>
      </c>
      <c r="BA43" s="35">
        <f t="shared" si="16"/>
        <v>89.97</v>
      </c>
      <c r="BB43" s="35">
        <f t="shared" si="17"/>
        <v>0</v>
      </c>
      <c r="BC43" s="35">
        <f t="shared" si="18"/>
        <v>0</v>
      </c>
      <c r="BD43" s="35">
        <f t="shared" si="19"/>
        <v>0</v>
      </c>
      <c r="BE43" s="35">
        <f t="shared" si="20"/>
        <v>0</v>
      </c>
      <c r="BF43" s="35">
        <f t="shared" si="21"/>
        <v>89.97</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t="str">
        <f>'二期-c7-2-34套'!C34</f>
        <v>3-1402</v>
      </c>
      <c r="D44" s="2938" t="s">
        <v>3027</v>
      </c>
      <c r="E44" s="35">
        <f t="shared" si="7"/>
        <v>160.69999999999999</v>
      </c>
      <c r="F44" s="36"/>
      <c r="G44" s="37">
        <f t="shared" si="8"/>
        <v>90.47</v>
      </c>
      <c r="H44" s="38">
        <f t="shared" si="9"/>
        <v>90.47</v>
      </c>
      <c r="I44" s="39"/>
      <c r="J44" s="39"/>
      <c r="K44" s="39"/>
      <c r="L44" s="39"/>
      <c r="M44" s="39"/>
      <c r="N44" s="39"/>
      <c r="O44" s="39"/>
      <c r="P44" s="39"/>
      <c r="Q44" s="2204">
        <f>'二期-c7-2-34套'!H34</f>
        <v>90.47</v>
      </c>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t="str">
        <f t="shared" si="13"/>
        <v>3-1402</v>
      </c>
      <c r="AY44" s="42">
        <f t="shared" si="14"/>
        <v>160.69999999999999</v>
      </c>
      <c r="AZ44" s="35">
        <f t="shared" si="15"/>
        <v>90.47</v>
      </c>
      <c r="BA44" s="35">
        <f t="shared" si="16"/>
        <v>90.47</v>
      </c>
      <c r="BB44" s="35">
        <f t="shared" si="17"/>
        <v>0</v>
      </c>
      <c r="BC44" s="35">
        <f t="shared" si="18"/>
        <v>0</v>
      </c>
      <c r="BD44" s="35">
        <f t="shared" si="19"/>
        <v>0</v>
      </c>
      <c r="BE44" s="35">
        <f t="shared" si="20"/>
        <v>0</v>
      </c>
      <c r="BF44" s="35">
        <f t="shared" si="21"/>
        <v>90.47</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t="str">
        <f>'二期-c7-2-34套'!C35</f>
        <v>3-1702</v>
      </c>
      <c r="D45" s="2938" t="s">
        <v>3027</v>
      </c>
      <c r="E45" s="35">
        <f t="shared" si="7"/>
        <v>160.69999999999999</v>
      </c>
      <c r="F45" s="36"/>
      <c r="G45" s="37">
        <f t="shared" si="8"/>
        <v>90.47</v>
      </c>
      <c r="H45" s="38">
        <f t="shared" si="9"/>
        <v>90.47</v>
      </c>
      <c r="I45" s="39"/>
      <c r="J45" s="39"/>
      <c r="K45" s="39"/>
      <c r="L45" s="39"/>
      <c r="M45" s="39"/>
      <c r="N45" s="39"/>
      <c r="O45" s="39"/>
      <c r="P45" s="39"/>
      <c r="Q45" s="2204">
        <f>'二期-c7-2-34套'!H35</f>
        <v>90.47</v>
      </c>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t="str">
        <f t="shared" si="13"/>
        <v>3-1702</v>
      </c>
      <c r="AY45" s="42">
        <f t="shared" si="14"/>
        <v>160.69999999999999</v>
      </c>
      <c r="AZ45" s="35">
        <f t="shared" si="15"/>
        <v>90.47</v>
      </c>
      <c r="BA45" s="35">
        <f t="shared" si="16"/>
        <v>90.47</v>
      </c>
      <c r="BB45" s="35">
        <f t="shared" si="17"/>
        <v>0</v>
      </c>
      <c r="BC45" s="35">
        <f t="shared" si="18"/>
        <v>0</v>
      </c>
      <c r="BD45" s="35">
        <f t="shared" si="19"/>
        <v>0</v>
      </c>
      <c r="BE45" s="35">
        <f t="shared" si="20"/>
        <v>0</v>
      </c>
      <c r="BF45" s="35">
        <f t="shared" si="21"/>
        <v>90.47</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t="str">
        <f>'二期-c7-2-34套'!C36</f>
        <v>4-1809</v>
      </c>
      <c r="D46" s="2938" t="s">
        <v>3027</v>
      </c>
      <c r="E46" s="35">
        <f t="shared" si="7"/>
        <v>197.5</v>
      </c>
      <c r="F46" s="36"/>
      <c r="G46" s="37">
        <f t="shared" si="8"/>
        <v>111.19</v>
      </c>
      <c r="H46" s="38">
        <f t="shared" si="9"/>
        <v>111.19</v>
      </c>
      <c r="I46" s="39"/>
      <c r="J46" s="39"/>
      <c r="K46" s="39"/>
      <c r="L46" s="39"/>
      <c r="M46" s="39"/>
      <c r="N46" s="39"/>
      <c r="O46" s="39"/>
      <c r="P46" s="39"/>
      <c r="Q46" s="2204">
        <f>'二期-c7-2-34套'!H36</f>
        <v>111.19</v>
      </c>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t="str">
        <f t="shared" si="13"/>
        <v>4-1809</v>
      </c>
      <c r="AY46" s="42">
        <f t="shared" si="14"/>
        <v>197.5</v>
      </c>
      <c r="AZ46" s="35">
        <f t="shared" si="15"/>
        <v>111.19</v>
      </c>
      <c r="BA46" s="35">
        <f t="shared" si="16"/>
        <v>111.19</v>
      </c>
      <c r="BB46" s="35">
        <f t="shared" si="17"/>
        <v>0</v>
      </c>
      <c r="BC46" s="35">
        <f t="shared" si="18"/>
        <v>0</v>
      </c>
      <c r="BD46" s="35">
        <f t="shared" si="19"/>
        <v>0</v>
      </c>
      <c r="BE46" s="35">
        <f t="shared" si="20"/>
        <v>0</v>
      </c>
      <c r="BF46" s="35">
        <f t="shared" si="21"/>
        <v>111.19</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0" t="s">
        <v>0</v>
      </c>
      <c r="B1" s="3100" t="s">
        <v>4</v>
      </c>
      <c r="C1" s="3100" t="s">
        <v>5</v>
      </c>
      <c r="D1" s="3101" t="s">
        <v>53</v>
      </c>
      <c r="E1" s="3101" t="s">
        <v>54</v>
      </c>
      <c r="F1" s="3101"/>
      <c r="G1" s="3101"/>
      <c r="H1" s="3101"/>
      <c r="I1" s="3101"/>
      <c r="J1" s="3101"/>
      <c r="K1" s="3101"/>
      <c r="L1" s="3101"/>
      <c r="M1" s="3101"/>
    </row>
    <row r="2" spans="1:13" ht="27" customHeight="1">
      <c r="A2" s="3100"/>
      <c r="B2" s="3100"/>
      <c r="C2" s="3100"/>
      <c r="D2" s="3101"/>
      <c r="E2" s="3101" t="s">
        <v>37</v>
      </c>
      <c r="F2" s="3101" t="s">
        <v>38</v>
      </c>
      <c r="G2" s="3101"/>
      <c r="H2" s="3101"/>
      <c r="I2" s="3101"/>
      <c r="J2" s="3101" t="s">
        <v>39</v>
      </c>
      <c r="K2" s="3101"/>
      <c r="L2" s="3101"/>
      <c r="M2" s="3101"/>
    </row>
    <row r="3" spans="1:13" ht="28.5">
      <c r="A3" s="3100"/>
      <c r="B3" s="3100"/>
      <c r="C3" s="3100"/>
      <c r="D3" s="3101"/>
      <c r="E3" s="310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1" t="s">
        <v>55</v>
      </c>
      <c r="B9" s="3101"/>
      <c r="C9" s="310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IP63"/>
  <sheetViews>
    <sheetView topLeftCell="B1" zoomScaleSheetLayoutView="100" workbookViewId="0">
      <selection sqref="A1:H37"/>
    </sheetView>
  </sheetViews>
  <sheetFormatPr defaultColWidth="9" defaultRowHeight="16.5" customHeight="1"/>
  <cols>
    <col min="1" max="1" width="4.625" style="3020" hidden="1" customWidth="1"/>
    <col min="2" max="2" width="5.75" style="3020" customWidth="1"/>
    <col min="3" max="3" width="10.75" style="3020" customWidth="1"/>
    <col min="4" max="4" width="25.25" style="3020" customWidth="1"/>
    <col min="5" max="5" width="43" style="3020" customWidth="1"/>
    <col min="6" max="6" width="28.125" style="3020" customWidth="1"/>
    <col min="7" max="7" width="9.875" style="3020" hidden="1" customWidth="1"/>
    <col min="8" max="8" width="9.875" style="3020" customWidth="1"/>
    <col min="9" max="249" width="9" style="3020" customWidth="1"/>
    <col min="250" max="250" width="9" style="2952" customWidth="1"/>
    <col min="251" max="256" width="9" style="2951"/>
    <col min="257" max="257" width="0" style="2951" hidden="1" customWidth="1"/>
    <col min="258" max="258" width="5.75" style="2951" customWidth="1"/>
    <col min="259" max="259" width="10.75" style="2951" customWidth="1"/>
    <col min="260" max="260" width="25.25" style="2951" customWidth="1"/>
    <col min="261" max="261" width="43" style="2951" customWidth="1"/>
    <col min="262" max="262" width="28.125" style="2951" customWidth="1"/>
    <col min="263" max="263" width="0" style="2951" hidden="1" customWidth="1"/>
    <col min="264" max="264" width="9.875" style="2951" customWidth="1"/>
    <col min="265" max="506" width="9" style="2951" customWidth="1"/>
    <col min="507" max="512" width="9" style="2951"/>
    <col min="513" max="513" width="0" style="2951" hidden="1" customWidth="1"/>
    <col min="514" max="514" width="5.75" style="2951" customWidth="1"/>
    <col min="515" max="515" width="10.75" style="2951" customWidth="1"/>
    <col min="516" max="516" width="25.25" style="2951" customWidth="1"/>
    <col min="517" max="517" width="43" style="2951" customWidth="1"/>
    <col min="518" max="518" width="28.125" style="2951" customWidth="1"/>
    <col min="519" max="519" width="0" style="2951" hidden="1" customWidth="1"/>
    <col min="520" max="520" width="9.875" style="2951" customWidth="1"/>
    <col min="521" max="762" width="9" style="2951" customWidth="1"/>
    <col min="763" max="768" width="9" style="2951"/>
    <col min="769" max="769" width="0" style="2951" hidden="1" customWidth="1"/>
    <col min="770" max="770" width="5.75" style="2951" customWidth="1"/>
    <col min="771" max="771" width="10.75" style="2951" customWidth="1"/>
    <col min="772" max="772" width="25.25" style="2951" customWidth="1"/>
    <col min="773" max="773" width="43" style="2951" customWidth="1"/>
    <col min="774" max="774" width="28.125" style="2951" customWidth="1"/>
    <col min="775" max="775" width="0" style="2951" hidden="1" customWidth="1"/>
    <col min="776" max="776" width="9.875" style="2951" customWidth="1"/>
    <col min="777" max="1018" width="9" style="2951" customWidth="1"/>
    <col min="1019" max="1024" width="9" style="2951"/>
    <col min="1025" max="1025" width="0" style="2951" hidden="1" customWidth="1"/>
    <col min="1026" max="1026" width="5.75" style="2951" customWidth="1"/>
    <col min="1027" max="1027" width="10.75" style="2951" customWidth="1"/>
    <col min="1028" max="1028" width="25.25" style="2951" customWidth="1"/>
    <col min="1029" max="1029" width="43" style="2951" customWidth="1"/>
    <col min="1030" max="1030" width="28.125" style="2951" customWidth="1"/>
    <col min="1031" max="1031" width="0" style="2951" hidden="1" customWidth="1"/>
    <col min="1032" max="1032" width="9.875" style="2951" customWidth="1"/>
    <col min="1033" max="1274" width="9" style="2951" customWidth="1"/>
    <col min="1275" max="1280" width="9" style="2951"/>
    <col min="1281" max="1281" width="0" style="2951" hidden="1" customWidth="1"/>
    <col min="1282" max="1282" width="5.75" style="2951" customWidth="1"/>
    <col min="1283" max="1283" width="10.75" style="2951" customWidth="1"/>
    <col min="1284" max="1284" width="25.25" style="2951" customWidth="1"/>
    <col min="1285" max="1285" width="43" style="2951" customWidth="1"/>
    <col min="1286" max="1286" width="28.125" style="2951" customWidth="1"/>
    <col min="1287" max="1287" width="0" style="2951" hidden="1" customWidth="1"/>
    <col min="1288" max="1288" width="9.875" style="2951" customWidth="1"/>
    <col min="1289" max="1530" width="9" style="2951" customWidth="1"/>
    <col min="1531" max="1536" width="9" style="2951"/>
    <col min="1537" max="1537" width="0" style="2951" hidden="1" customWidth="1"/>
    <col min="1538" max="1538" width="5.75" style="2951" customWidth="1"/>
    <col min="1539" max="1539" width="10.75" style="2951" customWidth="1"/>
    <col min="1540" max="1540" width="25.25" style="2951" customWidth="1"/>
    <col min="1541" max="1541" width="43" style="2951" customWidth="1"/>
    <col min="1542" max="1542" width="28.125" style="2951" customWidth="1"/>
    <col min="1543" max="1543" width="0" style="2951" hidden="1" customWidth="1"/>
    <col min="1544" max="1544" width="9.875" style="2951" customWidth="1"/>
    <col min="1545" max="1786" width="9" style="2951" customWidth="1"/>
    <col min="1787" max="1792" width="9" style="2951"/>
    <col min="1793" max="1793" width="0" style="2951" hidden="1" customWidth="1"/>
    <col min="1794" max="1794" width="5.75" style="2951" customWidth="1"/>
    <col min="1795" max="1795" width="10.75" style="2951" customWidth="1"/>
    <col min="1796" max="1796" width="25.25" style="2951" customWidth="1"/>
    <col min="1797" max="1797" width="43" style="2951" customWidth="1"/>
    <col min="1798" max="1798" width="28.125" style="2951" customWidth="1"/>
    <col min="1799" max="1799" width="0" style="2951" hidden="1" customWidth="1"/>
    <col min="1800" max="1800" width="9.875" style="2951" customWidth="1"/>
    <col min="1801" max="2042" width="9" style="2951" customWidth="1"/>
    <col min="2043" max="2048" width="9" style="2951"/>
    <col min="2049" max="2049" width="0" style="2951" hidden="1" customWidth="1"/>
    <col min="2050" max="2050" width="5.75" style="2951" customWidth="1"/>
    <col min="2051" max="2051" width="10.75" style="2951" customWidth="1"/>
    <col min="2052" max="2052" width="25.25" style="2951" customWidth="1"/>
    <col min="2053" max="2053" width="43" style="2951" customWidth="1"/>
    <col min="2054" max="2054" width="28.125" style="2951" customWidth="1"/>
    <col min="2055" max="2055" width="0" style="2951" hidden="1" customWidth="1"/>
    <col min="2056" max="2056" width="9.875" style="2951" customWidth="1"/>
    <col min="2057" max="2298" width="9" style="2951" customWidth="1"/>
    <col min="2299" max="2304" width="9" style="2951"/>
    <col min="2305" max="2305" width="0" style="2951" hidden="1" customWidth="1"/>
    <col min="2306" max="2306" width="5.75" style="2951" customWidth="1"/>
    <col min="2307" max="2307" width="10.75" style="2951" customWidth="1"/>
    <col min="2308" max="2308" width="25.25" style="2951" customWidth="1"/>
    <col min="2309" max="2309" width="43" style="2951" customWidth="1"/>
    <col min="2310" max="2310" width="28.125" style="2951" customWidth="1"/>
    <col min="2311" max="2311" width="0" style="2951" hidden="1" customWidth="1"/>
    <col min="2312" max="2312" width="9.875" style="2951" customWidth="1"/>
    <col min="2313" max="2554" width="9" style="2951" customWidth="1"/>
    <col min="2555" max="2560" width="9" style="2951"/>
    <col min="2561" max="2561" width="0" style="2951" hidden="1" customWidth="1"/>
    <col min="2562" max="2562" width="5.75" style="2951" customWidth="1"/>
    <col min="2563" max="2563" width="10.75" style="2951" customWidth="1"/>
    <col min="2564" max="2564" width="25.25" style="2951" customWidth="1"/>
    <col min="2565" max="2565" width="43" style="2951" customWidth="1"/>
    <col min="2566" max="2566" width="28.125" style="2951" customWidth="1"/>
    <col min="2567" max="2567" width="0" style="2951" hidden="1" customWidth="1"/>
    <col min="2568" max="2568" width="9.875" style="2951" customWidth="1"/>
    <col min="2569" max="2810" width="9" style="2951" customWidth="1"/>
    <col min="2811" max="2816" width="9" style="2951"/>
    <col min="2817" max="2817" width="0" style="2951" hidden="1" customWidth="1"/>
    <col min="2818" max="2818" width="5.75" style="2951" customWidth="1"/>
    <col min="2819" max="2819" width="10.75" style="2951" customWidth="1"/>
    <col min="2820" max="2820" width="25.25" style="2951" customWidth="1"/>
    <col min="2821" max="2821" width="43" style="2951" customWidth="1"/>
    <col min="2822" max="2822" width="28.125" style="2951" customWidth="1"/>
    <col min="2823" max="2823" width="0" style="2951" hidden="1" customWidth="1"/>
    <col min="2824" max="2824" width="9.875" style="2951" customWidth="1"/>
    <col min="2825" max="3066" width="9" style="2951" customWidth="1"/>
    <col min="3067" max="3072" width="9" style="2951"/>
    <col min="3073" max="3073" width="0" style="2951" hidden="1" customWidth="1"/>
    <col min="3074" max="3074" width="5.75" style="2951" customWidth="1"/>
    <col min="3075" max="3075" width="10.75" style="2951" customWidth="1"/>
    <col min="3076" max="3076" width="25.25" style="2951" customWidth="1"/>
    <col min="3077" max="3077" width="43" style="2951" customWidth="1"/>
    <col min="3078" max="3078" width="28.125" style="2951" customWidth="1"/>
    <col min="3079" max="3079" width="0" style="2951" hidden="1" customWidth="1"/>
    <col min="3080" max="3080" width="9.875" style="2951" customWidth="1"/>
    <col min="3081" max="3322" width="9" style="2951" customWidth="1"/>
    <col min="3323" max="3328" width="9" style="2951"/>
    <col min="3329" max="3329" width="0" style="2951" hidden="1" customWidth="1"/>
    <col min="3330" max="3330" width="5.75" style="2951" customWidth="1"/>
    <col min="3331" max="3331" width="10.75" style="2951" customWidth="1"/>
    <col min="3332" max="3332" width="25.25" style="2951" customWidth="1"/>
    <col min="3333" max="3333" width="43" style="2951" customWidth="1"/>
    <col min="3334" max="3334" width="28.125" style="2951" customWidth="1"/>
    <col min="3335" max="3335" width="0" style="2951" hidden="1" customWidth="1"/>
    <col min="3336" max="3336" width="9.875" style="2951" customWidth="1"/>
    <col min="3337" max="3578" width="9" style="2951" customWidth="1"/>
    <col min="3579" max="3584" width="9" style="2951"/>
    <col min="3585" max="3585" width="0" style="2951" hidden="1" customWidth="1"/>
    <col min="3586" max="3586" width="5.75" style="2951" customWidth="1"/>
    <col min="3587" max="3587" width="10.75" style="2951" customWidth="1"/>
    <col min="3588" max="3588" width="25.25" style="2951" customWidth="1"/>
    <col min="3589" max="3589" width="43" style="2951" customWidth="1"/>
    <col min="3590" max="3590" width="28.125" style="2951" customWidth="1"/>
    <col min="3591" max="3591" width="0" style="2951" hidden="1" customWidth="1"/>
    <col min="3592" max="3592" width="9.875" style="2951" customWidth="1"/>
    <col min="3593" max="3834" width="9" style="2951" customWidth="1"/>
    <col min="3835" max="3840" width="9" style="2951"/>
    <col min="3841" max="3841" width="0" style="2951" hidden="1" customWidth="1"/>
    <col min="3842" max="3842" width="5.75" style="2951" customWidth="1"/>
    <col min="3843" max="3843" width="10.75" style="2951" customWidth="1"/>
    <col min="3844" max="3844" width="25.25" style="2951" customWidth="1"/>
    <col min="3845" max="3845" width="43" style="2951" customWidth="1"/>
    <col min="3846" max="3846" width="28.125" style="2951" customWidth="1"/>
    <col min="3847" max="3847" width="0" style="2951" hidden="1" customWidth="1"/>
    <col min="3848" max="3848" width="9.875" style="2951" customWidth="1"/>
    <col min="3849" max="4090" width="9" style="2951" customWidth="1"/>
    <col min="4091" max="4096" width="9" style="2951"/>
    <col min="4097" max="4097" width="0" style="2951" hidden="1" customWidth="1"/>
    <col min="4098" max="4098" width="5.75" style="2951" customWidth="1"/>
    <col min="4099" max="4099" width="10.75" style="2951" customWidth="1"/>
    <col min="4100" max="4100" width="25.25" style="2951" customWidth="1"/>
    <col min="4101" max="4101" width="43" style="2951" customWidth="1"/>
    <col min="4102" max="4102" width="28.125" style="2951" customWidth="1"/>
    <col min="4103" max="4103" width="0" style="2951" hidden="1" customWidth="1"/>
    <col min="4104" max="4104" width="9.875" style="2951" customWidth="1"/>
    <col min="4105" max="4346" width="9" style="2951" customWidth="1"/>
    <col min="4347" max="4352" width="9" style="2951"/>
    <col min="4353" max="4353" width="0" style="2951" hidden="1" customWidth="1"/>
    <col min="4354" max="4354" width="5.75" style="2951" customWidth="1"/>
    <col min="4355" max="4355" width="10.75" style="2951" customWidth="1"/>
    <col min="4356" max="4356" width="25.25" style="2951" customWidth="1"/>
    <col min="4357" max="4357" width="43" style="2951" customWidth="1"/>
    <col min="4358" max="4358" width="28.125" style="2951" customWidth="1"/>
    <col min="4359" max="4359" width="0" style="2951" hidden="1" customWidth="1"/>
    <col min="4360" max="4360" width="9.875" style="2951" customWidth="1"/>
    <col min="4361" max="4602" width="9" style="2951" customWidth="1"/>
    <col min="4603" max="4608" width="9" style="2951"/>
    <col min="4609" max="4609" width="0" style="2951" hidden="1" customWidth="1"/>
    <col min="4610" max="4610" width="5.75" style="2951" customWidth="1"/>
    <col min="4611" max="4611" width="10.75" style="2951" customWidth="1"/>
    <col min="4612" max="4612" width="25.25" style="2951" customWidth="1"/>
    <col min="4613" max="4613" width="43" style="2951" customWidth="1"/>
    <col min="4614" max="4614" width="28.125" style="2951" customWidth="1"/>
    <col min="4615" max="4615" width="0" style="2951" hidden="1" customWidth="1"/>
    <col min="4616" max="4616" width="9.875" style="2951" customWidth="1"/>
    <col min="4617" max="4858" width="9" style="2951" customWidth="1"/>
    <col min="4859" max="4864" width="9" style="2951"/>
    <col min="4865" max="4865" width="0" style="2951" hidden="1" customWidth="1"/>
    <col min="4866" max="4866" width="5.75" style="2951" customWidth="1"/>
    <col min="4867" max="4867" width="10.75" style="2951" customWidth="1"/>
    <col min="4868" max="4868" width="25.25" style="2951" customWidth="1"/>
    <col min="4869" max="4869" width="43" style="2951" customWidth="1"/>
    <col min="4870" max="4870" width="28.125" style="2951" customWidth="1"/>
    <col min="4871" max="4871" width="0" style="2951" hidden="1" customWidth="1"/>
    <col min="4872" max="4872" width="9.875" style="2951" customWidth="1"/>
    <col min="4873" max="5114" width="9" style="2951" customWidth="1"/>
    <col min="5115" max="5120" width="9" style="2951"/>
    <col min="5121" max="5121" width="0" style="2951" hidden="1" customWidth="1"/>
    <col min="5122" max="5122" width="5.75" style="2951" customWidth="1"/>
    <col min="5123" max="5123" width="10.75" style="2951" customWidth="1"/>
    <col min="5124" max="5124" width="25.25" style="2951" customWidth="1"/>
    <col min="5125" max="5125" width="43" style="2951" customWidth="1"/>
    <col min="5126" max="5126" width="28.125" style="2951" customWidth="1"/>
    <col min="5127" max="5127" width="0" style="2951" hidden="1" customWidth="1"/>
    <col min="5128" max="5128" width="9.875" style="2951" customWidth="1"/>
    <col min="5129" max="5370" width="9" style="2951" customWidth="1"/>
    <col min="5371" max="5376" width="9" style="2951"/>
    <col min="5377" max="5377" width="0" style="2951" hidden="1" customWidth="1"/>
    <col min="5378" max="5378" width="5.75" style="2951" customWidth="1"/>
    <col min="5379" max="5379" width="10.75" style="2951" customWidth="1"/>
    <col min="5380" max="5380" width="25.25" style="2951" customWidth="1"/>
    <col min="5381" max="5381" width="43" style="2951" customWidth="1"/>
    <col min="5382" max="5382" width="28.125" style="2951" customWidth="1"/>
    <col min="5383" max="5383" width="0" style="2951" hidden="1" customWidth="1"/>
    <col min="5384" max="5384" width="9.875" style="2951" customWidth="1"/>
    <col min="5385" max="5626" width="9" style="2951" customWidth="1"/>
    <col min="5627" max="5632" width="9" style="2951"/>
    <col min="5633" max="5633" width="0" style="2951" hidden="1" customWidth="1"/>
    <col min="5634" max="5634" width="5.75" style="2951" customWidth="1"/>
    <col min="5635" max="5635" width="10.75" style="2951" customWidth="1"/>
    <col min="5636" max="5636" width="25.25" style="2951" customWidth="1"/>
    <col min="5637" max="5637" width="43" style="2951" customWidth="1"/>
    <col min="5638" max="5638" width="28.125" style="2951" customWidth="1"/>
    <col min="5639" max="5639" width="0" style="2951" hidden="1" customWidth="1"/>
    <col min="5640" max="5640" width="9.875" style="2951" customWidth="1"/>
    <col min="5641" max="5882" width="9" style="2951" customWidth="1"/>
    <col min="5883" max="5888" width="9" style="2951"/>
    <col min="5889" max="5889" width="0" style="2951" hidden="1" customWidth="1"/>
    <col min="5890" max="5890" width="5.75" style="2951" customWidth="1"/>
    <col min="5891" max="5891" width="10.75" style="2951" customWidth="1"/>
    <col min="5892" max="5892" width="25.25" style="2951" customWidth="1"/>
    <col min="5893" max="5893" width="43" style="2951" customWidth="1"/>
    <col min="5894" max="5894" width="28.125" style="2951" customWidth="1"/>
    <col min="5895" max="5895" width="0" style="2951" hidden="1" customWidth="1"/>
    <col min="5896" max="5896" width="9.875" style="2951" customWidth="1"/>
    <col min="5897" max="6138" width="9" style="2951" customWidth="1"/>
    <col min="6139" max="6144" width="9" style="2951"/>
    <col min="6145" max="6145" width="0" style="2951" hidden="1" customWidth="1"/>
    <col min="6146" max="6146" width="5.75" style="2951" customWidth="1"/>
    <col min="6147" max="6147" width="10.75" style="2951" customWidth="1"/>
    <col min="6148" max="6148" width="25.25" style="2951" customWidth="1"/>
    <col min="6149" max="6149" width="43" style="2951" customWidth="1"/>
    <col min="6150" max="6150" width="28.125" style="2951" customWidth="1"/>
    <col min="6151" max="6151" width="0" style="2951" hidden="1" customWidth="1"/>
    <col min="6152" max="6152" width="9.875" style="2951" customWidth="1"/>
    <col min="6153" max="6394" width="9" style="2951" customWidth="1"/>
    <col min="6395" max="6400" width="9" style="2951"/>
    <col min="6401" max="6401" width="0" style="2951" hidden="1" customWidth="1"/>
    <col min="6402" max="6402" width="5.75" style="2951" customWidth="1"/>
    <col min="6403" max="6403" width="10.75" style="2951" customWidth="1"/>
    <col min="6404" max="6404" width="25.25" style="2951" customWidth="1"/>
    <col min="6405" max="6405" width="43" style="2951" customWidth="1"/>
    <col min="6406" max="6406" width="28.125" style="2951" customWidth="1"/>
    <col min="6407" max="6407" width="0" style="2951" hidden="1" customWidth="1"/>
    <col min="6408" max="6408" width="9.875" style="2951" customWidth="1"/>
    <col min="6409" max="6650" width="9" style="2951" customWidth="1"/>
    <col min="6651" max="6656" width="9" style="2951"/>
    <col min="6657" max="6657" width="0" style="2951" hidden="1" customWidth="1"/>
    <col min="6658" max="6658" width="5.75" style="2951" customWidth="1"/>
    <col min="6659" max="6659" width="10.75" style="2951" customWidth="1"/>
    <col min="6660" max="6660" width="25.25" style="2951" customWidth="1"/>
    <col min="6661" max="6661" width="43" style="2951" customWidth="1"/>
    <col min="6662" max="6662" width="28.125" style="2951" customWidth="1"/>
    <col min="6663" max="6663" width="0" style="2951" hidden="1" customWidth="1"/>
    <col min="6664" max="6664" width="9.875" style="2951" customWidth="1"/>
    <col min="6665" max="6906" width="9" style="2951" customWidth="1"/>
    <col min="6907" max="6912" width="9" style="2951"/>
    <col min="6913" max="6913" width="0" style="2951" hidden="1" customWidth="1"/>
    <col min="6914" max="6914" width="5.75" style="2951" customWidth="1"/>
    <col min="6915" max="6915" width="10.75" style="2951" customWidth="1"/>
    <col min="6916" max="6916" width="25.25" style="2951" customWidth="1"/>
    <col min="6917" max="6917" width="43" style="2951" customWidth="1"/>
    <col min="6918" max="6918" width="28.125" style="2951" customWidth="1"/>
    <col min="6919" max="6919" width="0" style="2951" hidden="1" customWidth="1"/>
    <col min="6920" max="6920" width="9.875" style="2951" customWidth="1"/>
    <col min="6921" max="7162" width="9" style="2951" customWidth="1"/>
    <col min="7163" max="7168" width="9" style="2951"/>
    <col min="7169" max="7169" width="0" style="2951" hidden="1" customWidth="1"/>
    <col min="7170" max="7170" width="5.75" style="2951" customWidth="1"/>
    <col min="7171" max="7171" width="10.75" style="2951" customWidth="1"/>
    <col min="7172" max="7172" width="25.25" style="2951" customWidth="1"/>
    <col min="7173" max="7173" width="43" style="2951" customWidth="1"/>
    <col min="7174" max="7174" width="28.125" style="2951" customWidth="1"/>
    <col min="7175" max="7175" width="0" style="2951" hidden="1" customWidth="1"/>
    <col min="7176" max="7176" width="9.875" style="2951" customWidth="1"/>
    <col min="7177" max="7418" width="9" style="2951" customWidth="1"/>
    <col min="7419" max="7424" width="9" style="2951"/>
    <col min="7425" max="7425" width="0" style="2951" hidden="1" customWidth="1"/>
    <col min="7426" max="7426" width="5.75" style="2951" customWidth="1"/>
    <col min="7427" max="7427" width="10.75" style="2951" customWidth="1"/>
    <col min="7428" max="7428" width="25.25" style="2951" customWidth="1"/>
    <col min="7429" max="7429" width="43" style="2951" customWidth="1"/>
    <col min="7430" max="7430" width="28.125" style="2951" customWidth="1"/>
    <col min="7431" max="7431" width="0" style="2951" hidden="1" customWidth="1"/>
    <col min="7432" max="7432" width="9.875" style="2951" customWidth="1"/>
    <col min="7433" max="7674" width="9" style="2951" customWidth="1"/>
    <col min="7675" max="7680" width="9" style="2951"/>
    <col min="7681" max="7681" width="0" style="2951" hidden="1" customWidth="1"/>
    <col min="7682" max="7682" width="5.75" style="2951" customWidth="1"/>
    <col min="7683" max="7683" width="10.75" style="2951" customWidth="1"/>
    <col min="7684" max="7684" width="25.25" style="2951" customWidth="1"/>
    <col min="7685" max="7685" width="43" style="2951" customWidth="1"/>
    <col min="7686" max="7686" width="28.125" style="2951" customWidth="1"/>
    <col min="7687" max="7687" width="0" style="2951" hidden="1" customWidth="1"/>
    <col min="7688" max="7688" width="9.875" style="2951" customWidth="1"/>
    <col min="7689" max="7930" width="9" style="2951" customWidth="1"/>
    <col min="7931" max="7936" width="9" style="2951"/>
    <col min="7937" max="7937" width="0" style="2951" hidden="1" customWidth="1"/>
    <col min="7938" max="7938" width="5.75" style="2951" customWidth="1"/>
    <col min="7939" max="7939" width="10.75" style="2951" customWidth="1"/>
    <col min="7940" max="7940" width="25.25" style="2951" customWidth="1"/>
    <col min="7941" max="7941" width="43" style="2951" customWidth="1"/>
    <col min="7942" max="7942" width="28.125" style="2951" customWidth="1"/>
    <col min="7943" max="7943" width="0" style="2951" hidden="1" customWidth="1"/>
    <col min="7944" max="7944" width="9.875" style="2951" customWidth="1"/>
    <col min="7945" max="8186" width="9" style="2951" customWidth="1"/>
    <col min="8187" max="8192" width="9" style="2951"/>
    <col min="8193" max="8193" width="0" style="2951" hidden="1" customWidth="1"/>
    <col min="8194" max="8194" width="5.75" style="2951" customWidth="1"/>
    <col min="8195" max="8195" width="10.75" style="2951" customWidth="1"/>
    <col min="8196" max="8196" width="25.25" style="2951" customWidth="1"/>
    <col min="8197" max="8197" width="43" style="2951" customWidth="1"/>
    <col min="8198" max="8198" width="28.125" style="2951" customWidth="1"/>
    <col min="8199" max="8199" width="0" style="2951" hidden="1" customWidth="1"/>
    <col min="8200" max="8200" width="9.875" style="2951" customWidth="1"/>
    <col min="8201" max="8442" width="9" style="2951" customWidth="1"/>
    <col min="8443" max="8448" width="9" style="2951"/>
    <col min="8449" max="8449" width="0" style="2951" hidden="1" customWidth="1"/>
    <col min="8450" max="8450" width="5.75" style="2951" customWidth="1"/>
    <col min="8451" max="8451" width="10.75" style="2951" customWidth="1"/>
    <col min="8452" max="8452" width="25.25" style="2951" customWidth="1"/>
    <col min="8453" max="8453" width="43" style="2951" customWidth="1"/>
    <col min="8454" max="8454" width="28.125" style="2951" customWidth="1"/>
    <col min="8455" max="8455" width="0" style="2951" hidden="1" customWidth="1"/>
    <col min="8456" max="8456" width="9.875" style="2951" customWidth="1"/>
    <col min="8457" max="8698" width="9" style="2951" customWidth="1"/>
    <col min="8699" max="8704" width="9" style="2951"/>
    <col min="8705" max="8705" width="0" style="2951" hidden="1" customWidth="1"/>
    <col min="8706" max="8706" width="5.75" style="2951" customWidth="1"/>
    <col min="8707" max="8707" width="10.75" style="2951" customWidth="1"/>
    <col min="8708" max="8708" width="25.25" style="2951" customWidth="1"/>
    <col min="8709" max="8709" width="43" style="2951" customWidth="1"/>
    <col min="8710" max="8710" width="28.125" style="2951" customWidth="1"/>
    <col min="8711" max="8711" width="0" style="2951" hidden="1" customWidth="1"/>
    <col min="8712" max="8712" width="9.875" style="2951" customWidth="1"/>
    <col min="8713" max="8954" width="9" style="2951" customWidth="1"/>
    <col min="8955" max="8960" width="9" style="2951"/>
    <col min="8961" max="8961" width="0" style="2951" hidden="1" customWidth="1"/>
    <col min="8962" max="8962" width="5.75" style="2951" customWidth="1"/>
    <col min="8963" max="8963" width="10.75" style="2951" customWidth="1"/>
    <col min="8964" max="8964" width="25.25" style="2951" customWidth="1"/>
    <col min="8965" max="8965" width="43" style="2951" customWidth="1"/>
    <col min="8966" max="8966" width="28.125" style="2951" customWidth="1"/>
    <col min="8967" max="8967" width="0" style="2951" hidden="1" customWidth="1"/>
    <col min="8968" max="8968" width="9.875" style="2951" customWidth="1"/>
    <col min="8969" max="9210" width="9" style="2951" customWidth="1"/>
    <col min="9211" max="9216" width="9" style="2951"/>
    <col min="9217" max="9217" width="0" style="2951" hidden="1" customWidth="1"/>
    <col min="9218" max="9218" width="5.75" style="2951" customWidth="1"/>
    <col min="9219" max="9219" width="10.75" style="2951" customWidth="1"/>
    <col min="9220" max="9220" width="25.25" style="2951" customWidth="1"/>
    <col min="9221" max="9221" width="43" style="2951" customWidth="1"/>
    <col min="9222" max="9222" width="28.125" style="2951" customWidth="1"/>
    <col min="9223" max="9223" width="0" style="2951" hidden="1" customWidth="1"/>
    <col min="9224" max="9224" width="9.875" style="2951" customWidth="1"/>
    <col min="9225" max="9466" width="9" style="2951" customWidth="1"/>
    <col min="9467" max="9472" width="9" style="2951"/>
    <col min="9473" max="9473" width="0" style="2951" hidden="1" customWidth="1"/>
    <col min="9474" max="9474" width="5.75" style="2951" customWidth="1"/>
    <col min="9475" max="9475" width="10.75" style="2951" customWidth="1"/>
    <col min="9476" max="9476" width="25.25" style="2951" customWidth="1"/>
    <col min="9477" max="9477" width="43" style="2951" customWidth="1"/>
    <col min="9478" max="9478" width="28.125" style="2951" customWidth="1"/>
    <col min="9479" max="9479" width="0" style="2951" hidden="1" customWidth="1"/>
    <col min="9480" max="9480" width="9.875" style="2951" customWidth="1"/>
    <col min="9481" max="9722" width="9" style="2951" customWidth="1"/>
    <col min="9723" max="9728" width="9" style="2951"/>
    <col min="9729" max="9729" width="0" style="2951" hidden="1" customWidth="1"/>
    <col min="9730" max="9730" width="5.75" style="2951" customWidth="1"/>
    <col min="9731" max="9731" width="10.75" style="2951" customWidth="1"/>
    <col min="9732" max="9732" width="25.25" style="2951" customWidth="1"/>
    <col min="9733" max="9733" width="43" style="2951" customWidth="1"/>
    <col min="9734" max="9734" width="28.125" style="2951" customWidth="1"/>
    <col min="9735" max="9735" width="0" style="2951" hidden="1" customWidth="1"/>
    <col min="9736" max="9736" width="9.875" style="2951" customWidth="1"/>
    <col min="9737" max="9978" width="9" style="2951" customWidth="1"/>
    <col min="9979" max="9984" width="9" style="2951"/>
    <col min="9985" max="9985" width="0" style="2951" hidden="1" customWidth="1"/>
    <col min="9986" max="9986" width="5.75" style="2951" customWidth="1"/>
    <col min="9987" max="9987" width="10.75" style="2951" customWidth="1"/>
    <col min="9988" max="9988" width="25.25" style="2951" customWidth="1"/>
    <col min="9989" max="9989" width="43" style="2951" customWidth="1"/>
    <col min="9990" max="9990" width="28.125" style="2951" customWidth="1"/>
    <col min="9991" max="9991" width="0" style="2951" hidden="1" customWidth="1"/>
    <col min="9992" max="9992" width="9.875" style="2951" customWidth="1"/>
    <col min="9993" max="10234" width="9" style="2951" customWidth="1"/>
    <col min="10235" max="10240" width="9" style="2951"/>
    <col min="10241" max="10241" width="0" style="2951" hidden="1" customWidth="1"/>
    <col min="10242" max="10242" width="5.75" style="2951" customWidth="1"/>
    <col min="10243" max="10243" width="10.75" style="2951" customWidth="1"/>
    <col min="10244" max="10244" width="25.25" style="2951" customWidth="1"/>
    <col min="10245" max="10245" width="43" style="2951" customWidth="1"/>
    <col min="10246" max="10246" width="28.125" style="2951" customWidth="1"/>
    <col min="10247" max="10247" width="0" style="2951" hidden="1" customWidth="1"/>
    <col min="10248" max="10248" width="9.875" style="2951" customWidth="1"/>
    <col min="10249" max="10490" width="9" style="2951" customWidth="1"/>
    <col min="10491" max="10496" width="9" style="2951"/>
    <col min="10497" max="10497" width="0" style="2951" hidden="1" customWidth="1"/>
    <col min="10498" max="10498" width="5.75" style="2951" customWidth="1"/>
    <col min="10499" max="10499" width="10.75" style="2951" customWidth="1"/>
    <col min="10500" max="10500" width="25.25" style="2951" customWidth="1"/>
    <col min="10501" max="10501" width="43" style="2951" customWidth="1"/>
    <col min="10502" max="10502" width="28.125" style="2951" customWidth="1"/>
    <col min="10503" max="10503" width="0" style="2951" hidden="1" customWidth="1"/>
    <col min="10504" max="10504" width="9.875" style="2951" customWidth="1"/>
    <col min="10505" max="10746" width="9" style="2951" customWidth="1"/>
    <col min="10747" max="10752" width="9" style="2951"/>
    <col min="10753" max="10753" width="0" style="2951" hidden="1" customWidth="1"/>
    <col min="10754" max="10754" width="5.75" style="2951" customWidth="1"/>
    <col min="10755" max="10755" width="10.75" style="2951" customWidth="1"/>
    <col min="10756" max="10756" width="25.25" style="2951" customWidth="1"/>
    <col min="10757" max="10757" width="43" style="2951" customWidth="1"/>
    <col min="10758" max="10758" width="28.125" style="2951" customWidth="1"/>
    <col min="10759" max="10759" width="0" style="2951" hidden="1" customWidth="1"/>
    <col min="10760" max="10760" width="9.875" style="2951" customWidth="1"/>
    <col min="10761" max="11002" width="9" style="2951" customWidth="1"/>
    <col min="11003" max="11008" width="9" style="2951"/>
    <col min="11009" max="11009" width="0" style="2951" hidden="1" customWidth="1"/>
    <col min="11010" max="11010" width="5.75" style="2951" customWidth="1"/>
    <col min="11011" max="11011" width="10.75" style="2951" customWidth="1"/>
    <col min="11012" max="11012" width="25.25" style="2951" customWidth="1"/>
    <col min="11013" max="11013" width="43" style="2951" customWidth="1"/>
    <col min="11014" max="11014" width="28.125" style="2951" customWidth="1"/>
    <col min="11015" max="11015" width="0" style="2951" hidden="1" customWidth="1"/>
    <col min="11016" max="11016" width="9.875" style="2951" customWidth="1"/>
    <col min="11017" max="11258" width="9" style="2951" customWidth="1"/>
    <col min="11259" max="11264" width="9" style="2951"/>
    <col min="11265" max="11265" width="0" style="2951" hidden="1" customWidth="1"/>
    <col min="11266" max="11266" width="5.75" style="2951" customWidth="1"/>
    <col min="11267" max="11267" width="10.75" style="2951" customWidth="1"/>
    <col min="11268" max="11268" width="25.25" style="2951" customWidth="1"/>
    <col min="11269" max="11269" width="43" style="2951" customWidth="1"/>
    <col min="11270" max="11270" width="28.125" style="2951" customWidth="1"/>
    <col min="11271" max="11271" width="0" style="2951" hidden="1" customWidth="1"/>
    <col min="11272" max="11272" width="9.875" style="2951" customWidth="1"/>
    <col min="11273" max="11514" width="9" style="2951" customWidth="1"/>
    <col min="11515" max="11520" width="9" style="2951"/>
    <col min="11521" max="11521" width="0" style="2951" hidden="1" customWidth="1"/>
    <col min="11522" max="11522" width="5.75" style="2951" customWidth="1"/>
    <col min="11523" max="11523" width="10.75" style="2951" customWidth="1"/>
    <col min="11524" max="11524" width="25.25" style="2951" customWidth="1"/>
    <col min="11525" max="11525" width="43" style="2951" customWidth="1"/>
    <col min="11526" max="11526" width="28.125" style="2951" customWidth="1"/>
    <col min="11527" max="11527" width="0" style="2951" hidden="1" customWidth="1"/>
    <col min="11528" max="11528" width="9.875" style="2951" customWidth="1"/>
    <col min="11529" max="11770" width="9" style="2951" customWidth="1"/>
    <col min="11771" max="11776" width="9" style="2951"/>
    <col min="11777" max="11777" width="0" style="2951" hidden="1" customWidth="1"/>
    <col min="11778" max="11778" width="5.75" style="2951" customWidth="1"/>
    <col min="11779" max="11779" width="10.75" style="2951" customWidth="1"/>
    <col min="11780" max="11780" width="25.25" style="2951" customWidth="1"/>
    <col min="11781" max="11781" width="43" style="2951" customWidth="1"/>
    <col min="11782" max="11782" width="28.125" style="2951" customWidth="1"/>
    <col min="11783" max="11783" width="0" style="2951" hidden="1" customWidth="1"/>
    <col min="11784" max="11784" width="9.875" style="2951" customWidth="1"/>
    <col min="11785" max="12026" width="9" style="2951" customWidth="1"/>
    <col min="12027" max="12032" width="9" style="2951"/>
    <col min="12033" max="12033" width="0" style="2951" hidden="1" customWidth="1"/>
    <col min="12034" max="12034" width="5.75" style="2951" customWidth="1"/>
    <col min="12035" max="12035" width="10.75" style="2951" customWidth="1"/>
    <col min="12036" max="12036" width="25.25" style="2951" customWidth="1"/>
    <col min="12037" max="12037" width="43" style="2951" customWidth="1"/>
    <col min="12038" max="12038" width="28.125" style="2951" customWidth="1"/>
    <col min="12039" max="12039" width="0" style="2951" hidden="1" customWidth="1"/>
    <col min="12040" max="12040" width="9.875" style="2951" customWidth="1"/>
    <col min="12041" max="12282" width="9" style="2951" customWidth="1"/>
    <col min="12283" max="12288" width="9" style="2951"/>
    <col min="12289" max="12289" width="0" style="2951" hidden="1" customWidth="1"/>
    <col min="12290" max="12290" width="5.75" style="2951" customWidth="1"/>
    <col min="12291" max="12291" width="10.75" style="2951" customWidth="1"/>
    <col min="12292" max="12292" width="25.25" style="2951" customWidth="1"/>
    <col min="12293" max="12293" width="43" style="2951" customWidth="1"/>
    <col min="12294" max="12294" width="28.125" style="2951" customWidth="1"/>
    <col min="12295" max="12295" width="0" style="2951" hidden="1" customWidth="1"/>
    <col min="12296" max="12296" width="9.875" style="2951" customWidth="1"/>
    <col min="12297" max="12538" width="9" style="2951" customWidth="1"/>
    <col min="12539" max="12544" width="9" style="2951"/>
    <col min="12545" max="12545" width="0" style="2951" hidden="1" customWidth="1"/>
    <col min="12546" max="12546" width="5.75" style="2951" customWidth="1"/>
    <col min="12547" max="12547" width="10.75" style="2951" customWidth="1"/>
    <col min="12548" max="12548" width="25.25" style="2951" customWidth="1"/>
    <col min="12549" max="12549" width="43" style="2951" customWidth="1"/>
    <col min="12550" max="12550" width="28.125" style="2951" customWidth="1"/>
    <col min="12551" max="12551" width="0" style="2951" hidden="1" customWidth="1"/>
    <col min="12552" max="12552" width="9.875" style="2951" customWidth="1"/>
    <col min="12553" max="12794" width="9" style="2951" customWidth="1"/>
    <col min="12795" max="12800" width="9" style="2951"/>
    <col min="12801" max="12801" width="0" style="2951" hidden="1" customWidth="1"/>
    <col min="12802" max="12802" width="5.75" style="2951" customWidth="1"/>
    <col min="12803" max="12803" width="10.75" style="2951" customWidth="1"/>
    <col min="12804" max="12804" width="25.25" style="2951" customWidth="1"/>
    <col min="12805" max="12805" width="43" style="2951" customWidth="1"/>
    <col min="12806" max="12806" width="28.125" style="2951" customWidth="1"/>
    <col min="12807" max="12807" width="0" style="2951" hidden="1" customWidth="1"/>
    <col min="12808" max="12808" width="9.875" style="2951" customWidth="1"/>
    <col min="12809" max="13050" width="9" style="2951" customWidth="1"/>
    <col min="13051" max="13056" width="9" style="2951"/>
    <col min="13057" max="13057" width="0" style="2951" hidden="1" customWidth="1"/>
    <col min="13058" max="13058" width="5.75" style="2951" customWidth="1"/>
    <col min="13059" max="13059" width="10.75" style="2951" customWidth="1"/>
    <col min="13060" max="13060" width="25.25" style="2951" customWidth="1"/>
    <col min="13061" max="13061" width="43" style="2951" customWidth="1"/>
    <col min="13062" max="13062" width="28.125" style="2951" customWidth="1"/>
    <col min="13063" max="13063" width="0" style="2951" hidden="1" customWidth="1"/>
    <col min="13064" max="13064" width="9.875" style="2951" customWidth="1"/>
    <col min="13065" max="13306" width="9" style="2951" customWidth="1"/>
    <col min="13307" max="13312" width="9" style="2951"/>
    <col min="13313" max="13313" width="0" style="2951" hidden="1" customWidth="1"/>
    <col min="13314" max="13314" width="5.75" style="2951" customWidth="1"/>
    <col min="13315" max="13315" width="10.75" style="2951" customWidth="1"/>
    <col min="13316" max="13316" width="25.25" style="2951" customWidth="1"/>
    <col min="13317" max="13317" width="43" style="2951" customWidth="1"/>
    <col min="13318" max="13318" width="28.125" style="2951" customWidth="1"/>
    <col min="13319" max="13319" width="0" style="2951" hidden="1" customWidth="1"/>
    <col min="13320" max="13320" width="9.875" style="2951" customWidth="1"/>
    <col min="13321" max="13562" width="9" style="2951" customWidth="1"/>
    <col min="13563" max="13568" width="9" style="2951"/>
    <col min="13569" max="13569" width="0" style="2951" hidden="1" customWidth="1"/>
    <col min="13570" max="13570" width="5.75" style="2951" customWidth="1"/>
    <col min="13571" max="13571" width="10.75" style="2951" customWidth="1"/>
    <col min="13572" max="13572" width="25.25" style="2951" customWidth="1"/>
    <col min="13573" max="13573" width="43" style="2951" customWidth="1"/>
    <col min="13574" max="13574" width="28.125" style="2951" customWidth="1"/>
    <col min="13575" max="13575" width="0" style="2951" hidden="1" customWidth="1"/>
    <col min="13576" max="13576" width="9.875" style="2951" customWidth="1"/>
    <col min="13577" max="13818" width="9" style="2951" customWidth="1"/>
    <col min="13819" max="13824" width="9" style="2951"/>
    <col min="13825" max="13825" width="0" style="2951" hidden="1" customWidth="1"/>
    <col min="13826" max="13826" width="5.75" style="2951" customWidth="1"/>
    <col min="13827" max="13827" width="10.75" style="2951" customWidth="1"/>
    <col min="13828" max="13828" width="25.25" style="2951" customWidth="1"/>
    <col min="13829" max="13829" width="43" style="2951" customWidth="1"/>
    <col min="13830" max="13830" width="28.125" style="2951" customWidth="1"/>
    <col min="13831" max="13831" width="0" style="2951" hidden="1" customWidth="1"/>
    <col min="13832" max="13832" width="9.875" style="2951" customWidth="1"/>
    <col min="13833" max="14074" width="9" style="2951" customWidth="1"/>
    <col min="14075" max="14080" width="9" style="2951"/>
    <col min="14081" max="14081" width="0" style="2951" hidden="1" customWidth="1"/>
    <col min="14082" max="14082" width="5.75" style="2951" customWidth="1"/>
    <col min="14083" max="14083" width="10.75" style="2951" customWidth="1"/>
    <col min="14084" max="14084" width="25.25" style="2951" customWidth="1"/>
    <col min="14085" max="14085" width="43" style="2951" customWidth="1"/>
    <col min="14086" max="14086" width="28.125" style="2951" customWidth="1"/>
    <col min="14087" max="14087" width="0" style="2951" hidden="1" customWidth="1"/>
    <col min="14088" max="14088" width="9.875" style="2951" customWidth="1"/>
    <col min="14089" max="14330" width="9" style="2951" customWidth="1"/>
    <col min="14331" max="14336" width="9" style="2951"/>
    <col min="14337" max="14337" width="0" style="2951" hidden="1" customWidth="1"/>
    <col min="14338" max="14338" width="5.75" style="2951" customWidth="1"/>
    <col min="14339" max="14339" width="10.75" style="2951" customWidth="1"/>
    <col min="14340" max="14340" width="25.25" style="2951" customWidth="1"/>
    <col min="14341" max="14341" width="43" style="2951" customWidth="1"/>
    <col min="14342" max="14342" width="28.125" style="2951" customWidth="1"/>
    <col min="14343" max="14343" width="0" style="2951" hidden="1" customWidth="1"/>
    <col min="14344" max="14344" width="9.875" style="2951" customWidth="1"/>
    <col min="14345" max="14586" width="9" style="2951" customWidth="1"/>
    <col min="14587" max="14592" width="9" style="2951"/>
    <col min="14593" max="14593" width="0" style="2951" hidden="1" customWidth="1"/>
    <col min="14594" max="14594" width="5.75" style="2951" customWidth="1"/>
    <col min="14595" max="14595" width="10.75" style="2951" customWidth="1"/>
    <col min="14596" max="14596" width="25.25" style="2951" customWidth="1"/>
    <col min="14597" max="14597" width="43" style="2951" customWidth="1"/>
    <col min="14598" max="14598" width="28.125" style="2951" customWidth="1"/>
    <col min="14599" max="14599" width="0" style="2951" hidden="1" customWidth="1"/>
    <col min="14600" max="14600" width="9.875" style="2951" customWidth="1"/>
    <col min="14601" max="14842" width="9" style="2951" customWidth="1"/>
    <col min="14843" max="14848" width="9" style="2951"/>
    <col min="14849" max="14849" width="0" style="2951" hidden="1" customWidth="1"/>
    <col min="14850" max="14850" width="5.75" style="2951" customWidth="1"/>
    <col min="14851" max="14851" width="10.75" style="2951" customWidth="1"/>
    <col min="14852" max="14852" width="25.25" style="2951" customWidth="1"/>
    <col min="14853" max="14853" width="43" style="2951" customWidth="1"/>
    <col min="14854" max="14854" width="28.125" style="2951" customWidth="1"/>
    <col min="14855" max="14855" width="0" style="2951" hidden="1" customWidth="1"/>
    <col min="14856" max="14856" width="9.875" style="2951" customWidth="1"/>
    <col min="14857" max="15098" width="9" style="2951" customWidth="1"/>
    <col min="15099" max="15104" width="9" style="2951"/>
    <col min="15105" max="15105" width="0" style="2951" hidden="1" customWidth="1"/>
    <col min="15106" max="15106" width="5.75" style="2951" customWidth="1"/>
    <col min="15107" max="15107" width="10.75" style="2951" customWidth="1"/>
    <col min="15108" max="15108" width="25.25" style="2951" customWidth="1"/>
    <col min="15109" max="15109" width="43" style="2951" customWidth="1"/>
    <col min="15110" max="15110" width="28.125" style="2951" customWidth="1"/>
    <col min="15111" max="15111" width="0" style="2951" hidden="1" customWidth="1"/>
    <col min="15112" max="15112" width="9.875" style="2951" customWidth="1"/>
    <col min="15113" max="15354" width="9" style="2951" customWidth="1"/>
    <col min="15355" max="15360" width="9" style="2951"/>
    <col min="15361" max="15361" width="0" style="2951" hidden="1" customWidth="1"/>
    <col min="15362" max="15362" width="5.75" style="2951" customWidth="1"/>
    <col min="15363" max="15363" width="10.75" style="2951" customWidth="1"/>
    <col min="15364" max="15364" width="25.25" style="2951" customWidth="1"/>
    <col min="15365" max="15365" width="43" style="2951" customWidth="1"/>
    <col min="15366" max="15366" width="28.125" style="2951" customWidth="1"/>
    <col min="15367" max="15367" width="0" style="2951" hidden="1" customWidth="1"/>
    <col min="15368" max="15368" width="9.875" style="2951" customWidth="1"/>
    <col min="15369" max="15610" width="9" style="2951" customWidth="1"/>
    <col min="15611" max="15616" width="9" style="2951"/>
    <col min="15617" max="15617" width="0" style="2951" hidden="1" customWidth="1"/>
    <col min="15618" max="15618" width="5.75" style="2951" customWidth="1"/>
    <col min="15619" max="15619" width="10.75" style="2951" customWidth="1"/>
    <col min="15620" max="15620" width="25.25" style="2951" customWidth="1"/>
    <col min="15621" max="15621" width="43" style="2951" customWidth="1"/>
    <col min="15622" max="15622" width="28.125" style="2951" customWidth="1"/>
    <col min="15623" max="15623" width="0" style="2951" hidden="1" customWidth="1"/>
    <col min="15624" max="15624" width="9.875" style="2951" customWidth="1"/>
    <col min="15625" max="15866" width="9" style="2951" customWidth="1"/>
    <col min="15867" max="15872" width="9" style="2951"/>
    <col min="15873" max="15873" width="0" style="2951" hidden="1" customWidth="1"/>
    <col min="15874" max="15874" width="5.75" style="2951" customWidth="1"/>
    <col min="15875" max="15875" width="10.75" style="2951" customWidth="1"/>
    <col min="15876" max="15876" width="25.25" style="2951" customWidth="1"/>
    <col min="15877" max="15877" width="43" style="2951" customWidth="1"/>
    <col min="15878" max="15878" width="28.125" style="2951" customWidth="1"/>
    <col min="15879" max="15879" width="0" style="2951" hidden="1" customWidth="1"/>
    <col min="15880" max="15880" width="9.875" style="2951" customWidth="1"/>
    <col min="15881" max="16122" width="9" style="2951" customWidth="1"/>
    <col min="16123" max="16128" width="9" style="2951"/>
    <col min="16129" max="16129" width="0" style="2951" hidden="1" customWidth="1"/>
    <col min="16130" max="16130" width="5.75" style="2951" customWidth="1"/>
    <col min="16131" max="16131" width="10.75" style="2951" customWidth="1"/>
    <col min="16132" max="16132" width="25.25" style="2951" customWidth="1"/>
    <col min="16133" max="16133" width="43" style="2951" customWidth="1"/>
    <col min="16134" max="16134" width="28.125" style="2951" customWidth="1"/>
    <col min="16135" max="16135" width="0" style="2951" hidden="1" customWidth="1"/>
    <col min="16136" max="16136" width="9.875" style="2951" customWidth="1"/>
    <col min="16137" max="16378" width="9" style="2951" customWidth="1"/>
    <col min="16379" max="16384" width="9" style="2951"/>
  </cols>
  <sheetData>
    <row r="1" spans="1:250" s="2978" customFormat="1" ht="27" customHeight="1">
      <c r="A1" s="3102" t="s">
        <v>3185</v>
      </c>
      <c r="B1" s="3102"/>
      <c r="C1" s="3102"/>
      <c r="D1" s="3102"/>
      <c r="E1" s="3102"/>
      <c r="F1" s="3102"/>
      <c r="G1" s="3102"/>
      <c r="H1" s="3102"/>
    </row>
    <row r="2" spans="1:250" s="2982" customFormat="1" ht="22.5" customHeight="1">
      <c r="A2" s="2979" t="s">
        <v>3186</v>
      </c>
      <c r="B2" s="2979" t="s">
        <v>3065</v>
      </c>
      <c r="C2" s="2980" t="s">
        <v>3066</v>
      </c>
      <c r="D2" s="2980" t="s">
        <v>3187</v>
      </c>
      <c r="E2" s="2980" t="s">
        <v>3188</v>
      </c>
      <c r="F2" s="2980" t="s">
        <v>3189</v>
      </c>
      <c r="G2" s="2980" t="s">
        <v>3190</v>
      </c>
      <c r="H2" s="2980" t="s">
        <v>3191</v>
      </c>
      <c r="I2" s="2981"/>
      <c r="J2" s="2981"/>
      <c r="K2" s="2981"/>
      <c r="L2" s="2981"/>
      <c r="M2" s="2981"/>
      <c r="N2" s="2981"/>
      <c r="O2" s="2981"/>
      <c r="P2" s="2981"/>
      <c r="Q2" s="2981"/>
      <c r="R2" s="2981"/>
      <c r="S2" s="2981"/>
      <c r="T2" s="2981"/>
      <c r="U2" s="2981"/>
      <c r="V2" s="2981"/>
      <c r="W2" s="2981"/>
      <c r="X2" s="2981"/>
      <c r="Y2" s="2981"/>
      <c r="Z2" s="2981"/>
      <c r="AA2" s="2981"/>
      <c r="AB2" s="2981"/>
      <c r="AC2" s="2981"/>
      <c r="AD2" s="2981"/>
      <c r="AE2" s="2981"/>
      <c r="AF2" s="2981"/>
      <c r="AG2" s="2981"/>
      <c r="AH2" s="2981"/>
      <c r="AI2" s="2981"/>
      <c r="AJ2" s="2981"/>
      <c r="AK2" s="2981"/>
      <c r="AL2" s="2981"/>
      <c r="AM2" s="2981"/>
      <c r="AN2" s="2981"/>
      <c r="AO2" s="2981"/>
      <c r="AP2" s="2981"/>
      <c r="AQ2" s="2981"/>
      <c r="AR2" s="2981"/>
      <c r="AS2" s="2981"/>
      <c r="AT2" s="2981"/>
      <c r="AU2" s="2981"/>
      <c r="AV2" s="2981"/>
      <c r="AW2" s="2981"/>
      <c r="AX2" s="2981"/>
      <c r="AY2" s="2981"/>
      <c r="AZ2" s="2981"/>
      <c r="BA2" s="2981"/>
      <c r="BB2" s="2981"/>
      <c r="BC2" s="2981"/>
      <c r="BD2" s="2981"/>
      <c r="BE2" s="2981"/>
      <c r="BF2" s="2981"/>
      <c r="BG2" s="2981"/>
      <c r="BH2" s="2981"/>
      <c r="BI2" s="2981"/>
      <c r="BJ2" s="2981"/>
      <c r="BK2" s="2981"/>
      <c r="BL2" s="2981"/>
      <c r="BM2" s="2981"/>
      <c r="BN2" s="2981"/>
      <c r="BO2" s="2981"/>
      <c r="BP2" s="2981"/>
      <c r="BQ2" s="2981"/>
      <c r="BR2" s="2981"/>
      <c r="BS2" s="2981"/>
      <c r="BT2" s="2981"/>
      <c r="BU2" s="2981"/>
      <c r="BV2" s="2981"/>
      <c r="BW2" s="2981"/>
      <c r="BX2" s="2981"/>
      <c r="BY2" s="2981"/>
      <c r="BZ2" s="2981"/>
      <c r="CA2" s="2981"/>
      <c r="CB2" s="2981"/>
      <c r="CC2" s="2981"/>
      <c r="CD2" s="2981"/>
      <c r="CE2" s="2981"/>
      <c r="CF2" s="2981"/>
      <c r="CG2" s="2981"/>
      <c r="CH2" s="2981"/>
      <c r="CI2" s="2981"/>
      <c r="CJ2" s="2981"/>
      <c r="CK2" s="2981"/>
      <c r="CL2" s="2981"/>
      <c r="CM2" s="2981"/>
      <c r="CN2" s="2981"/>
      <c r="CO2" s="2981"/>
      <c r="CP2" s="2981"/>
      <c r="CQ2" s="2981"/>
      <c r="CR2" s="2981"/>
      <c r="CS2" s="2981"/>
      <c r="CT2" s="2981"/>
      <c r="CU2" s="2981"/>
      <c r="CV2" s="2981"/>
      <c r="CW2" s="2981"/>
      <c r="CX2" s="2981"/>
      <c r="CY2" s="2981"/>
      <c r="CZ2" s="2981"/>
      <c r="DA2" s="2981"/>
      <c r="DB2" s="2981"/>
      <c r="DC2" s="2981"/>
      <c r="DD2" s="2981"/>
      <c r="DE2" s="2981"/>
      <c r="DF2" s="2981"/>
      <c r="DG2" s="2981"/>
      <c r="DH2" s="2981"/>
      <c r="DI2" s="2981"/>
      <c r="DJ2" s="2981"/>
      <c r="DK2" s="2981"/>
      <c r="DL2" s="2981"/>
      <c r="DM2" s="2981"/>
      <c r="DN2" s="2981"/>
      <c r="DO2" s="2981"/>
      <c r="DP2" s="2981"/>
      <c r="DQ2" s="2981"/>
      <c r="DR2" s="2981"/>
      <c r="DS2" s="2981"/>
      <c r="DT2" s="2981"/>
      <c r="DU2" s="2981"/>
      <c r="DV2" s="2981"/>
      <c r="DW2" s="2981"/>
      <c r="DX2" s="2981"/>
      <c r="DY2" s="2981"/>
      <c r="DZ2" s="2981"/>
      <c r="EA2" s="2981"/>
      <c r="EB2" s="2981"/>
      <c r="EC2" s="2981"/>
      <c r="ED2" s="2981"/>
      <c r="EE2" s="2981"/>
      <c r="EF2" s="2981"/>
      <c r="EG2" s="2981"/>
      <c r="EH2" s="2981"/>
      <c r="EI2" s="2981"/>
      <c r="EJ2" s="2981"/>
      <c r="EK2" s="2981"/>
      <c r="EL2" s="2981"/>
      <c r="EM2" s="2981"/>
      <c r="EN2" s="2981"/>
      <c r="EO2" s="2981"/>
      <c r="EP2" s="2981"/>
      <c r="EQ2" s="2981"/>
      <c r="ER2" s="2981"/>
      <c r="ES2" s="2981"/>
      <c r="ET2" s="2981"/>
      <c r="EU2" s="2981"/>
      <c r="EV2" s="2981"/>
      <c r="EW2" s="2981"/>
      <c r="EX2" s="2981"/>
      <c r="EY2" s="2981"/>
      <c r="EZ2" s="2981"/>
      <c r="FA2" s="2981"/>
      <c r="FB2" s="2981"/>
      <c r="FC2" s="2981"/>
      <c r="FD2" s="2981"/>
      <c r="FE2" s="2981"/>
      <c r="FF2" s="2981"/>
      <c r="FG2" s="2981"/>
      <c r="FH2" s="2981"/>
      <c r="FI2" s="2981"/>
      <c r="FJ2" s="2981"/>
      <c r="FK2" s="2981"/>
      <c r="FL2" s="2981"/>
      <c r="FM2" s="2981"/>
      <c r="FN2" s="2981"/>
      <c r="FO2" s="2981"/>
      <c r="FP2" s="2981"/>
      <c r="FQ2" s="2981"/>
      <c r="FR2" s="2981"/>
      <c r="FS2" s="2981"/>
      <c r="FT2" s="2981"/>
      <c r="FU2" s="2981"/>
      <c r="FV2" s="2981"/>
      <c r="FW2" s="2981"/>
      <c r="FX2" s="2981"/>
      <c r="FY2" s="2981"/>
      <c r="FZ2" s="2981"/>
      <c r="GA2" s="2981"/>
      <c r="GB2" s="2981"/>
      <c r="GC2" s="2981"/>
      <c r="GD2" s="2981"/>
      <c r="GE2" s="2981"/>
      <c r="GF2" s="2981"/>
      <c r="GG2" s="2981"/>
      <c r="GH2" s="2981"/>
      <c r="GI2" s="2981"/>
      <c r="GJ2" s="2981"/>
      <c r="GK2" s="2981"/>
      <c r="GL2" s="2981"/>
      <c r="GM2" s="2981"/>
      <c r="GN2" s="2981"/>
      <c r="GO2" s="2981"/>
      <c r="GP2" s="2981"/>
      <c r="GQ2" s="2981"/>
      <c r="GR2" s="2981"/>
      <c r="GS2" s="2981"/>
      <c r="GT2" s="2981"/>
      <c r="GU2" s="2981"/>
      <c r="GV2" s="2981"/>
      <c r="GW2" s="2981"/>
      <c r="GX2" s="2981"/>
      <c r="GY2" s="2981"/>
      <c r="GZ2" s="2981"/>
      <c r="HA2" s="2981"/>
      <c r="HB2" s="2981"/>
      <c r="HC2" s="2981"/>
      <c r="HD2" s="2981"/>
      <c r="HE2" s="2981"/>
      <c r="HF2" s="2981"/>
      <c r="HG2" s="2981"/>
      <c r="HH2" s="2981"/>
      <c r="HI2" s="2981"/>
      <c r="HJ2" s="2981"/>
      <c r="HK2" s="2981"/>
      <c r="HL2" s="2981"/>
      <c r="HM2" s="2981"/>
      <c r="HN2" s="2981"/>
      <c r="HO2" s="2981"/>
      <c r="HP2" s="2981"/>
      <c r="HQ2" s="2981"/>
      <c r="HR2" s="2981"/>
      <c r="HS2" s="2981"/>
      <c r="HT2" s="2981"/>
      <c r="HU2" s="2981"/>
      <c r="HV2" s="2981"/>
      <c r="HW2" s="2981"/>
      <c r="HX2" s="2981"/>
      <c r="HY2" s="2981"/>
      <c r="HZ2" s="2981"/>
      <c r="IA2" s="2981"/>
      <c r="IB2" s="2981"/>
      <c r="IC2" s="2981"/>
      <c r="ID2" s="2981"/>
      <c r="IE2" s="2981"/>
      <c r="IF2" s="2981"/>
      <c r="IG2" s="2981"/>
      <c r="IH2" s="2981"/>
      <c r="II2" s="2981"/>
      <c r="IJ2" s="2981"/>
      <c r="IK2" s="2981"/>
      <c r="IL2" s="2981"/>
      <c r="IM2" s="2981"/>
      <c r="IN2" s="2981"/>
      <c r="IO2" s="2981"/>
      <c r="IP2" s="2981"/>
    </row>
    <row r="3" spans="1:250" s="2989" customFormat="1" ht="16.5" customHeight="1">
      <c r="A3" s="2983">
        <v>4</v>
      </c>
      <c r="B3" s="2983">
        <v>1</v>
      </c>
      <c r="C3" s="2984" t="s">
        <v>3192</v>
      </c>
      <c r="D3" s="2985" t="s">
        <v>3039</v>
      </c>
      <c r="E3" s="2986" t="s">
        <v>3193</v>
      </c>
      <c r="F3" s="2986" t="s">
        <v>3194</v>
      </c>
      <c r="G3" s="2987">
        <v>88.88</v>
      </c>
      <c r="H3" s="2988">
        <v>89.72</v>
      </c>
    </row>
    <row r="4" spans="1:250" s="2989" customFormat="1" ht="16.5" customHeight="1">
      <c r="A4" s="2983">
        <v>5</v>
      </c>
      <c r="B4" s="2983">
        <v>2</v>
      </c>
      <c r="C4" s="2984" t="s">
        <v>3195</v>
      </c>
      <c r="D4" s="2985" t="s">
        <v>3039</v>
      </c>
      <c r="E4" s="2986" t="s">
        <v>3193</v>
      </c>
      <c r="F4" s="2986" t="s">
        <v>3196</v>
      </c>
      <c r="G4" s="2987">
        <v>88.88</v>
      </c>
      <c r="H4" s="2988">
        <v>89.95</v>
      </c>
      <c r="I4" s="2990"/>
      <c r="J4" s="2990"/>
      <c r="K4" s="2990"/>
      <c r="L4" s="2990"/>
      <c r="M4" s="2990"/>
      <c r="N4" s="2990"/>
      <c r="O4" s="2990"/>
      <c r="P4" s="2990"/>
      <c r="Q4" s="2990"/>
      <c r="R4" s="2990"/>
      <c r="S4" s="2990"/>
      <c r="T4" s="2990"/>
      <c r="U4" s="2990"/>
      <c r="V4" s="2990"/>
      <c r="W4" s="2990"/>
      <c r="X4" s="2990"/>
      <c r="Y4" s="2990"/>
      <c r="Z4" s="2990"/>
      <c r="AA4" s="2990"/>
      <c r="AB4" s="2990"/>
      <c r="AC4" s="2990"/>
      <c r="AD4" s="2990"/>
      <c r="AE4" s="2990"/>
      <c r="AF4" s="2990"/>
      <c r="AG4" s="2990"/>
      <c r="AH4" s="2990"/>
      <c r="AI4" s="2990"/>
      <c r="AJ4" s="2990"/>
      <c r="AK4" s="2990"/>
      <c r="AL4" s="2990"/>
      <c r="AM4" s="2990"/>
      <c r="AN4" s="2990"/>
      <c r="AO4" s="2990"/>
      <c r="AP4" s="2990"/>
      <c r="AQ4" s="2990"/>
      <c r="AR4" s="2990"/>
      <c r="AS4" s="2990"/>
      <c r="AT4" s="2990"/>
      <c r="AU4" s="2990"/>
      <c r="AV4" s="2990"/>
      <c r="AW4" s="2990"/>
      <c r="AX4" s="2990"/>
      <c r="AY4" s="2990"/>
      <c r="AZ4" s="2990"/>
      <c r="BA4" s="2990"/>
      <c r="BB4" s="2990"/>
      <c r="BC4" s="2990"/>
      <c r="BD4" s="2990"/>
      <c r="BE4" s="2990"/>
      <c r="BF4" s="2990"/>
      <c r="BG4" s="2990"/>
      <c r="BH4" s="2990"/>
      <c r="BI4" s="2990"/>
      <c r="BJ4" s="2990"/>
      <c r="BK4" s="2990"/>
      <c r="BL4" s="2990"/>
      <c r="BM4" s="2990"/>
      <c r="BN4" s="2990"/>
      <c r="BO4" s="2990"/>
      <c r="BP4" s="2990"/>
      <c r="BQ4" s="2990"/>
      <c r="BR4" s="2990"/>
      <c r="BS4" s="2990"/>
      <c r="BT4" s="2990"/>
      <c r="BU4" s="2990"/>
      <c r="BV4" s="2990"/>
      <c r="BW4" s="2990"/>
      <c r="BX4" s="2990"/>
      <c r="BY4" s="2990"/>
      <c r="BZ4" s="2990"/>
      <c r="CA4" s="2990"/>
      <c r="CB4" s="2990"/>
      <c r="CC4" s="2990"/>
      <c r="CD4" s="2990"/>
      <c r="CE4" s="2990"/>
      <c r="CF4" s="2990"/>
      <c r="CG4" s="2990"/>
      <c r="CH4" s="2990"/>
      <c r="CI4" s="2990"/>
      <c r="CJ4" s="2990"/>
      <c r="CK4" s="2990"/>
      <c r="CL4" s="2990"/>
      <c r="CM4" s="2990"/>
      <c r="CN4" s="2990"/>
      <c r="CO4" s="2990"/>
      <c r="CP4" s="2990"/>
      <c r="CQ4" s="2990"/>
      <c r="CR4" s="2990"/>
      <c r="CS4" s="2990"/>
      <c r="CT4" s="2990"/>
      <c r="CU4" s="2990"/>
      <c r="CV4" s="2990"/>
      <c r="CW4" s="2990"/>
      <c r="CX4" s="2990"/>
      <c r="CY4" s="2990"/>
      <c r="CZ4" s="2990"/>
      <c r="DA4" s="2990"/>
      <c r="DB4" s="2990"/>
      <c r="DC4" s="2990"/>
      <c r="DD4" s="2990"/>
      <c r="DE4" s="2990"/>
      <c r="DF4" s="2990"/>
      <c r="DG4" s="2990"/>
      <c r="DH4" s="2990"/>
      <c r="DI4" s="2990"/>
      <c r="DJ4" s="2990"/>
      <c r="DK4" s="2990"/>
      <c r="DL4" s="2990"/>
      <c r="DM4" s="2990"/>
      <c r="DN4" s="2990"/>
      <c r="DO4" s="2990"/>
      <c r="DP4" s="2990"/>
      <c r="DQ4" s="2990"/>
      <c r="DR4" s="2990"/>
      <c r="DS4" s="2990"/>
      <c r="DT4" s="2990"/>
      <c r="DU4" s="2990"/>
      <c r="DV4" s="2990"/>
      <c r="DW4" s="2990"/>
      <c r="DX4" s="2990"/>
      <c r="DY4" s="2990"/>
      <c r="DZ4" s="2990"/>
      <c r="EA4" s="2990"/>
      <c r="EB4" s="2990"/>
      <c r="EC4" s="2990"/>
      <c r="ED4" s="2990"/>
      <c r="EE4" s="2990"/>
      <c r="EF4" s="2990"/>
      <c r="EG4" s="2990"/>
      <c r="EH4" s="2990"/>
      <c r="EI4" s="2990"/>
      <c r="EJ4" s="2990"/>
      <c r="EK4" s="2990"/>
      <c r="EL4" s="2990"/>
      <c r="EM4" s="2990"/>
      <c r="EN4" s="2990"/>
      <c r="EO4" s="2990"/>
      <c r="EP4" s="2990"/>
      <c r="EQ4" s="2990"/>
      <c r="ER4" s="2990"/>
      <c r="ES4" s="2990"/>
      <c r="ET4" s="2990"/>
      <c r="EU4" s="2990"/>
      <c r="EV4" s="2990"/>
      <c r="EW4" s="2990"/>
      <c r="EX4" s="2990"/>
      <c r="EY4" s="2990"/>
      <c r="EZ4" s="2990"/>
      <c r="FA4" s="2990"/>
      <c r="FB4" s="2990"/>
      <c r="FC4" s="2990"/>
      <c r="FD4" s="2990"/>
      <c r="FE4" s="2990"/>
      <c r="FF4" s="2990"/>
      <c r="FG4" s="2990"/>
      <c r="FH4" s="2990"/>
      <c r="FI4" s="2990"/>
      <c r="FJ4" s="2990"/>
      <c r="FK4" s="2990"/>
      <c r="FL4" s="2990"/>
      <c r="FM4" s="2990"/>
      <c r="FN4" s="2990"/>
      <c r="FO4" s="2990"/>
      <c r="FP4" s="2990"/>
      <c r="FQ4" s="2990"/>
      <c r="FR4" s="2990"/>
      <c r="FS4" s="2990"/>
      <c r="FT4" s="2990"/>
      <c r="FU4" s="2990"/>
      <c r="FV4" s="2990"/>
      <c r="FW4" s="2990"/>
      <c r="FX4" s="2990"/>
      <c r="FY4" s="2990"/>
      <c r="FZ4" s="2990"/>
      <c r="GA4" s="2990"/>
      <c r="GB4" s="2990"/>
      <c r="GC4" s="2990"/>
      <c r="GD4" s="2990"/>
      <c r="GE4" s="2990"/>
      <c r="GF4" s="2990"/>
      <c r="GG4" s="2990"/>
      <c r="GH4" s="2990"/>
      <c r="GI4" s="2990"/>
      <c r="GJ4" s="2990"/>
      <c r="GK4" s="2990"/>
      <c r="GL4" s="2990"/>
      <c r="GM4" s="2990"/>
      <c r="GN4" s="2990"/>
      <c r="GO4" s="2990"/>
      <c r="GP4" s="2990"/>
      <c r="GQ4" s="2990"/>
      <c r="GR4" s="2990"/>
      <c r="GS4" s="2990"/>
      <c r="GT4" s="2990"/>
      <c r="GU4" s="2990"/>
      <c r="GV4" s="2990"/>
      <c r="GW4" s="2990"/>
      <c r="GX4" s="2990"/>
      <c r="GY4" s="2990"/>
      <c r="GZ4" s="2990"/>
      <c r="HA4" s="2990"/>
      <c r="HB4" s="2990"/>
      <c r="HC4" s="2990"/>
      <c r="HD4" s="2990"/>
      <c r="HE4" s="2990"/>
      <c r="HF4" s="2990"/>
      <c r="HG4" s="2990"/>
      <c r="HH4" s="2990"/>
      <c r="HI4" s="2990"/>
      <c r="HJ4" s="2990"/>
      <c r="HK4" s="2990"/>
      <c r="HL4" s="2990"/>
      <c r="HM4" s="2990"/>
      <c r="HN4" s="2990"/>
      <c r="HO4" s="2990"/>
      <c r="HP4" s="2990"/>
      <c r="HQ4" s="2990"/>
      <c r="HR4" s="2990"/>
      <c r="HS4" s="2990"/>
      <c r="HT4" s="2990"/>
      <c r="HU4" s="2990"/>
      <c r="HV4" s="2990"/>
      <c r="HW4" s="2990"/>
      <c r="HX4" s="2990"/>
      <c r="HY4" s="2990"/>
      <c r="HZ4" s="2990"/>
      <c r="IA4" s="2990"/>
      <c r="IB4" s="2990"/>
      <c r="IC4" s="2990"/>
      <c r="ID4" s="2990"/>
      <c r="IE4" s="2990"/>
      <c r="IF4" s="2990"/>
      <c r="IG4" s="2990"/>
      <c r="IH4" s="2990"/>
      <c r="II4" s="2990"/>
      <c r="IJ4" s="2990"/>
      <c r="IK4" s="2990"/>
      <c r="IL4" s="2990"/>
      <c r="IM4" s="2990"/>
      <c r="IN4" s="2990"/>
      <c r="IO4" s="2990"/>
      <c r="IP4" s="2990"/>
    </row>
    <row r="5" spans="1:250" s="2996" customFormat="1" ht="16.5" customHeight="1">
      <c r="A5" s="2991">
        <v>9</v>
      </c>
      <c r="B5" s="2983">
        <v>3</v>
      </c>
      <c r="C5" s="2992" t="s">
        <v>3197</v>
      </c>
      <c r="D5" s="2985" t="s">
        <v>3039</v>
      </c>
      <c r="E5" s="2986" t="s">
        <v>3193</v>
      </c>
      <c r="F5" s="2993" t="s">
        <v>3198</v>
      </c>
      <c r="G5" s="2994" t="s">
        <v>3199</v>
      </c>
      <c r="H5" s="2995">
        <v>111.72</v>
      </c>
    </row>
    <row r="6" spans="1:250" s="2996" customFormat="1" ht="16.5" customHeight="1">
      <c r="A6" s="2991">
        <v>10</v>
      </c>
      <c r="B6" s="2983">
        <v>4</v>
      </c>
      <c r="C6" s="2992" t="s">
        <v>3200</v>
      </c>
      <c r="D6" s="2985" t="s">
        <v>3039</v>
      </c>
      <c r="E6" s="2986" t="s">
        <v>3193</v>
      </c>
      <c r="F6" s="2986" t="s">
        <v>3201</v>
      </c>
      <c r="G6" s="2994" t="s">
        <v>3202</v>
      </c>
      <c r="H6" s="2995">
        <v>111.94</v>
      </c>
    </row>
    <row r="7" spans="1:250" s="2996" customFormat="1" ht="16.5" customHeight="1">
      <c r="A7" s="2991">
        <v>11</v>
      </c>
      <c r="B7" s="2983">
        <v>5</v>
      </c>
      <c r="C7" s="2992" t="s">
        <v>3203</v>
      </c>
      <c r="D7" s="2985" t="s">
        <v>3039</v>
      </c>
      <c r="E7" s="2986" t="s">
        <v>3193</v>
      </c>
      <c r="F7" s="2993" t="s">
        <v>3204</v>
      </c>
      <c r="G7" s="2997">
        <v>88.88</v>
      </c>
      <c r="H7" s="2995">
        <v>89.95</v>
      </c>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2998"/>
      <c r="AU7" s="2998"/>
      <c r="AV7" s="2998"/>
      <c r="AW7" s="2998"/>
      <c r="AX7" s="2998"/>
      <c r="AY7" s="2998"/>
      <c r="AZ7" s="2998"/>
      <c r="BA7" s="2998"/>
      <c r="BB7" s="2998"/>
      <c r="BC7" s="2998"/>
      <c r="BD7" s="2998"/>
      <c r="BE7" s="2998"/>
      <c r="BF7" s="2998"/>
      <c r="BG7" s="2998"/>
      <c r="BH7" s="2998"/>
      <c r="BI7" s="2998"/>
      <c r="BJ7" s="2998"/>
      <c r="BK7" s="2998"/>
      <c r="BL7" s="2998"/>
      <c r="BM7" s="2998"/>
      <c r="BN7" s="2998"/>
      <c r="BO7" s="2998"/>
      <c r="BP7" s="2998"/>
      <c r="BQ7" s="2998"/>
      <c r="BR7" s="2998"/>
      <c r="BS7" s="2998"/>
      <c r="BT7" s="2998"/>
      <c r="BU7" s="2998"/>
      <c r="BV7" s="2998"/>
      <c r="BW7" s="2998"/>
      <c r="BX7" s="2998"/>
      <c r="BY7" s="2998"/>
      <c r="BZ7" s="2998"/>
      <c r="CA7" s="2998"/>
      <c r="CB7" s="2998"/>
      <c r="CC7" s="2998"/>
      <c r="CD7" s="2998"/>
      <c r="CE7" s="2998"/>
      <c r="CF7" s="2998"/>
      <c r="CG7" s="2998"/>
      <c r="CH7" s="2998"/>
      <c r="CI7" s="2998"/>
      <c r="CJ7" s="2998"/>
      <c r="CK7" s="2998"/>
      <c r="CL7" s="2998"/>
      <c r="CM7" s="2998"/>
      <c r="CN7" s="2998"/>
      <c r="CO7" s="2998"/>
      <c r="CP7" s="2998"/>
      <c r="CQ7" s="2998"/>
      <c r="CR7" s="2998"/>
      <c r="CS7" s="2998"/>
      <c r="CT7" s="2998"/>
      <c r="CU7" s="2998"/>
      <c r="CV7" s="2998"/>
      <c r="CW7" s="2998"/>
      <c r="CX7" s="2998"/>
      <c r="CY7" s="2998"/>
      <c r="CZ7" s="2998"/>
      <c r="DA7" s="2998"/>
      <c r="DB7" s="2998"/>
      <c r="DC7" s="2998"/>
      <c r="DD7" s="2998"/>
      <c r="DE7" s="2998"/>
      <c r="DF7" s="2998"/>
      <c r="DG7" s="2998"/>
      <c r="DH7" s="2998"/>
      <c r="DI7" s="2998"/>
      <c r="DJ7" s="2998"/>
      <c r="DK7" s="2998"/>
      <c r="DL7" s="2998"/>
      <c r="DM7" s="2998"/>
      <c r="DN7" s="2998"/>
      <c r="DO7" s="2998"/>
      <c r="DP7" s="2998"/>
      <c r="DQ7" s="2998"/>
      <c r="DR7" s="2998"/>
      <c r="DS7" s="2998"/>
      <c r="DT7" s="2998"/>
      <c r="DU7" s="2998"/>
      <c r="DV7" s="2998"/>
      <c r="DW7" s="2998"/>
      <c r="DX7" s="2998"/>
      <c r="DY7" s="2998"/>
      <c r="DZ7" s="2998"/>
      <c r="EA7" s="2998"/>
      <c r="EB7" s="2998"/>
      <c r="EC7" s="2998"/>
      <c r="ED7" s="2998"/>
      <c r="EE7" s="2998"/>
      <c r="EF7" s="2998"/>
      <c r="EG7" s="2998"/>
      <c r="EH7" s="2998"/>
      <c r="EI7" s="2998"/>
      <c r="EJ7" s="2998"/>
      <c r="EK7" s="2998"/>
      <c r="EL7" s="2998"/>
      <c r="EM7" s="2998"/>
      <c r="EN7" s="2998"/>
      <c r="EO7" s="2998"/>
      <c r="EP7" s="2998"/>
      <c r="EQ7" s="2998"/>
      <c r="ER7" s="2998"/>
      <c r="ES7" s="2998"/>
      <c r="ET7" s="2998"/>
      <c r="EU7" s="2998"/>
      <c r="EV7" s="2998"/>
      <c r="EW7" s="2998"/>
      <c r="EX7" s="2998"/>
      <c r="EY7" s="2998"/>
      <c r="EZ7" s="2998"/>
      <c r="FA7" s="2998"/>
      <c r="FB7" s="2998"/>
      <c r="FC7" s="2998"/>
      <c r="FD7" s="2998"/>
      <c r="FE7" s="2998"/>
      <c r="FF7" s="2998"/>
      <c r="FG7" s="2998"/>
      <c r="FH7" s="2998"/>
      <c r="FI7" s="2998"/>
      <c r="FJ7" s="2998"/>
      <c r="FK7" s="2998"/>
      <c r="FL7" s="2998"/>
      <c r="FM7" s="2998"/>
      <c r="FN7" s="2998"/>
      <c r="FO7" s="2998"/>
      <c r="FP7" s="2998"/>
      <c r="FQ7" s="2998"/>
      <c r="FR7" s="2998"/>
      <c r="FS7" s="2998"/>
      <c r="FT7" s="2998"/>
      <c r="FU7" s="2998"/>
      <c r="FV7" s="2998"/>
      <c r="FW7" s="2998"/>
      <c r="FX7" s="2998"/>
      <c r="FY7" s="2998"/>
      <c r="FZ7" s="2998"/>
      <c r="GA7" s="2998"/>
      <c r="GB7" s="2998"/>
      <c r="GC7" s="2998"/>
      <c r="GD7" s="2998"/>
      <c r="GE7" s="2998"/>
      <c r="GF7" s="2998"/>
      <c r="GG7" s="2998"/>
      <c r="GH7" s="2998"/>
      <c r="GI7" s="2998"/>
      <c r="GJ7" s="2998"/>
      <c r="GK7" s="2998"/>
      <c r="GL7" s="2998"/>
      <c r="GM7" s="2998"/>
      <c r="GN7" s="2998"/>
      <c r="GO7" s="2998"/>
      <c r="GP7" s="2998"/>
      <c r="GQ7" s="2998"/>
      <c r="GR7" s="2998"/>
      <c r="GS7" s="2998"/>
      <c r="GT7" s="2998"/>
      <c r="GU7" s="2998"/>
      <c r="GV7" s="2998"/>
      <c r="GW7" s="2998"/>
      <c r="GX7" s="2998"/>
      <c r="GY7" s="2998"/>
      <c r="GZ7" s="2998"/>
      <c r="HA7" s="2998"/>
      <c r="HB7" s="2998"/>
      <c r="HC7" s="2998"/>
      <c r="HD7" s="2998"/>
      <c r="HE7" s="2998"/>
      <c r="HF7" s="2998"/>
      <c r="HG7" s="2998"/>
      <c r="HH7" s="2998"/>
      <c r="HI7" s="2998"/>
      <c r="HJ7" s="2998"/>
      <c r="HK7" s="2998"/>
      <c r="HL7" s="2998"/>
      <c r="HM7" s="2998"/>
      <c r="HN7" s="2998"/>
      <c r="HO7" s="2998"/>
      <c r="HP7" s="2998"/>
      <c r="HQ7" s="2998"/>
      <c r="HR7" s="2998"/>
      <c r="HS7" s="2998"/>
      <c r="HT7" s="2998"/>
      <c r="HU7" s="2998"/>
      <c r="HV7" s="2998"/>
      <c r="HW7" s="2998"/>
      <c r="HX7" s="2998"/>
      <c r="HY7" s="2998"/>
      <c r="HZ7" s="2998"/>
      <c r="IA7" s="2998"/>
      <c r="IB7" s="2998"/>
      <c r="IC7" s="2998"/>
      <c r="ID7" s="2998"/>
      <c r="IE7" s="2998"/>
      <c r="IF7" s="2998"/>
      <c r="IG7" s="2998"/>
      <c r="IH7" s="2998"/>
      <c r="II7" s="2998"/>
      <c r="IJ7" s="2998"/>
      <c r="IK7" s="2998"/>
      <c r="IL7" s="2998"/>
      <c r="IM7" s="2998"/>
      <c r="IN7" s="2998"/>
      <c r="IO7" s="2998"/>
      <c r="IP7" s="2998"/>
    </row>
    <row r="8" spans="1:250" s="2999" customFormat="1" ht="16.5" customHeight="1">
      <c r="A8" s="2983">
        <v>15</v>
      </c>
      <c r="B8" s="2983">
        <v>6</v>
      </c>
      <c r="C8" s="2984" t="s">
        <v>3205</v>
      </c>
      <c r="D8" s="2985" t="s">
        <v>3039</v>
      </c>
      <c r="E8" s="2986" t="s">
        <v>3193</v>
      </c>
      <c r="F8" s="2986" t="s">
        <v>3206</v>
      </c>
      <c r="G8" s="2987">
        <v>89.38</v>
      </c>
      <c r="H8" s="2988">
        <v>90.45</v>
      </c>
      <c r="I8" s="2990"/>
      <c r="J8" s="2990"/>
      <c r="K8" s="2990"/>
      <c r="L8" s="2990"/>
      <c r="M8" s="2990"/>
      <c r="N8" s="2990"/>
      <c r="O8" s="2990"/>
      <c r="P8" s="2990"/>
      <c r="Q8" s="2990"/>
      <c r="R8" s="2990"/>
      <c r="S8" s="2990"/>
      <c r="T8" s="2990"/>
      <c r="U8" s="2990"/>
      <c r="V8" s="2990"/>
      <c r="W8" s="2990"/>
      <c r="X8" s="2990"/>
      <c r="Y8" s="2990"/>
      <c r="Z8" s="2990"/>
      <c r="AA8" s="2990"/>
      <c r="AB8" s="2990"/>
      <c r="AC8" s="2990"/>
      <c r="AD8" s="2990"/>
      <c r="AE8" s="2990"/>
      <c r="AF8" s="2990"/>
      <c r="AG8" s="2990"/>
      <c r="AH8" s="2990"/>
      <c r="AI8" s="2990"/>
      <c r="AJ8" s="2990"/>
      <c r="AK8" s="2990"/>
      <c r="AL8" s="2990"/>
      <c r="AM8" s="2990"/>
      <c r="AN8" s="2990"/>
      <c r="AO8" s="2990"/>
      <c r="AP8" s="2990"/>
      <c r="AQ8" s="2990"/>
      <c r="AR8" s="2990"/>
      <c r="AS8" s="2990"/>
      <c r="AT8" s="2990"/>
      <c r="AU8" s="2990"/>
      <c r="AV8" s="2990"/>
      <c r="AW8" s="2990"/>
      <c r="AX8" s="2990"/>
      <c r="AY8" s="2990"/>
      <c r="AZ8" s="2990"/>
      <c r="BA8" s="2990"/>
      <c r="BB8" s="2990"/>
      <c r="BC8" s="2990"/>
      <c r="BD8" s="2990"/>
      <c r="BE8" s="2990"/>
      <c r="BF8" s="2990"/>
      <c r="BG8" s="2990"/>
      <c r="BH8" s="2990"/>
      <c r="BI8" s="2990"/>
      <c r="BJ8" s="2990"/>
      <c r="BK8" s="2990"/>
      <c r="BL8" s="2990"/>
      <c r="BM8" s="2990"/>
      <c r="BN8" s="2990"/>
      <c r="BO8" s="2990"/>
      <c r="BP8" s="2990"/>
      <c r="BQ8" s="2990"/>
      <c r="BR8" s="2990"/>
      <c r="BS8" s="2990"/>
      <c r="BT8" s="2990"/>
      <c r="BU8" s="2990"/>
      <c r="BV8" s="2990"/>
      <c r="BW8" s="2990"/>
      <c r="BX8" s="2990"/>
      <c r="BY8" s="2990"/>
      <c r="BZ8" s="2990"/>
      <c r="CA8" s="2990"/>
      <c r="CB8" s="2990"/>
      <c r="CC8" s="2990"/>
      <c r="CD8" s="2990"/>
      <c r="CE8" s="2990"/>
      <c r="CF8" s="2990"/>
      <c r="CG8" s="2990"/>
      <c r="CH8" s="2990"/>
      <c r="CI8" s="2990"/>
      <c r="CJ8" s="2990"/>
      <c r="CK8" s="2990"/>
      <c r="CL8" s="2990"/>
      <c r="CM8" s="2990"/>
      <c r="CN8" s="2990"/>
      <c r="CO8" s="2990"/>
      <c r="CP8" s="2990"/>
      <c r="CQ8" s="2990"/>
      <c r="CR8" s="2990"/>
      <c r="CS8" s="2990"/>
      <c r="CT8" s="2990"/>
      <c r="CU8" s="2990"/>
      <c r="CV8" s="2990"/>
      <c r="CW8" s="2990"/>
      <c r="CX8" s="2990"/>
      <c r="CY8" s="2990"/>
      <c r="CZ8" s="2990"/>
      <c r="DA8" s="2990"/>
      <c r="DB8" s="2990"/>
      <c r="DC8" s="2990"/>
      <c r="DD8" s="2990"/>
      <c r="DE8" s="2990"/>
      <c r="DF8" s="2990"/>
      <c r="DG8" s="2990"/>
      <c r="DH8" s="2990"/>
      <c r="DI8" s="2990"/>
      <c r="DJ8" s="2990"/>
      <c r="DK8" s="2990"/>
      <c r="DL8" s="2990"/>
      <c r="DM8" s="2990"/>
      <c r="DN8" s="2990"/>
      <c r="DO8" s="2990"/>
      <c r="DP8" s="2990"/>
      <c r="DQ8" s="2990"/>
      <c r="DR8" s="2990"/>
      <c r="DS8" s="2990"/>
      <c r="DT8" s="2990"/>
      <c r="DU8" s="2990"/>
      <c r="DV8" s="2990"/>
      <c r="DW8" s="2990"/>
      <c r="DX8" s="2990"/>
      <c r="DY8" s="2990"/>
      <c r="DZ8" s="2990"/>
      <c r="EA8" s="2990"/>
      <c r="EB8" s="2990"/>
      <c r="EC8" s="2990"/>
      <c r="ED8" s="2990"/>
      <c r="EE8" s="2990"/>
      <c r="EF8" s="2990"/>
      <c r="EG8" s="2990"/>
      <c r="EH8" s="2990"/>
      <c r="EI8" s="2990"/>
      <c r="EJ8" s="2990"/>
      <c r="EK8" s="2990"/>
      <c r="EL8" s="2990"/>
      <c r="EM8" s="2990"/>
      <c r="EN8" s="2990"/>
      <c r="EO8" s="2990"/>
      <c r="EP8" s="2990"/>
      <c r="EQ8" s="2990"/>
      <c r="ER8" s="2990"/>
      <c r="ES8" s="2990"/>
      <c r="ET8" s="2990"/>
      <c r="EU8" s="2990"/>
      <c r="EV8" s="2990"/>
      <c r="EW8" s="2990"/>
      <c r="EX8" s="2990"/>
      <c r="EY8" s="2990"/>
      <c r="EZ8" s="2990"/>
      <c r="FA8" s="2990"/>
      <c r="FB8" s="2990"/>
      <c r="FC8" s="2990"/>
      <c r="FD8" s="2990"/>
      <c r="FE8" s="2990"/>
      <c r="FF8" s="2990"/>
      <c r="FG8" s="2990"/>
      <c r="FH8" s="2990"/>
      <c r="FI8" s="2990"/>
      <c r="FJ8" s="2990"/>
      <c r="FK8" s="2990"/>
      <c r="FL8" s="2990"/>
      <c r="FM8" s="2990"/>
      <c r="FN8" s="2990"/>
      <c r="FO8" s="2990"/>
      <c r="FP8" s="2990"/>
      <c r="FQ8" s="2990"/>
      <c r="FR8" s="2990"/>
      <c r="FS8" s="2990"/>
      <c r="FT8" s="2990"/>
      <c r="FU8" s="2990"/>
      <c r="FV8" s="2990"/>
      <c r="FW8" s="2990"/>
      <c r="FX8" s="2990"/>
      <c r="FY8" s="2990"/>
      <c r="FZ8" s="2990"/>
      <c r="GA8" s="2990"/>
      <c r="GB8" s="2990"/>
      <c r="GC8" s="2990"/>
      <c r="GD8" s="2990"/>
      <c r="GE8" s="2990"/>
      <c r="GF8" s="2990"/>
      <c r="GG8" s="2990"/>
      <c r="GH8" s="2990"/>
      <c r="GI8" s="2990"/>
      <c r="GJ8" s="2990"/>
      <c r="GK8" s="2990"/>
      <c r="GL8" s="2990"/>
      <c r="GM8" s="2990"/>
      <c r="GN8" s="2990"/>
      <c r="GO8" s="2990"/>
      <c r="GP8" s="2990"/>
      <c r="GQ8" s="2990"/>
      <c r="GR8" s="2990"/>
      <c r="GS8" s="2990"/>
      <c r="GT8" s="2990"/>
      <c r="GU8" s="2990"/>
      <c r="GV8" s="2990"/>
      <c r="GW8" s="2990"/>
      <c r="GX8" s="2990"/>
      <c r="GY8" s="2990"/>
      <c r="GZ8" s="2990"/>
      <c r="HA8" s="2990"/>
      <c r="HB8" s="2990"/>
      <c r="HC8" s="2990"/>
      <c r="HD8" s="2990"/>
      <c r="HE8" s="2990"/>
      <c r="HF8" s="2990"/>
      <c r="HG8" s="2990"/>
      <c r="HH8" s="2990"/>
      <c r="HI8" s="2990"/>
      <c r="HJ8" s="2990"/>
      <c r="HK8" s="2990"/>
      <c r="HL8" s="2990"/>
      <c r="HM8" s="2990"/>
      <c r="HN8" s="2990"/>
      <c r="HO8" s="2990"/>
      <c r="HP8" s="2990"/>
      <c r="HQ8" s="2990"/>
      <c r="HR8" s="2990"/>
      <c r="HS8" s="2990"/>
      <c r="HT8" s="2990"/>
      <c r="HU8" s="2990"/>
      <c r="HV8" s="2990"/>
      <c r="HW8" s="2990"/>
      <c r="HX8" s="2990"/>
      <c r="HY8" s="2990"/>
      <c r="HZ8" s="2990"/>
      <c r="IA8" s="2990"/>
      <c r="IB8" s="2990"/>
      <c r="IC8" s="2990"/>
      <c r="ID8" s="2990"/>
      <c r="IE8" s="2990"/>
      <c r="IF8" s="2990"/>
      <c r="IG8" s="2990"/>
      <c r="IH8" s="2990"/>
      <c r="II8" s="2990"/>
      <c r="IJ8" s="2990"/>
      <c r="IK8" s="2990"/>
      <c r="IL8" s="2990"/>
      <c r="IM8" s="2990"/>
      <c r="IN8" s="2990"/>
      <c r="IO8" s="2990"/>
      <c r="IP8" s="2990"/>
    </row>
    <row r="9" spans="1:250" s="2989" customFormat="1" ht="16.5" customHeight="1">
      <c r="A9" s="2983">
        <v>16</v>
      </c>
      <c r="B9" s="2983">
        <v>7</v>
      </c>
      <c r="C9" s="3000" t="s">
        <v>3207</v>
      </c>
      <c r="D9" s="2985" t="s">
        <v>3039</v>
      </c>
      <c r="E9" s="2986" t="s">
        <v>3193</v>
      </c>
      <c r="F9" s="2986" t="s">
        <v>3208</v>
      </c>
      <c r="G9" s="3001" t="s">
        <v>3209</v>
      </c>
      <c r="H9" s="2988">
        <v>89.95</v>
      </c>
    </row>
    <row r="10" spans="1:250" s="2989" customFormat="1" ht="16.5" customHeight="1">
      <c r="A10" s="2991">
        <v>20</v>
      </c>
      <c r="B10" s="2983">
        <v>8</v>
      </c>
      <c r="C10" s="2992" t="s">
        <v>3210</v>
      </c>
      <c r="D10" s="2985" t="s">
        <v>3039</v>
      </c>
      <c r="E10" s="2986" t="s">
        <v>3193</v>
      </c>
      <c r="F10" s="2993" t="s">
        <v>3211</v>
      </c>
      <c r="G10" s="2994" t="s">
        <v>3209</v>
      </c>
      <c r="H10" s="2995">
        <v>89.95</v>
      </c>
      <c r="I10" s="2996"/>
      <c r="J10" s="2996"/>
      <c r="K10" s="2996"/>
      <c r="L10" s="2996"/>
      <c r="M10" s="2996"/>
      <c r="N10" s="2996"/>
      <c r="O10" s="2996"/>
      <c r="P10" s="2996"/>
      <c r="Q10" s="2996"/>
      <c r="R10" s="2996"/>
      <c r="S10" s="2996"/>
      <c r="T10" s="2996"/>
      <c r="U10" s="2996"/>
      <c r="V10" s="2996"/>
      <c r="W10" s="2996"/>
      <c r="X10" s="2996"/>
      <c r="Y10" s="2996"/>
      <c r="Z10" s="2996"/>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row>
    <row r="11" spans="1:250" s="2989" customFormat="1" ht="16.5" customHeight="1">
      <c r="A11" s="2991">
        <v>21</v>
      </c>
      <c r="B11" s="2983">
        <v>9</v>
      </c>
      <c r="C11" s="3002" t="s">
        <v>3212</v>
      </c>
      <c r="D11" s="2985" t="s">
        <v>3039</v>
      </c>
      <c r="E11" s="2986" t="s">
        <v>3193</v>
      </c>
      <c r="F11" s="2993" t="s">
        <v>3213</v>
      </c>
      <c r="G11" s="3003">
        <v>89.38</v>
      </c>
      <c r="H11" s="2995">
        <v>90.45</v>
      </c>
      <c r="I11" s="2998"/>
      <c r="J11" s="2998"/>
      <c r="K11" s="2998"/>
      <c r="L11" s="2998"/>
      <c r="M11" s="2998"/>
      <c r="N11" s="2998"/>
      <c r="O11" s="2998"/>
      <c r="P11" s="2998"/>
      <c r="Q11" s="2998"/>
      <c r="R11" s="2998"/>
      <c r="S11" s="2998"/>
      <c r="T11" s="2998"/>
      <c r="U11" s="2998"/>
      <c r="V11" s="2998"/>
      <c r="W11" s="2998"/>
      <c r="X11" s="2998"/>
      <c r="Y11" s="2998"/>
      <c r="Z11" s="2998"/>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row>
    <row r="12" spans="1:250" s="2990" customFormat="1" ht="14.25">
      <c r="A12" s="2991">
        <v>22</v>
      </c>
      <c r="B12" s="2983">
        <v>10</v>
      </c>
      <c r="C12" s="2992" t="s">
        <v>3214</v>
      </c>
      <c r="D12" s="2985" t="s">
        <v>3039</v>
      </c>
      <c r="E12" s="2986" t="s">
        <v>3193</v>
      </c>
      <c r="F12" s="2993" t="s">
        <v>3215</v>
      </c>
      <c r="G12" s="2997">
        <v>88.43</v>
      </c>
      <c r="H12" s="2995">
        <v>90.52</v>
      </c>
      <c r="I12" s="2996"/>
      <c r="J12" s="2996"/>
      <c r="K12" s="2996"/>
      <c r="L12" s="2996"/>
      <c r="M12" s="2996"/>
      <c r="N12" s="2996"/>
      <c r="O12" s="2996"/>
      <c r="P12" s="2996"/>
      <c r="Q12" s="2996"/>
      <c r="R12" s="2996"/>
      <c r="S12" s="2996"/>
      <c r="T12" s="2996"/>
      <c r="U12" s="2996"/>
      <c r="V12" s="2996"/>
      <c r="W12" s="2996"/>
      <c r="X12" s="2996"/>
      <c r="Y12" s="2996"/>
      <c r="Z12" s="2996"/>
      <c r="AA12" s="2996"/>
      <c r="AB12" s="2996"/>
      <c r="AC12" s="2996"/>
      <c r="AD12" s="2996"/>
      <c r="AE12" s="2996"/>
      <c r="AF12" s="2996"/>
      <c r="AG12" s="2996"/>
      <c r="AH12" s="2996"/>
      <c r="AI12" s="2996"/>
      <c r="AJ12" s="2996"/>
      <c r="AK12" s="2996"/>
      <c r="AL12" s="2996"/>
      <c r="AM12" s="2996"/>
      <c r="AN12" s="2996"/>
      <c r="AO12" s="2996"/>
      <c r="AP12" s="2996"/>
      <c r="AQ12" s="2996"/>
      <c r="AR12" s="2996"/>
      <c r="AS12" s="2996"/>
      <c r="AT12" s="2996"/>
      <c r="AU12" s="2996"/>
      <c r="AV12" s="2996"/>
      <c r="AW12" s="2996"/>
      <c r="AX12" s="2996"/>
      <c r="AY12" s="2996"/>
      <c r="AZ12" s="2996"/>
      <c r="BA12" s="2996"/>
      <c r="BB12" s="2996"/>
      <c r="BC12" s="2996"/>
      <c r="BD12" s="2996"/>
      <c r="BE12" s="2996"/>
      <c r="BF12" s="2996"/>
      <c r="BG12" s="2996"/>
      <c r="BH12" s="2996"/>
      <c r="BI12" s="2996"/>
      <c r="BJ12" s="2996"/>
      <c r="BK12" s="2996"/>
      <c r="BL12" s="2996"/>
      <c r="BM12" s="2996"/>
      <c r="BN12" s="2996"/>
      <c r="BO12" s="2996"/>
      <c r="BP12" s="2996"/>
      <c r="BQ12" s="2996"/>
      <c r="BR12" s="2996"/>
      <c r="BS12" s="2996"/>
      <c r="BT12" s="2996"/>
      <c r="BU12" s="2996"/>
      <c r="BV12" s="2996"/>
      <c r="BW12" s="2996"/>
      <c r="BX12" s="2996"/>
      <c r="BY12" s="2996"/>
      <c r="BZ12" s="2996"/>
      <c r="CA12" s="2996"/>
      <c r="CB12" s="2996"/>
      <c r="CC12" s="2996"/>
      <c r="CD12" s="2996"/>
      <c r="CE12" s="2996"/>
      <c r="CF12" s="2996"/>
      <c r="CG12" s="2996"/>
      <c r="CH12" s="2996"/>
      <c r="CI12" s="2996"/>
      <c r="CJ12" s="2996"/>
      <c r="CK12" s="2996"/>
      <c r="CL12" s="2996"/>
      <c r="CM12" s="2996"/>
      <c r="CN12" s="2996"/>
      <c r="CO12" s="2996"/>
      <c r="CP12" s="2996"/>
      <c r="CQ12" s="2996"/>
      <c r="CR12" s="2996"/>
      <c r="CS12" s="2996"/>
      <c r="CT12" s="2996"/>
      <c r="CU12" s="2996"/>
      <c r="CV12" s="2996"/>
      <c r="CW12" s="2996"/>
      <c r="CX12" s="2996"/>
      <c r="CY12" s="2996"/>
      <c r="CZ12" s="2996"/>
      <c r="DA12" s="2996"/>
      <c r="DB12" s="2996"/>
      <c r="DC12" s="2996"/>
      <c r="DD12" s="2996"/>
      <c r="DE12" s="2996"/>
      <c r="DF12" s="2996"/>
      <c r="DG12" s="2996"/>
      <c r="DH12" s="2996"/>
      <c r="DI12" s="2996"/>
      <c r="DJ12" s="2996"/>
      <c r="DK12" s="2996"/>
      <c r="DL12" s="2998"/>
      <c r="DM12" s="2998"/>
      <c r="DN12" s="2998"/>
      <c r="DO12" s="2998"/>
      <c r="DP12" s="2998"/>
      <c r="DQ12" s="2998"/>
      <c r="DR12" s="2998"/>
      <c r="DS12" s="2998"/>
      <c r="DT12" s="2998"/>
      <c r="DU12" s="2998"/>
      <c r="DV12" s="2998"/>
      <c r="DW12" s="2998"/>
      <c r="DX12" s="2998"/>
      <c r="DY12" s="2998"/>
      <c r="DZ12" s="2998"/>
      <c r="EA12" s="2998"/>
      <c r="EB12" s="2998"/>
      <c r="EC12" s="2998"/>
      <c r="ED12" s="2998"/>
      <c r="EE12" s="2998"/>
      <c r="EF12" s="2998"/>
      <c r="EG12" s="2998"/>
      <c r="EH12" s="2998"/>
      <c r="EI12" s="2998"/>
      <c r="EJ12" s="2998"/>
      <c r="EK12" s="2998"/>
      <c r="EL12" s="2998"/>
      <c r="EM12" s="2998"/>
      <c r="EN12" s="2998"/>
      <c r="EO12" s="2998"/>
      <c r="EP12" s="2998"/>
      <c r="EQ12" s="2998"/>
      <c r="ER12" s="2998"/>
      <c r="ES12" s="2998"/>
      <c r="ET12" s="2998"/>
      <c r="EU12" s="2998"/>
      <c r="EV12" s="2998"/>
      <c r="EW12" s="2998"/>
      <c r="EX12" s="2998"/>
      <c r="EY12" s="2998"/>
      <c r="EZ12" s="2998"/>
      <c r="FA12" s="2998"/>
      <c r="FB12" s="2998"/>
      <c r="FC12" s="2998"/>
      <c r="FD12" s="2998"/>
      <c r="FE12" s="2998"/>
      <c r="FF12" s="2998"/>
      <c r="FG12" s="2998"/>
      <c r="FH12" s="2998"/>
      <c r="FI12" s="2998"/>
      <c r="FJ12" s="2998"/>
      <c r="FK12" s="2998"/>
      <c r="FL12" s="2998"/>
      <c r="FM12" s="2998"/>
      <c r="FN12" s="2998"/>
      <c r="FO12" s="2998"/>
      <c r="FP12" s="2998"/>
      <c r="FQ12" s="2998"/>
      <c r="FR12" s="2998"/>
      <c r="FS12" s="2998"/>
      <c r="FT12" s="2998"/>
      <c r="FU12" s="2998"/>
      <c r="FV12" s="2998"/>
      <c r="FW12" s="2998"/>
      <c r="FX12" s="2998"/>
      <c r="FY12" s="2998"/>
      <c r="FZ12" s="2998"/>
      <c r="GA12" s="2998"/>
      <c r="GB12" s="2998"/>
      <c r="GC12" s="2998"/>
      <c r="GD12" s="2998"/>
      <c r="GE12" s="2998"/>
      <c r="GF12" s="2998"/>
      <c r="GG12" s="2998"/>
      <c r="GH12" s="2998"/>
      <c r="GI12" s="2998"/>
      <c r="GJ12" s="2998"/>
      <c r="GK12" s="2998"/>
      <c r="GL12" s="2998"/>
      <c r="GM12" s="2998"/>
      <c r="GN12" s="2998"/>
      <c r="GO12" s="2998"/>
      <c r="GP12" s="2998"/>
      <c r="GQ12" s="2998"/>
      <c r="GR12" s="2998"/>
      <c r="GS12" s="2998"/>
      <c r="GT12" s="2998"/>
      <c r="GU12" s="2998"/>
      <c r="GV12" s="2998"/>
      <c r="GW12" s="2998"/>
      <c r="GX12" s="2998"/>
      <c r="GY12" s="2998"/>
      <c r="GZ12" s="2998"/>
      <c r="HA12" s="2998"/>
      <c r="HB12" s="2998"/>
      <c r="HC12" s="2998"/>
      <c r="HD12" s="2998"/>
      <c r="HE12" s="2998"/>
      <c r="HF12" s="2998"/>
      <c r="HG12" s="2998"/>
      <c r="HH12" s="2998"/>
      <c r="HI12" s="2998"/>
      <c r="HJ12" s="2998"/>
      <c r="HK12" s="2998"/>
      <c r="HL12" s="2998"/>
      <c r="HM12" s="2998"/>
      <c r="HN12" s="2998"/>
      <c r="HO12" s="2998"/>
      <c r="HP12" s="2998"/>
      <c r="HQ12" s="2998"/>
      <c r="HR12" s="2998"/>
      <c r="HS12" s="2998"/>
      <c r="HT12" s="2998"/>
      <c r="HU12" s="2998"/>
      <c r="HV12" s="2998"/>
      <c r="HW12" s="2998"/>
      <c r="HX12" s="2998"/>
      <c r="HY12" s="2998"/>
      <c r="HZ12" s="2998"/>
      <c r="IA12" s="2998"/>
      <c r="IB12" s="2998"/>
      <c r="IC12" s="2998"/>
      <c r="ID12" s="2998"/>
      <c r="IE12" s="2998"/>
      <c r="IF12" s="2998"/>
      <c r="IG12" s="2998"/>
      <c r="IH12" s="2998"/>
      <c r="II12" s="2998"/>
      <c r="IJ12" s="2998"/>
      <c r="IK12" s="2998"/>
      <c r="IL12" s="2998"/>
      <c r="IM12" s="2998"/>
      <c r="IN12" s="2998"/>
      <c r="IO12" s="2998"/>
      <c r="IP12" s="2998"/>
    </row>
    <row r="13" spans="1:250" s="2990" customFormat="1" ht="14.25">
      <c r="A13" s="2991">
        <v>23</v>
      </c>
      <c r="B13" s="2983">
        <v>11</v>
      </c>
      <c r="C13" s="2984" t="s">
        <v>3216</v>
      </c>
      <c r="D13" s="2985" t="s">
        <v>3039</v>
      </c>
      <c r="E13" s="2986" t="s">
        <v>3193</v>
      </c>
      <c r="F13" s="2993" t="s">
        <v>3217</v>
      </c>
      <c r="G13" s="3003">
        <v>112.13</v>
      </c>
      <c r="H13" s="2995">
        <v>111.96</v>
      </c>
      <c r="I13" s="2998"/>
      <c r="J13" s="2998"/>
      <c r="K13" s="2998"/>
      <c r="L13" s="2998"/>
      <c r="M13" s="2998"/>
      <c r="N13" s="2998"/>
      <c r="O13" s="2998"/>
      <c r="P13" s="2998"/>
      <c r="Q13" s="2998"/>
      <c r="R13" s="2998"/>
      <c r="S13" s="2998"/>
      <c r="T13" s="2998"/>
      <c r="U13" s="2998"/>
      <c r="V13" s="2998"/>
      <c r="W13" s="2998"/>
      <c r="X13" s="2998"/>
      <c r="Y13" s="2998"/>
      <c r="Z13" s="2998"/>
      <c r="AA13" s="2998"/>
      <c r="AB13" s="2998"/>
      <c r="AC13" s="2998"/>
      <c r="AD13" s="2998"/>
      <c r="AE13" s="2998"/>
      <c r="AF13" s="2998"/>
      <c r="AG13" s="2998"/>
      <c r="AH13" s="2998"/>
      <c r="AI13" s="2998"/>
      <c r="AJ13" s="2998"/>
      <c r="AK13" s="2998"/>
      <c r="AL13" s="2998"/>
      <c r="AM13" s="2998"/>
      <c r="AN13" s="2998"/>
      <c r="AO13" s="2998"/>
      <c r="AP13" s="2998"/>
      <c r="AQ13" s="2998"/>
      <c r="AR13" s="2998"/>
      <c r="AS13" s="2998"/>
      <c r="AT13" s="2998"/>
      <c r="AU13" s="2998"/>
      <c r="AV13" s="2998"/>
      <c r="AW13" s="2998"/>
      <c r="AX13" s="2998"/>
      <c r="AY13" s="2998"/>
      <c r="AZ13" s="2998"/>
      <c r="BA13" s="2998"/>
      <c r="BB13" s="2998"/>
      <c r="BC13" s="2998"/>
      <c r="BD13" s="2998"/>
      <c r="BE13" s="2998"/>
      <c r="BF13" s="2998"/>
      <c r="BG13" s="2998"/>
      <c r="BH13" s="2998"/>
      <c r="BI13" s="2998"/>
      <c r="BJ13" s="2998"/>
      <c r="BK13" s="2998"/>
      <c r="BL13" s="2998"/>
      <c r="BM13" s="2998"/>
      <c r="BN13" s="2998"/>
      <c r="BO13" s="2998"/>
      <c r="BP13" s="2998"/>
      <c r="BQ13" s="2998"/>
      <c r="BR13" s="2998"/>
      <c r="BS13" s="2998"/>
      <c r="BT13" s="2998"/>
      <c r="BU13" s="2998"/>
      <c r="BV13" s="2998"/>
      <c r="BW13" s="2998"/>
      <c r="BX13" s="2998"/>
      <c r="BY13" s="2998"/>
      <c r="BZ13" s="2998"/>
      <c r="CA13" s="2998"/>
      <c r="CB13" s="2998"/>
      <c r="CC13" s="2998"/>
      <c r="CD13" s="2998"/>
      <c r="CE13" s="2998"/>
      <c r="CF13" s="2998"/>
      <c r="CG13" s="2998"/>
      <c r="CH13" s="2998"/>
      <c r="CI13" s="2998"/>
      <c r="CJ13" s="2998"/>
      <c r="CK13" s="2998"/>
      <c r="CL13" s="2998"/>
      <c r="CM13" s="2998"/>
      <c r="CN13" s="2998"/>
      <c r="CO13" s="2998"/>
      <c r="CP13" s="2998"/>
      <c r="CQ13" s="2998"/>
      <c r="CR13" s="2998"/>
      <c r="CS13" s="2998"/>
      <c r="CT13" s="2998"/>
      <c r="CU13" s="2998"/>
      <c r="CV13" s="2998"/>
      <c r="CW13" s="2998"/>
      <c r="CX13" s="2998"/>
      <c r="CY13" s="2998"/>
      <c r="CZ13" s="2998"/>
      <c r="DA13" s="2998"/>
      <c r="DB13" s="2998"/>
      <c r="DC13" s="2998"/>
      <c r="DD13" s="2998"/>
      <c r="DE13" s="2998"/>
      <c r="DF13" s="2998"/>
      <c r="DG13" s="2998"/>
      <c r="DH13" s="2998"/>
      <c r="DI13" s="2998"/>
      <c r="DJ13" s="2998"/>
      <c r="DK13" s="2998"/>
      <c r="DL13" s="2998"/>
      <c r="DM13" s="2998"/>
      <c r="DN13" s="2998"/>
      <c r="DO13" s="2998"/>
      <c r="DP13" s="2998"/>
      <c r="DQ13" s="2998"/>
      <c r="DR13" s="2998"/>
      <c r="DS13" s="2998"/>
      <c r="DT13" s="2998"/>
      <c r="DU13" s="2998"/>
      <c r="DV13" s="2998"/>
      <c r="DW13" s="2998"/>
      <c r="DX13" s="2998"/>
      <c r="DY13" s="2998"/>
      <c r="DZ13" s="2998"/>
      <c r="EA13" s="2998"/>
      <c r="EB13" s="2998"/>
      <c r="EC13" s="2998"/>
      <c r="ED13" s="2998"/>
      <c r="EE13" s="2998"/>
      <c r="EF13" s="2998"/>
      <c r="EG13" s="2998"/>
      <c r="EH13" s="2998"/>
      <c r="EI13" s="2998"/>
      <c r="EJ13" s="2998"/>
      <c r="EK13" s="2998"/>
      <c r="EL13" s="2998"/>
      <c r="EM13" s="2998"/>
      <c r="EN13" s="2998"/>
      <c r="EO13" s="2998"/>
      <c r="EP13" s="2998"/>
      <c r="EQ13" s="2998"/>
      <c r="ER13" s="2998"/>
      <c r="ES13" s="2998"/>
      <c r="ET13" s="2998"/>
      <c r="EU13" s="2998"/>
      <c r="EV13" s="2998"/>
      <c r="EW13" s="2998"/>
      <c r="EX13" s="2998"/>
      <c r="EY13" s="2998"/>
      <c r="EZ13" s="2998"/>
      <c r="FA13" s="2998"/>
      <c r="FB13" s="2998"/>
      <c r="FC13" s="2998"/>
      <c r="FD13" s="2998"/>
      <c r="FE13" s="2998"/>
      <c r="FF13" s="2998"/>
      <c r="FG13" s="2998"/>
      <c r="FH13" s="2998"/>
      <c r="FI13" s="2998"/>
      <c r="FJ13" s="2998"/>
      <c r="FK13" s="2998"/>
      <c r="FL13" s="2998"/>
      <c r="FM13" s="2998"/>
      <c r="FN13" s="2998"/>
      <c r="FO13" s="2998"/>
      <c r="FP13" s="2998"/>
      <c r="FQ13" s="2998"/>
      <c r="FR13" s="2998"/>
      <c r="FS13" s="2998"/>
      <c r="FT13" s="2998"/>
      <c r="FU13" s="2998"/>
      <c r="FV13" s="2998"/>
      <c r="FW13" s="2998"/>
      <c r="FX13" s="2998"/>
      <c r="FY13" s="2998"/>
      <c r="FZ13" s="2998"/>
      <c r="GA13" s="2998"/>
      <c r="GB13" s="2998"/>
      <c r="GC13" s="2998"/>
      <c r="GD13" s="2998"/>
      <c r="GE13" s="2998"/>
      <c r="GF13" s="2998"/>
      <c r="GG13" s="2998"/>
      <c r="GH13" s="2998"/>
      <c r="GI13" s="2998"/>
      <c r="GJ13" s="2998"/>
      <c r="GK13" s="2998"/>
      <c r="GL13" s="2998"/>
      <c r="GM13" s="2998"/>
      <c r="GN13" s="2998"/>
      <c r="GO13" s="2998"/>
      <c r="GP13" s="2998"/>
      <c r="GQ13" s="2998"/>
      <c r="GR13" s="2998"/>
      <c r="GS13" s="2998"/>
      <c r="GT13" s="2998"/>
      <c r="GU13" s="2998"/>
      <c r="GV13" s="2998"/>
      <c r="GW13" s="2998"/>
      <c r="GX13" s="2998"/>
      <c r="GY13" s="2998"/>
      <c r="GZ13" s="2998"/>
      <c r="HA13" s="2998"/>
      <c r="HB13" s="2998"/>
      <c r="HC13" s="2998"/>
      <c r="HD13" s="2998"/>
      <c r="HE13" s="2998"/>
      <c r="HF13" s="2998"/>
      <c r="HG13" s="2998"/>
      <c r="HH13" s="2998"/>
      <c r="HI13" s="2998"/>
      <c r="HJ13" s="2998"/>
      <c r="HK13" s="2998"/>
      <c r="HL13" s="2998"/>
      <c r="HM13" s="2998"/>
      <c r="HN13" s="2998"/>
      <c r="HO13" s="2998"/>
      <c r="HP13" s="2998"/>
      <c r="HQ13" s="2998"/>
      <c r="HR13" s="2998"/>
      <c r="HS13" s="2998"/>
      <c r="HT13" s="2998"/>
      <c r="HU13" s="2998"/>
      <c r="HV13" s="2998"/>
      <c r="HW13" s="2998"/>
      <c r="HX13" s="2998"/>
      <c r="HY13" s="2998"/>
      <c r="HZ13" s="2998"/>
      <c r="IA13" s="2998"/>
      <c r="IB13" s="2998"/>
      <c r="IC13" s="2998"/>
      <c r="ID13" s="2998"/>
      <c r="IE13" s="2998"/>
      <c r="IF13" s="2998"/>
      <c r="IG13" s="2998"/>
      <c r="IH13" s="2998"/>
      <c r="II13" s="2998"/>
      <c r="IJ13" s="2998"/>
      <c r="IK13" s="2998"/>
      <c r="IL13" s="2998"/>
      <c r="IM13" s="2998"/>
      <c r="IN13" s="2998"/>
      <c r="IO13" s="2998"/>
      <c r="IP13" s="2998"/>
    </row>
    <row r="14" spans="1:250" s="2990" customFormat="1" ht="14.25">
      <c r="A14" s="2991">
        <v>24</v>
      </c>
      <c r="B14" s="2983">
        <v>12</v>
      </c>
      <c r="C14" s="3000" t="s">
        <v>3218</v>
      </c>
      <c r="D14" s="2985" t="s">
        <v>3039</v>
      </c>
      <c r="E14" s="2986" t="s">
        <v>3193</v>
      </c>
      <c r="F14" s="2993" t="s">
        <v>3219</v>
      </c>
      <c r="G14" s="3004">
        <v>89.88</v>
      </c>
      <c r="H14" s="2995">
        <v>89.97</v>
      </c>
      <c r="I14" s="2996"/>
      <c r="J14" s="2996"/>
      <c r="K14" s="2996"/>
      <c r="L14" s="2996"/>
      <c r="M14" s="2996"/>
      <c r="N14" s="2996"/>
      <c r="O14" s="2996"/>
      <c r="P14" s="2996"/>
      <c r="Q14" s="2996"/>
      <c r="R14" s="2996"/>
      <c r="S14" s="2996"/>
      <c r="T14" s="2996"/>
      <c r="U14" s="2996"/>
      <c r="V14" s="2996"/>
      <c r="W14" s="2996"/>
      <c r="X14" s="2996"/>
      <c r="Y14" s="2996"/>
      <c r="Z14" s="2996"/>
      <c r="AA14" s="2996"/>
      <c r="AB14" s="2996"/>
      <c r="AC14" s="2996"/>
      <c r="AD14" s="2996"/>
      <c r="AE14" s="2996"/>
      <c r="AF14" s="2996"/>
      <c r="AG14" s="2996"/>
      <c r="AH14" s="2996"/>
      <c r="AI14" s="2996"/>
      <c r="AJ14" s="2996"/>
      <c r="AK14" s="2996"/>
      <c r="AL14" s="2996"/>
      <c r="AM14" s="2996"/>
      <c r="AN14" s="2996"/>
      <c r="AO14" s="2996"/>
      <c r="AP14" s="2996"/>
      <c r="AQ14" s="2996"/>
      <c r="AR14" s="2996"/>
      <c r="AS14" s="2996"/>
      <c r="AT14" s="2996"/>
      <c r="AU14" s="2996"/>
      <c r="AV14" s="2996"/>
      <c r="AW14" s="2996"/>
      <c r="AX14" s="2996"/>
      <c r="AY14" s="2996"/>
      <c r="AZ14" s="2996"/>
      <c r="BA14" s="2996"/>
      <c r="BB14" s="2996"/>
      <c r="BC14" s="2996"/>
      <c r="BD14" s="2996"/>
      <c r="BE14" s="2996"/>
      <c r="BF14" s="2996"/>
      <c r="BG14" s="2996"/>
      <c r="BH14" s="2996"/>
      <c r="BI14" s="2996"/>
      <c r="BJ14" s="2996"/>
      <c r="BK14" s="2996"/>
      <c r="BL14" s="2996"/>
      <c r="BM14" s="2996"/>
      <c r="BN14" s="2996"/>
      <c r="BO14" s="2996"/>
      <c r="BP14" s="2996"/>
      <c r="BQ14" s="2996"/>
      <c r="BR14" s="2996"/>
      <c r="BS14" s="2996"/>
      <c r="BT14" s="2996"/>
      <c r="BU14" s="2996"/>
      <c r="BV14" s="2996"/>
      <c r="BW14" s="2996"/>
      <c r="BX14" s="2996"/>
      <c r="BY14" s="2996"/>
      <c r="BZ14" s="2996"/>
      <c r="CA14" s="2996"/>
      <c r="CB14" s="2996"/>
      <c r="CC14" s="2996"/>
      <c r="CD14" s="2996"/>
      <c r="CE14" s="2996"/>
      <c r="CF14" s="2996"/>
      <c r="CG14" s="2996"/>
      <c r="CH14" s="2996"/>
      <c r="CI14" s="2996"/>
      <c r="CJ14" s="2996"/>
      <c r="CK14" s="2996"/>
      <c r="CL14" s="2996"/>
      <c r="CM14" s="2996"/>
      <c r="CN14" s="2996"/>
      <c r="CO14" s="2996"/>
      <c r="CP14" s="2996"/>
      <c r="CQ14" s="2996"/>
      <c r="CR14" s="2996"/>
      <c r="CS14" s="2996"/>
      <c r="CT14" s="2996"/>
      <c r="CU14" s="2996"/>
      <c r="CV14" s="2996"/>
      <c r="CW14" s="2996"/>
      <c r="CX14" s="2996"/>
      <c r="CY14" s="2996"/>
      <c r="CZ14" s="2996"/>
      <c r="DA14" s="2996"/>
      <c r="DB14" s="2996"/>
      <c r="DC14" s="2996"/>
      <c r="DD14" s="2996"/>
      <c r="DE14" s="2996"/>
      <c r="DF14" s="2996"/>
      <c r="DG14" s="2996"/>
      <c r="DH14" s="2996"/>
      <c r="DI14" s="2996"/>
      <c r="DJ14" s="2996"/>
      <c r="DK14" s="2996"/>
      <c r="DL14" s="2998"/>
      <c r="DM14" s="2998"/>
      <c r="DN14" s="2998"/>
      <c r="DO14" s="2998"/>
      <c r="DP14" s="2998"/>
      <c r="DQ14" s="2998"/>
      <c r="DR14" s="2998"/>
      <c r="DS14" s="2998"/>
      <c r="DT14" s="2998"/>
      <c r="DU14" s="2998"/>
      <c r="DV14" s="2998"/>
      <c r="DW14" s="2998"/>
      <c r="DX14" s="2998"/>
      <c r="DY14" s="2998"/>
      <c r="DZ14" s="2998"/>
      <c r="EA14" s="2998"/>
      <c r="EB14" s="2998"/>
      <c r="EC14" s="2998"/>
      <c r="ED14" s="2998"/>
      <c r="EE14" s="2998"/>
      <c r="EF14" s="2998"/>
      <c r="EG14" s="2998"/>
      <c r="EH14" s="2998"/>
      <c r="EI14" s="2998"/>
      <c r="EJ14" s="2998"/>
      <c r="EK14" s="2998"/>
      <c r="EL14" s="2998"/>
      <c r="EM14" s="2998"/>
      <c r="EN14" s="2998"/>
      <c r="EO14" s="2998"/>
      <c r="EP14" s="2998"/>
      <c r="EQ14" s="2998"/>
      <c r="ER14" s="2998"/>
      <c r="ES14" s="2998"/>
      <c r="ET14" s="2998"/>
      <c r="EU14" s="2998"/>
      <c r="EV14" s="2998"/>
      <c r="EW14" s="2998"/>
      <c r="EX14" s="2998"/>
      <c r="EY14" s="2998"/>
      <c r="EZ14" s="2998"/>
      <c r="FA14" s="2998"/>
      <c r="FB14" s="2998"/>
      <c r="FC14" s="2998"/>
      <c r="FD14" s="2998"/>
      <c r="FE14" s="2998"/>
      <c r="FF14" s="2998"/>
      <c r="FG14" s="2998"/>
      <c r="FH14" s="2998"/>
      <c r="FI14" s="2998"/>
      <c r="FJ14" s="2998"/>
      <c r="FK14" s="2998"/>
      <c r="FL14" s="2998"/>
      <c r="FM14" s="2998"/>
      <c r="FN14" s="2998"/>
      <c r="FO14" s="2998"/>
      <c r="FP14" s="2998"/>
      <c r="FQ14" s="2998"/>
      <c r="FR14" s="2998"/>
      <c r="FS14" s="2998"/>
      <c r="FT14" s="2998"/>
      <c r="FU14" s="2998"/>
      <c r="FV14" s="2998"/>
      <c r="FW14" s="2998"/>
      <c r="FX14" s="2998"/>
      <c r="FY14" s="2998"/>
      <c r="FZ14" s="2998"/>
      <c r="GA14" s="2998"/>
      <c r="GB14" s="2998"/>
      <c r="GC14" s="2998"/>
      <c r="GD14" s="2998"/>
      <c r="GE14" s="2998"/>
      <c r="GF14" s="2998"/>
      <c r="GG14" s="2998"/>
      <c r="GH14" s="2998"/>
      <c r="GI14" s="2998"/>
      <c r="GJ14" s="2998"/>
      <c r="GK14" s="2998"/>
      <c r="GL14" s="2998"/>
      <c r="GM14" s="2998"/>
      <c r="GN14" s="2998"/>
      <c r="GO14" s="2998"/>
      <c r="GP14" s="2998"/>
      <c r="GQ14" s="2998"/>
      <c r="GR14" s="2998"/>
      <c r="GS14" s="2998"/>
      <c r="GT14" s="2998"/>
      <c r="GU14" s="2998"/>
      <c r="GV14" s="2998"/>
      <c r="GW14" s="2998"/>
      <c r="GX14" s="2998"/>
      <c r="GY14" s="2998"/>
      <c r="GZ14" s="2998"/>
      <c r="HA14" s="2998"/>
      <c r="HB14" s="2998"/>
      <c r="HC14" s="2998"/>
      <c r="HD14" s="2998"/>
      <c r="HE14" s="2998"/>
      <c r="HF14" s="2998"/>
      <c r="HG14" s="2998"/>
      <c r="HH14" s="2998"/>
      <c r="HI14" s="2998"/>
      <c r="HJ14" s="2998"/>
      <c r="HK14" s="2998"/>
      <c r="HL14" s="2998"/>
      <c r="HM14" s="2998"/>
      <c r="HN14" s="2998"/>
      <c r="HO14" s="2998"/>
      <c r="HP14" s="2998"/>
      <c r="HQ14" s="2998"/>
      <c r="HR14" s="2998"/>
      <c r="HS14" s="2998"/>
      <c r="HT14" s="2998"/>
      <c r="HU14" s="2998"/>
      <c r="HV14" s="2998"/>
      <c r="HW14" s="2998"/>
      <c r="HX14" s="2998"/>
      <c r="HY14" s="2998"/>
      <c r="HZ14" s="2998"/>
      <c r="IA14" s="2998"/>
      <c r="IB14" s="2998"/>
      <c r="IC14" s="2998"/>
      <c r="ID14" s="2998"/>
      <c r="IE14" s="2998"/>
      <c r="IF14" s="2998"/>
      <c r="IG14" s="2998"/>
      <c r="IH14" s="2998"/>
      <c r="II14" s="2998"/>
      <c r="IJ14" s="2998"/>
      <c r="IK14" s="2998"/>
      <c r="IL14" s="2998"/>
      <c r="IM14" s="2998"/>
      <c r="IN14" s="2998"/>
      <c r="IO14" s="2998"/>
      <c r="IP14" s="2998"/>
    </row>
    <row r="15" spans="1:250" s="3005" customFormat="1" ht="16.5" customHeight="1">
      <c r="A15" s="2991">
        <v>25</v>
      </c>
      <c r="B15" s="2983">
        <v>13</v>
      </c>
      <c r="C15" s="2992" t="s">
        <v>3220</v>
      </c>
      <c r="D15" s="2985" t="s">
        <v>3039</v>
      </c>
      <c r="E15" s="2986" t="s">
        <v>3193</v>
      </c>
      <c r="F15" s="2993" t="s">
        <v>3221</v>
      </c>
      <c r="G15" s="3004">
        <v>89.88</v>
      </c>
      <c r="H15" s="2995">
        <v>89.74</v>
      </c>
      <c r="I15" s="2996"/>
      <c r="J15" s="2996"/>
      <c r="K15" s="2996"/>
      <c r="L15" s="2996"/>
      <c r="M15" s="2996"/>
      <c r="N15" s="2996"/>
      <c r="O15" s="2996"/>
      <c r="P15" s="2996"/>
      <c r="Q15" s="2996"/>
      <c r="R15" s="2996"/>
      <c r="S15" s="2996"/>
      <c r="T15" s="2996"/>
      <c r="U15" s="2996"/>
      <c r="V15" s="2996"/>
      <c r="W15" s="2996"/>
      <c r="X15" s="2996"/>
      <c r="Y15" s="2996"/>
      <c r="Z15" s="2996"/>
      <c r="AA15" s="2996"/>
      <c r="AB15" s="2996"/>
      <c r="AC15" s="2996"/>
      <c r="AD15" s="2996"/>
      <c r="AE15" s="2996"/>
      <c r="AF15" s="2996"/>
      <c r="AG15" s="2996"/>
      <c r="AH15" s="2996"/>
      <c r="AI15" s="2996"/>
      <c r="AJ15" s="2996"/>
      <c r="AK15" s="2996"/>
      <c r="AL15" s="2996"/>
      <c r="AM15" s="2996"/>
      <c r="AN15" s="2996"/>
      <c r="AO15" s="2996"/>
      <c r="AP15" s="2996"/>
      <c r="AQ15" s="2996"/>
      <c r="AR15" s="2996"/>
      <c r="AS15" s="2996"/>
      <c r="AT15" s="2996"/>
      <c r="AU15" s="2996"/>
      <c r="AV15" s="2996"/>
      <c r="AW15" s="2996"/>
      <c r="AX15" s="2996"/>
      <c r="AY15" s="2996"/>
      <c r="AZ15" s="2996"/>
      <c r="BA15" s="2996"/>
      <c r="BB15" s="2996"/>
      <c r="BC15" s="2996"/>
      <c r="BD15" s="2996"/>
      <c r="BE15" s="2996"/>
      <c r="BF15" s="2996"/>
      <c r="BG15" s="2996"/>
      <c r="BH15" s="2996"/>
      <c r="BI15" s="2996"/>
      <c r="BJ15" s="2996"/>
      <c r="BK15" s="2996"/>
      <c r="BL15" s="2996"/>
      <c r="BM15" s="2996"/>
      <c r="BN15" s="2996"/>
      <c r="BO15" s="2996"/>
      <c r="BP15" s="2996"/>
      <c r="BQ15" s="2996"/>
      <c r="BR15" s="2996"/>
      <c r="BS15" s="2996"/>
      <c r="BT15" s="2996"/>
      <c r="BU15" s="2996"/>
      <c r="BV15" s="2996"/>
      <c r="BW15" s="2996"/>
      <c r="BX15" s="2996"/>
      <c r="BY15" s="2996"/>
      <c r="BZ15" s="2996"/>
      <c r="CA15" s="2996"/>
      <c r="CB15" s="2996"/>
      <c r="CC15" s="2996"/>
      <c r="CD15" s="2996"/>
      <c r="CE15" s="2996"/>
      <c r="CF15" s="2996"/>
      <c r="CG15" s="2996"/>
      <c r="CH15" s="2996"/>
      <c r="CI15" s="2996"/>
      <c r="CJ15" s="2996"/>
      <c r="CK15" s="2996"/>
      <c r="CL15" s="2996"/>
      <c r="CM15" s="2996"/>
      <c r="CN15" s="2996"/>
      <c r="CO15" s="2996"/>
      <c r="CP15" s="2996"/>
      <c r="CQ15" s="2996"/>
      <c r="CR15" s="2996"/>
      <c r="CS15" s="2996"/>
      <c r="CT15" s="2996"/>
      <c r="CU15" s="2996"/>
      <c r="CV15" s="2996"/>
      <c r="CW15" s="2996"/>
      <c r="CX15" s="2996"/>
      <c r="CY15" s="2996"/>
      <c r="CZ15" s="2996"/>
      <c r="DA15" s="2996"/>
      <c r="DB15" s="2996"/>
      <c r="DC15" s="2996"/>
      <c r="DD15" s="2996"/>
      <c r="DE15" s="2996"/>
      <c r="DF15" s="2996"/>
      <c r="DG15" s="2996"/>
      <c r="DH15" s="2996"/>
      <c r="DI15" s="2996"/>
      <c r="DJ15" s="2996"/>
      <c r="DK15" s="2996"/>
      <c r="DL15" s="2998"/>
      <c r="DM15" s="2998"/>
      <c r="DN15" s="2998"/>
      <c r="DO15" s="2998"/>
      <c r="DP15" s="2998"/>
      <c r="DQ15" s="2998"/>
      <c r="DR15" s="2998"/>
      <c r="DS15" s="2998"/>
      <c r="DT15" s="2998"/>
      <c r="DU15" s="2998"/>
      <c r="DV15" s="2998"/>
      <c r="DW15" s="2998"/>
      <c r="DX15" s="2998"/>
      <c r="DY15" s="2998"/>
      <c r="DZ15" s="2998"/>
      <c r="EA15" s="2998"/>
      <c r="EB15" s="2998"/>
      <c r="EC15" s="2998"/>
      <c r="ED15" s="2998"/>
      <c r="EE15" s="2998"/>
      <c r="EF15" s="2998"/>
      <c r="EG15" s="2998"/>
      <c r="EH15" s="2998"/>
      <c r="EI15" s="2998"/>
      <c r="EJ15" s="2998"/>
      <c r="EK15" s="2998"/>
      <c r="EL15" s="2998"/>
      <c r="EM15" s="2998"/>
      <c r="EN15" s="2998"/>
      <c r="EO15" s="2998"/>
      <c r="EP15" s="2998"/>
      <c r="EQ15" s="2998"/>
      <c r="ER15" s="2998"/>
      <c r="ES15" s="2998"/>
      <c r="ET15" s="2998"/>
      <c r="EU15" s="2998"/>
      <c r="EV15" s="2998"/>
      <c r="EW15" s="2998"/>
      <c r="EX15" s="2998"/>
      <c r="EY15" s="2998"/>
      <c r="EZ15" s="2998"/>
      <c r="FA15" s="2998"/>
      <c r="FB15" s="2998"/>
      <c r="FC15" s="2998"/>
      <c r="FD15" s="2998"/>
      <c r="FE15" s="2998"/>
      <c r="FF15" s="2998"/>
      <c r="FG15" s="2998"/>
      <c r="FH15" s="2998"/>
      <c r="FI15" s="2998"/>
      <c r="FJ15" s="2998"/>
      <c r="FK15" s="2998"/>
      <c r="FL15" s="2998"/>
      <c r="FM15" s="2998"/>
      <c r="FN15" s="2998"/>
      <c r="FO15" s="2998"/>
      <c r="FP15" s="2998"/>
      <c r="FQ15" s="2998"/>
      <c r="FR15" s="2998"/>
      <c r="FS15" s="2998"/>
      <c r="FT15" s="2998"/>
      <c r="FU15" s="2998"/>
      <c r="FV15" s="2998"/>
      <c r="FW15" s="2998"/>
      <c r="FX15" s="2998"/>
      <c r="FY15" s="2998"/>
      <c r="FZ15" s="2998"/>
      <c r="GA15" s="2998"/>
      <c r="GB15" s="2998"/>
      <c r="GC15" s="2998"/>
      <c r="GD15" s="2998"/>
      <c r="GE15" s="2998"/>
      <c r="GF15" s="2998"/>
      <c r="GG15" s="2998"/>
      <c r="GH15" s="2998"/>
      <c r="GI15" s="2998"/>
      <c r="GJ15" s="2998"/>
      <c r="GK15" s="2998"/>
      <c r="GL15" s="2998"/>
      <c r="GM15" s="2998"/>
      <c r="GN15" s="2998"/>
      <c r="GO15" s="2998"/>
      <c r="GP15" s="2998"/>
      <c r="GQ15" s="2998"/>
      <c r="GR15" s="2998"/>
      <c r="GS15" s="2998"/>
      <c r="GT15" s="2998"/>
      <c r="GU15" s="2998"/>
      <c r="GV15" s="2998"/>
      <c r="GW15" s="2998"/>
      <c r="GX15" s="2998"/>
      <c r="GY15" s="2998"/>
      <c r="GZ15" s="2998"/>
      <c r="HA15" s="2998"/>
      <c r="HB15" s="2998"/>
      <c r="HC15" s="2998"/>
      <c r="HD15" s="2998"/>
      <c r="HE15" s="2998"/>
      <c r="HF15" s="2998"/>
      <c r="HG15" s="2998"/>
      <c r="HH15" s="2998"/>
      <c r="HI15" s="2998"/>
      <c r="HJ15" s="2998"/>
      <c r="HK15" s="2998"/>
      <c r="HL15" s="2998"/>
      <c r="HM15" s="2998"/>
      <c r="HN15" s="2998"/>
      <c r="HO15" s="2998"/>
      <c r="HP15" s="2998"/>
      <c r="HQ15" s="2998"/>
      <c r="HR15" s="2998"/>
      <c r="HS15" s="2998"/>
      <c r="HT15" s="2998"/>
      <c r="HU15" s="2998"/>
      <c r="HV15" s="2998"/>
      <c r="HW15" s="2998"/>
      <c r="HX15" s="2998"/>
      <c r="HY15" s="2998"/>
      <c r="HZ15" s="2998"/>
      <c r="IA15" s="2998"/>
      <c r="IB15" s="2998"/>
      <c r="IC15" s="2998"/>
      <c r="ID15" s="2998"/>
      <c r="IE15" s="2998"/>
      <c r="IF15" s="2998"/>
      <c r="IG15" s="2998"/>
      <c r="IH15" s="2998"/>
      <c r="II15" s="2998"/>
      <c r="IJ15" s="2998"/>
      <c r="IK15" s="2998"/>
      <c r="IL15" s="2998"/>
      <c r="IM15" s="2998"/>
      <c r="IN15" s="2998"/>
      <c r="IO15" s="2998"/>
      <c r="IP15" s="2998"/>
    </row>
    <row r="16" spans="1:250" s="3005" customFormat="1" ht="16.5" customHeight="1">
      <c r="A16" s="2991">
        <v>26</v>
      </c>
      <c r="B16" s="2983">
        <v>14</v>
      </c>
      <c r="C16" s="3000" t="s">
        <v>3222</v>
      </c>
      <c r="D16" s="2985" t="s">
        <v>3039</v>
      </c>
      <c r="E16" s="2986" t="s">
        <v>3193</v>
      </c>
      <c r="F16" s="2993" t="s">
        <v>3223</v>
      </c>
      <c r="G16" s="3004">
        <v>89.88</v>
      </c>
      <c r="H16" s="2995">
        <v>89.97</v>
      </c>
      <c r="I16" s="2996"/>
      <c r="J16" s="2996"/>
      <c r="K16" s="2996"/>
      <c r="L16" s="2996"/>
      <c r="M16" s="2996"/>
      <c r="N16" s="2996"/>
      <c r="O16" s="2996"/>
      <c r="P16" s="2996"/>
      <c r="Q16" s="2996"/>
      <c r="R16" s="2996"/>
      <c r="S16" s="2996"/>
      <c r="T16" s="2996"/>
      <c r="U16" s="2996"/>
      <c r="V16" s="2996"/>
      <c r="W16" s="2996"/>
      <c r="X16" s="2996"/>
      <c r="Y16" s="2996"/>
      <c r="Z16" s="2996"/>
      <c r="AA16" s="2996"/>
      <c r="AB16" s="2996"/>
      <c r="AC16" s="2996"/>
      <c r="AD16" s="2996"/>
      <c r="AE16" s="2996"/>
      <c r="AF16" s="2996"/>
      <c r="AG16" s="2996"/>
      <c r="AH16" s="2996"/>
      <c r="AI16" s="2996"/>
      <c r="AJ16" s="2996"/>
      <c r="AK16" s="2996"/>
      <c r="AL16" s="2996"/>
      <c r="AM16" s="2996"/>
      <c r="AN16" s="2996"/>
      <c r="AO16" s="2996"/>
      <c r="AP16" s="2996"/>
      <c r="AQ16" s="2996"/>
      <c r="AR16" s="2996"/>
      <c r="AS16" s="2996"/>
      <c r="AT16" s="2996"/>
      <c r="AU16" s="2996"/>
      <c r="AV16" s="2996"/>
      <c r="AW16" s="2996"/>
      <c r="AX16" s="2996"/>
      <c r="AY16" s="2996"/>
      <c r="AZ16" s="2996"/>
      <c r="BA16" s="2996"/>
      <c r="BB16" s="2996"/>
      <c r="BC16" s="2996"/>
      <c r="BD16" s="2996"/>
      <c r="BE16" s="2996"/>
      <c r="BF16" s="2996"/>
      <c r="BG16" s="2996"/>
      <c r="BH16" s="2996"/>
      <c r="BI16" s="2996"/>
      <c r="BJ16" s="2996"/>
      <c r="BK16" s="2996"/>
      <c r="BL16" s="2996"/>
      <c r="BM16" s="2996"/>
      <c r="BN16" s="2996"/>
      <c r="BO16" s="2996"/>
      <c r="BP16" s="2996"/>
      <c r="BQ16" s="2996"/>
      <c r="BR16" s="2996"/>
      <c r="BS16" s="2996"/>
      <c r="BT16" s="2996"/>
      <c r="BU16" s="2996"/>
      <c r="BV16" s="2996"/>
      <c r="BW16" s="2996"/>
      <c r="BX16" s="2996"/>
      <c r="BY16" s="2996"/>
      <c r="BZ16" s="2996"/>
      <c r="CA16" s="2996"/>
      <c r="CB16" s="2996"/>
      <c r="CC16" s="2996"/>
      <c r="CD16" s="2996"/>
      <c r="CE16" s="2996"/>
      <c r="CF16" s="2996"/>
      <c r="CG16" s="2996"/>
      <c r="CH16" s="2996"/>
      <c r="CI16" s="2996"/>
      <c r="CJ16" s="2996"/>
      <c r="CK16" s="2996"/>
      <c r="CL16" s="2996"/>
      <c r="CM16" s="2996"/>
      <c r="CN16" s="2996"/>
      <c r="CO16" s="2996"/>
      <c r="CP16" s="2996"/>
      <c r="CQ16" s="2996"/>
      <c r="CR16" s="2996"/>
      <c r="CS16" s="2996"/>
      <c r="CT16" s="2996"/>
      <c r="CU16" s="2996"/>
      <c r="CV16" s="2996"/>
      <c r="CW16" s="2996"/>
      <c r="CX16" s="2996"/>
      <c r="CY16" s="2996"/>
      <c r="CZ16" s="2996"/>
      <c r="DA16" s="2996"/>
      <c r="DB16" s="2996"/>
      <c r="DC16" s="2996"/>
      <c r="DD16" s="2996"/>
      <c r="DE16" s="2996"/>
      <c r="DF16" s="2996"/>
      <c r="DG16" s="2996"/>
      <c r="DH16" s="2996"/>
      <c r="DI16" s="2996"/>
      <c r="DJ16" s="2996"/>
      <c r="DK16" s="2996"/>
      <c r="DL16" s="2998"/>
      <c r="DM16" s="2998"/>
      <c r="DN16" s="2998"/>
      <c r="DO16" s="2998"/>
      <c r="DP16" s="2998"/>
      <c r="DQ16" s="2998"/>
      <c r="DR16" s="2998"/>
      <c r="DS16" s="2998"/>
      <c r="DT16" s="2998"/>
      <c r="DU16" s="2998"/>
      <c r="DV16" s="2998"/>
      <c r="DW16" s="2998"/>
      <c r="DX16" s="2998"/>
      <c r="DY16" s="2998"/>
      <c r="DZ16" s="2998"/>
      <c r="EA16" s="2998"/>
      <c r="EB16" s="2998"/>
      <c r="EC16" s="2998"/>
      <c r="ED16" s="2998"/>
      <c r="EE16" s="2998"/>
      <c r="EF16" s="2998"/>
      <c r="EG16" s="2998"/>
      <c r="EH16" s="2998"/>
      <c r="EI16" s="2998"/>
      <c r="EJ16" s="2998"/>
      <c r="EK16" s="2998"/>
      <c r="EL16" s="2998"/>
      <c r="EM16" s="2998"/>
      <c r="EN16" s="2998"/>
      <c r="EO16" s="2998"/>
      <c r="EP16" s="2998"/>
      <c r="EQ16" s="2998"/>
      <c r="ER16" s="2998"/>
      <c r="ES16" s="2998"/>
      <c r="ET16" s="2998"/>
      <c r="EU16" s="2998"/>
      <c r="EV16" s="2998"/>
      <c r="EW16" s="2998"/>
      <c r="EX16" s="2998"/>
      <c r="EY16" s="2998"/>
      <c r="EZ16" s="2998"/>
      <c r="FA16" s="2998"/>
      <c r="FB16" s="2998"/>
      <c r="FC16" s="2998"/>
      <c r="FD16" s="2998"/>
      <c r="FE16" s="2998"/>
      <c r="FF16" s="2998"/>
      <c r="FG16" s="2998"/>
      <c r="FH16" s="2998"/>
      <c r="FI16" s="2998"/>
      <c r="FJ16" s="2998"/>
      <c r="FK16" s="2998"/>
      <c r="FL16" s="2998"/>
      <c r="FM16" s="2998"/>
      <c r="FN16" s="2998"/>
      <c r="FO16" s="2998"/>
      <c r="FP16" s="2998"/>
      <c r="FQ16" s="2998"/>
      <c r="FR16" s="2998"/>
      <c r="FS16" s="2998"/>
      <c r="FT16" s="2998"/>
      <c r="FU16" s="2998"/>
      <c r="FV16" s="2998"/>
      <c r="FW16" s="2998"/>
      <c r="FX16" s="2998"/>
      <c r="FY16" s="2998"/>
      <c r="FZ16" s="2998"/>
      <c r="GA16" s="2998"/>
      <c r="GB16" s="2998"/>
      <c r="GC16" s="2998"/>
      <c r="GD16" s="2998"/>
      <c r="GE16" s="2998"/>
      <c r="GF16" s="2998"/>
      <c r="GG16" s="2998"/>
      <c r="GH16" s="2998"/>
      <c r="GI16" s="2998"/>
      <c r="GJ16" s="2998"/>
      <c r="GK16" s="2998"/>
      <c r="GL16" s="2998"/>
      <c r="GM16" s="2998"/>
      <c r="GN16" s="2998"/>
      <c r="GO16" s="2998"/>
      <c r="GP16" s="2998"/>
      <c r="GQ16" s="2998"/>
      <c r="GR16" s="2998"/>
      <c r="GS16" s="2998"/>
      <c r="GT16" s="2998"/>
      <c r="GU16" s="2998"/>
      <c r="GV16" s="2998"/>
      <c r="GW16" s="2998"/>
      <c r="GX16" s="2998"/>
      <c r="GY16" s="2998"/>
      <c r="GZ16" s="2998"/>
      <c r="HA16" s="2998"/>
      <c r="HB16" s="2998"/>
      <c r="HC16" s="2998"/>
      <c r="HD16" s="2998"/>
      <c r="HE16" s="2998"/>
      <c r="HF16" s="2998"/>
      <c r="HG16" s="2998"/>
      <c r="HH16" s="2998"/>
      <c r="HI16" s="2998"/>
      <c r="HJ16" s="2998"/>
      <c r="HK16" s="2998"/>
      <c r="HL16" s="2998"/>
      <c r="HM16" s="2998"/>
      <c r="HN16" s="2998"/>
      <c r="HO16" s="2998"/>
      <c r="HP16" s="2998"/>
      <c r="HQ16" s="2998"/>
      <c r="HR16" s="2998"/>
      <c r="HS16" s="2998"/>
      <c r="HT16" s="2998"/>
      <c r="HU16" s="2998"/>
      <c r="HV16" s="2998"/>
      <c r="HW16" s="2998"/>
      <c r="HX16" s="2998"/>
      <c r="HY16" s="2998"/>
      <c r="HZ16" s="2998"/>
      <c r="IA16" s="2998"/>
      <c r="IB16" s="2998"/>
      <c r="IC16" s="2998"/>
      <c r="ID16" s="2998"/>
      <c r="IE16" s="2998"/>
      <c r="IF16" s="2998"/>
      <c r="IG16" s="2998"/>
      <c r="IH16" s="2998"/>
      <c r="II16" s="2998"/>
      <c r="IJ16" s="2998"/>
      <c r="IK16" s="2998"/>
      <c r="IL16" s="2998"/>
      <c r="IM16" s="2998"/>
      <c r="IN16" s="2998"/>
      <c r="IO16" s="2998"/>
      <c r="IP16" s="2998"/>
    </row>
    <row r="17" spans="1:250" s="2999" customFormat="1" ht="13.5">
      <c r="A17" s="2991">
        <v>27</v>
      </c>
      <c r="B17" s="2983">
        <v>15</v>
      </c>
      <c r="C17" s="2984" t="s">
        <v>3224</v>
      </c>
      <c r="D17" s="2985" t="s">
        <v>3039</v>
      </c>
      <c r="E17" s="2986" t="s">
        <v>3193</v>
      </c>
      <c r="F17" s="2993" t="s">
        <v>3225</v>
      </c>
      <c r="G17" s="3003">
        <v>89.88</v>
      </c>
      <c r="H17" s="2995">
        <v>89.97</v>
      </c>
      <c r="I17" s="3005"/>
      <c r="J17" s="3005"/>
      <c r="K17" s="3005"/>
      <c r="L17" s="3005"/>
      <c r="M17" s="3005"/>
      <c r="N17" s="3005"/>
      <c r="O17" s="3005"/>
      <c r="P17" s="3005"/>
      <c r="Q17" s="3005"/>
      <c r="R17" s="3005"/>
      <c r="S17" s="3005"/>
      <c r="T17" s="3005"/>
      <c r="U17" s="3005"/>
      <c r="V17" s="3005"/>
      <c r="W17" s="3005"/>
      <c r="X17" s="3005"/>
      <c r="Y17" s="3005"/>
      <c r="Z17" s="3005"/>
      <c r="AA17" s="3005"/>
      <c r="AB17" s="3005"/>
      <c r="AC17" s="3005"/>
      <c r="AD17" s="3005"/>
      <c r="AE17" s="3005"/>
      <c r="AF17" s="3005"/>
      <c r="AG17" s="3005"/>
      <c r="AH17" s="3005"/>
      <c r="AI17" s="3005"/>
      <c r="AJ17" s="3005"/>
      <c r="AK17" s="3005"/>
      <c r="AL17" s="3005"/>
      <c r="AM17" s="3005"/>
      <c r="AN17" s="3005"/>
      <c r="AO17" s="3005"/>
      <c r="AP17" s="3005"/>
      <c r="AQ17" s="3005"/>
      <c r="AR17" s="3005"/>
      <c r="AS17" s="3005"/>
      <c r="AT17" s="3005"/>
      <c r="AU17" s="3005"/>
      <c r="AV17" s="3005"/>
      <c r="AW17" s="3005"/>
      <c r="AX17" s="3005"/>
      <c r="AY17" s="3005"/>
      <c r="AZ17" s="3005"/>
      <c r="BA17" s="3005"/>
      <c r="BB17" s="3005"/>
      <c r="BC17" s="3005"/>
      <c r="BD17" s="3005"/>
      <c r="BE17" s="3005"/>
      <c r="BF17" s="3005"/>
      <c r="BG17" s="3005"/>
      <c r="BH17" s="3005"/>
      <c r="BI17" s="3005"/>
      <c r="BJ17" s="3005"/>
      <c r="BK17" s="3005"/>
      <c r="BL17" s="3005"/>
      <c r="BM17" s="3005"/>
      <c r="BN17" s="3005"/>
      <c r="BO17" s="3005"/>
      <c r="BP17" s="3005"/>
      <c r="BQ17" s="3005"/>
      <c r="BR17" s="3005"/>
      <c r="BS17" s="3005"/>
      <c r="BT17" s="3005"/>
      <c r="BU17" s="3005"/>
      <c r="BV17" s="3005"/>
      <c r="BW17" s="3005"/>
      <c r="BX17" s="3005"/>
      <c r="BY17" s="3005"/>
      <c r="BZ17" s="3005"/>
      <c r="CA17" s="3005"/>
      <c r="CB17" s="3005"/>
      <c r="CC17" s="3005"/>
      <c r="CD17" s="3005"/>
      <c r="CE17" s="3005"/>
      <c r="CF17" s="3005"/>
      <c r="CG17" s="3005"/>
      <c r="CH17" s="3005"/>
      <c r="CI17" s="3005"/>
      <c r="CJ17" s="3005"/>
      <c r="CK17" s="3005"/>
      <c r="CL17" s="3005"/>
      <c r="CM17" s="3005"/>
      <c r="CN17" s="3005"/>
      <c r="CO17" s="3005"/>
      <c r="CP17" s="3005"/>
      <c r="CQ17" s="3005"/>
      <c r="CR17" s="3005"/>
      <c r="CS17" s="3005"/>
      <c r="CT17" s="3005"/>
      <c r="CU17" s="3005"/>
      <c r="CV17" s="3005"/>
      <c r="CW17" s="3005"/>
      <c r="CX17" s="3005"/>
      <c r="CY17" s="3005"/>
      <c r="CZ17" s="3005"/>
      <c r="DA17" s="3005"/>
      <c r="DB17" s="3005"/>
      <c r="DC17" s="3005"/>
      <c r="DD17" s="3005"/>
      <c r="DE17" s="3005"/>
      <c r="DF17" s="3005"/>
      <c r="DG17" s="3005"/>
      <c r="DH17" s="3005"/>
      <c r="DI17" s="3005"/>
      <c r="DJ17" s="3005"/>
      <c r="DK17" s="3005"/>
      <c r="DL17" s="3005"/>
      <c r="DM17" s="3005"/>
      <c r="DN17" s="3005"/>
      <c r="DO17" s="3005"/>
      <c r="DP17" s="3005"/>
      <c r="DQ17" s="3005"/>
      <c r="DR17" s="3005"/>
      <c r="DS17" s="3005"/>
      <c r="DT17" s="3005"/>
      <c r="DU17" s="3005"/>
      <c r="DV17" s="3005"/>
      <c r="DW17" s="3005"/>
      <c r="DX17" s="3005"/>
      <c r="DY17" s="3005"/>
      <c r="DZ17" s="3005"/>
      <c r="EA17" s="3005"/>
      <c r="EB17" s="3005"/>
      <c r="EC17" s="3005"/>
      <c r="ED17" s="3005"/>
      <c r="EE17" s="3005"/>
      <c r="EF17" s="3005"/>
      <c r="EG17" s="3005"/>
      <c r="EH17" s="3005"/>
      <c r="EI17" s="3005"/>
      <c r="EJ17" s="3005"/>
      <c r="EK17" s="3005"/>
      <c r="EL17" s="3005"/>
      <c r="EM17" s="3005"/>
      <c r="EN17" s="3005"/>
      <c r="EO17" s="3005"/>
      <c r="EP17" s="3005"/>
      <c r="EQ17" s="3005"/>
      <c r="ER17" s="3005"/>
      <c r="ES17" s="3005"/>
      <c r="ET17" s="3005"/>
      <c r="EU17" s="3005"/>
      <c r="EV17" s="3005"/>
      <c r="EW17" s="3005"/>
      <c r="EX17" s="3005"/>
      <c r="EY17" s="3005"/>
      <c r="EZ17" s="3005"/>
      <c r="FA17" s="3005"/>
      <c r="FB17" s="3005"/>
      <c r="FC17" s="3005"/>
      <c r="FD17" s="3005"/>
      <c r="FE17" s="3005"/>
      <c r="FF17" s="3005"/>
      <c r="FG17" s="3005"/>
      <c r="FH17" s="3005"/>
      <c r="FI17" s="3005"/>
      <c r="FJ17" s="3005"/>
      <c r="FK17" s="3005"/>
      <c r="FL17" s="3005"/>
      <c r="FM17" s="3005"/>
      <c r="FN17" s="3005"/>
      <c r="FO17" s="3005"/>
      <c r="FP17" s="3005"/>
      <c r="FQ17" s="3005"/>
      <c r="FR17" s="3005"/>
      <c r="FS17" s="3005"/>
      <c r="FT17" s="3005"/>
      <c r="FU17" s="3005"/>
      <c r="FV17" s="3005"/>
      <c r="FW17" s="3005"/>
      <c r="FX17" s="3005"/>
      <c r="FY17" s="3005"/>
      <c r="FZ17" s="3005"/>
      <c r="GA17" s="3005"/>
      <c r="GB17" s="3005"/>
      <c r="GC17" s="3005"/>
      <c r="GD17" s="3005"/>
      <c r="GE17" s="3005"/>
      <c r="GF17" s="3005"/>
      <c r="GG17" s="3005"/>
      <c r="GH17" s="3005"/>
      <c r="GI17" s="3005"/>
      <c r="GJ17" s="3005"/>
      <c r="GK17" s="3005"/>
      <c r="GL17" s="3005"/>
      <c r="GM17" s="3005"/>
      <c r="GN17" s="3005"/>
      <c r="GO17" s="3005"/>
      <c r="GP17" s="3005"/>
      <c r="GQ17" s="3005"/>
      <c r="GR17" s="3005"/>
      <c r="GS17" s="3005"/>
      <c r="GT17" s="3005"/>
      <c r="GU17" s="3005"/>
      <c r="GV17" s="3005"/>
      <c r="GW17" s="3005"/>
      <c r="GX17" s="3005"/>
      <c r="GY17" s="3005"/>
      <c r="GZ17" s="3005"/>
      <c r="HA17" s="3005"/>
      <c r="HB17" s="3005"/>
      <c r="HC17" s="3005"/>
      <c r="HD17" s="3005"/>
      <c r="HE17" s="3005"/>
      <c r="HF17" s="3005"/>
      <c r="HG17" s="3005"/>
      <c r="HH17" s="3005"/>
      <c r="HI17" s="3005"/>
      <c r="HJ17" s="3005"/>
      <c r="HK17" s="3005"/>
      <c r="HL17" s="3005"/>
      <c r="HM17" s="3005"/>
      <c r="HN17" s="3005"/>
      <c r="HO17" s="3005"/>
      <c r="HP17" s="3005"/>
      <c r="HQ17" s="3005"/>
      <c r="HR17" s="3005"/>
      <c r="HS17" s="3005"/>
      <c r="HT17" s="3005"/>
      <c r="HU17" s="3005"/>
      <c r="HV17" s="3005"/>
      <c r="HW17" s="3005"/>
      <c r="HX17" s="3005"/>
      <c r="HY17" s="3005"/>
      <c r="HZ17" s="3005"/>
      <c r="IA17" s="3005"/>
      <c r="IB17" s="3005"/>
      <c r="IC17" s="3005"/>
      <c r="ID17" s="3005"/>
      <c r="IE17" s="3005"/>
      <c r="IF17" s="3005"/>
      <c r="IG17" s="3005"/>
      <c r="IH17" s="3005"/>
      <c r="II17" s="3005"/>
      <c r="IJ17" s="3005"/>
      <c r="IK17" s="3005"/>
      <c r="IL17" s="3005"/>
      <c r="IM17" s="3005"/>
      <c r="IN17" s="3005"/>
      <c r="IO17" s="3005"/>
      <c r="IP17" s="3005"/>
    </row>
    <row r="18" spans="1:250" s="3005" customFormat="1" ht="16.5" customHeight="1">
      <c r="A18" s="2991">
        <v>28</v>
      </c>
      <c r="B18" s="2983">
        <v>16</v>
      </c>
      <c r="C18" s="2984" t="s">
        <v>3226</v>
      </c>
      <c r="D18" s="2985" t="s">
        <v>3039</v>
      </c>
      <c r="E18" s="2986" t="s">
        <v>3193</v>
      </c>
      <c r="F18" s="2993" t="s">
        <v>3227</v>
      </c>
      <c r="G18" s="3003">
        <v>112.13</v>
      </c>
      <c r="H18" s="2995">
        <v>111.96</v>
      </c>
    </row>
    <row r="19" spans="1:250" s="2990" customFormat="1" ht="14.25">
      <c r="A19" s="2991">
        <v>29</v>
      </c>
      <c r="B19" s="2983">
        <v>17</v>
      </c>
      <c r="C19" s="2984" t="s">
        <v>3228</v>
      </c>
      <c r="D19" s="2985" t="s">
        <v>3039</v>
      </c>
      <c r="E19" s="2986" t="s">
        <v>3193</v>
      </c>
      <c r="F19" s="2993" t="s">
        <v>3229</v>
      </c>
      <c r="G19" s="3003">
        <v>89.88</v>
      </c>
      <c r="H19" s="2995">
        <v>89.97</v>
      </c>
      <c r="I19" s="3005"/>
      <c r="J19" s="3005"/>
      <c r="K19" s="3005"/>
      <c r="L19" s="3005"/>
      <c r="M19" s="3005"/>
      <c r="N19" s="3005"/>
      <c r="O19" s="3005"/>
      <c r="P19" s="3005"/>
      <c r="Q19" s="3005"/>
      <c r="R19" s="3005"/>
      <c r="S19" s="3005"/>
      <c r="T19" s="3005"/>
      <c r="U19" s="3005"/>
      <c r="V19" s="3005"/>
      <c r="W19" s="3005"/>
      <c r="X19" s="3005"/>
      <c r="Y19" s="3005"/>
      <c r="Z19" s="3005"/>
      <c r="AA19" s="3005"/>
      <c r="AB19" s="3005"/>
      <c r="AC19" s="3005"/>
      <c r="AD19" s="3005"/>
      <c r="AE19" s="3005"/>
      <c r="AF19" s="3005"/>
      <c r="AG19" s="3005"/>
      <c r="AH19" s="3005"/>
      <c r="AI19" s="3005"/>
      <c r="AJ19" s="3005"/>
      <c r="AK19" s="3005"/>
      <c r="AL19" s="3005"/>
      <c r="AM19" s="3005"/>
      <c r="AN19" s="3005"/>
      <c r="AO19" s="3005"/>
      <c r="AP19" s="3005"/>
      <c r="AQ19" s="3005"/>
      <c r="AR19" s="3005"/>
      <c r="AS19" s="3005"/>
      <c r="AT19" s="3005"/>
      <c r="AU19" s="3005"/>
      <c r="AV19" s="3005"/>
      <c r="AW19" s="3005"/>
      <c r="AX19" s="3005"/>
      <c r="AY19" s="3005"/>
      <c r="AZ19" s="3005"/>
      <c r="BA19" s="3005"/>
      <c r="BB19" s="3005"/>
      <c r="BC19" s="3005"/>
      <c r="BD19" s="3005"/>
      <c r="BE19" s="3005"/>
      <c r="BF19" s="3005"/>
      <c r="BG19" s="3005"/>
      <c r="BH19" s="3005"/>
      <c r="BI19" s="3005"/>
      <c r="BJ19" s="3005"/>
      <c r="BK19" s="3005"/>
      <c r="BL19" s="3005"/>
      <c r="BM19" s="3005"/>
      <c r="BN19" s="3005"/>
      <c r="BO19" s="3005"/>
      <c r="BP19" s="3005"/>
      <c r="BQ19" s="3005"/>
      <c r="BR19" s="3005"/>
      <c r="BS19" s="3005"/>
      <c r="BT19" s="3005"/>
      <c r="BU19" s="3005"/>
      <c r="BV19" s="3005"/>
      <c r="BW19" s="3005"/>
      <c r="BX19" s="3005"/>
      <c r="BY19" s="3005"/>
      <c r="BZ19" s="3005"/>
      <c r="CA19" s="3005"/>
      <c r="CB19" s="3005"/>
      <c r="CC19" s="3005"/>
      <c r="CD19" s="3005"/>
      <c r="CE19" s="3005"/>
      <c r="CF19" s="3005"/>
      <c r="CG19" s="3005"/>
      <c r="CH19" s="3005"/>
      <c r="CI19" s="3005"/>
      <c r="CJ19" s="3005"/>
      <c r="CK19" s="3005"/>
      <c r="CL19" s="3005"/>
      <c r="CM19" s="3005"/>
      <c r="CN19" s="3005"/>
      <c r="CO19" s="3005"/>
      <c r="CP19" s="3005"/>
      <c r="CQ19" s="3005"/>
      <c r="CR19" s="3005"/>
      <c r="CS19" s="3005"/>
      <c r="CT19" s="3005"/>
      <c r="CU19" s="3005"/>
      <c r="CV19" s="3005"/>
      <c r="CW19" s="3005"/>
      <c r="CX19" s="3005"/>
      <c r="CY19" s="3005"/>
      <c r="CZ19" s="3005"/>
      <c r="DA19" s="3005"/>
      <c r="DB19" s="3005"/>
      <c r="DC19" s="3005"/>
      <c r="DD19" s="3005"/>
      <c r="DE19" s="3005"/>
      <c r="DF19" s="3005"/>
      <c r="DG19" s="3005"/>
      <c r="DH19" s="3005"/>
      <c r="DI19" s="3005"/>
      <c r="DJ19" s="3005"/>
      <c r="DK19" s="3005"/>
      <c r="DL19" s="3005"/>
      <c r="DM19" s="3005"/>
      <c r="DN19" s="3005"/>
      <c r="DO19" s="3005"/>
      <c r="DP19" s="3005"/>
      <c r="DQ19" s="3005"/>
      <c r="DR19" s="3005"/>
      <c r="DS19" s="3005"/>
      <c r="DT19" s="3005"/>
      <c r="DU19" s="3005"/>
      <c r="DV19" s="3005"/>
      <c r="DW19" s="3005"/>
      <c r="DX19" s="3005"/>
      <c r="DY19" s="3005"/>
      <c r="DZ19" s="3005"/>
      <c r="EA19" s="3005"/>
      <c r="EB19" s="3005"/>
      <c r="EC19" s="3005"/>
      <c r="ED19" s="3005"/>
      <c r="EE19" s="3005"/>
      <c r="EF19" s="3005"/>
      <c r="EG19" s="3005"/>
      <c r="EH19" s="3005"/>
      <c r="EI19" s="3005"/>
      <c r="EJ19" s="3005"/>
      <c r="EK19" s="3005"/>
      <c r="EL19" s="3005"/>
      <c r="EM19" s="3005"/>
      <c r="EN19" s="3005"/>
      <c r="EO19" s="3005"/>
      <c r="EP19" s="3005"/>
      <c r="EQ19" s="3005"/>
      <c r="ER19" s="3005"/>
      <c r="ES19" s="3005"/>
      <c r="ET19" s="3005"/>
      <c r="EU19" s="3005"/>
      <c r="EV19" s="3005"/>
      <c r="EW19" s="3005"/>
      <c r="EX19" s="3005"/>
      <c r="EY19" s="3005"/>
      <c r="EZ19" s="3005"/>
      <c r="FA19" s="3005"/>
      <c r="FB19" s="3005"/>
      <c r="FC19" s="3005"/>
      <c r="FD19" s="3005"/>
      <c r="FE19" s="3005"/>
      <c r="FF19" s="3005"/>
      <c r="FG19" s="3005"/>
      <c r="FH19" s="3005"/>
      <c r="FI19" s="3005"/>
      <c r="FJ19" s="3005"/>
      <c r="FK19" s="3005"/>
      <c r="FL19" s="3005"/>
      <c r="FM19" s="3005"/>
      <c r="FN19" s="3005"/>
      <c r="FO19" s="3005"/>
      <c r="FP19" s="3005"/>
      <c r="FQ19" s="3005"/>
      <c r="FR19" s="3005"/>
      <c r="FS19" s="3005"/>
      <c r="FT19" s="3005"/>
      <c r="FU19" s="3005"/>
      <c r="FV19" s="3005"/>
      <c r="FW19" s="3005"/>
      <c r="FX19" s="3005"/>
      <c r="FY19" s="3005"/>
      <c r="FZ19" s="3005"/>
      <c r="GA19" s="3005"/>
      <c r="GB19" s="3005"/>
      <c r="GC19" s="3005"/>
      <c r="GD19" s="3005"/>
      <c r="GE19" s="3005"/>
      <c r="GF19" s="3005"/>
      <c r="GG19" s="3005"/>
      <c r="GH19" s="3005"/>
      <c r="GI19" s="3005"/>
      <c r="GJ19" s="3005"/>
      <c r="GK19" s="3005"/>
      <c r="GL19" s="3005"/>
      <c r="GM19" s="3005"/>
      <c r="GN19" s="3005"/>
      <c r="GO19" s="3005"/>
      <c r="GP19" s="3005"/>
      <c r="GQ19" s="3005"/>
      <c r="GR19" s="3005"/>
      <c r="GS19" s="3005"/>
      <c r="GT19" s="3005"/>
      <c r="GU19" s="3005"/>
      <c r="GV19" s="3005"/>
      <c r="GW19" s="3005"/>
      <c r="GX19" s="3005"/>
      <c r="GY19" s="3005"/>
      <c r="GZ19" s="3005"/>
      <c r="HA19" s="3005"/>
      <c r="HB19" s="3005"/>
      <c r="HC19" s="3005"/>
      <c r="HD19" s="3005"/>
      <c r="HE19" s="3005"/>
      <c r="HF19" s="3005"/>
      <c r="HG19" s="3005"/>
      <c r="HH19" s="3005"/>
      <c r="HI19" s="3005"/>
      <c r="HJ19" s="3005"/>
      <c r="HK19" s="3005"/>
      <c r="HL19" s="3005"/>
      <c r="HM19" s="3005"/>
      <c r="HN19" s="3005"/>
      <c r="HO19" s="3005"/>
      <c r="HP19" s="3005"/>
      <c r="HQ19" s="3005"/>
      <c r="HR19" s="3005"/>
      <c r="HS19" s="3005"/>
      <c r="HT19" s="3005"/>
      <c r="HU19" s="3005"/>
      <c r="HV19" s="3005"/>
      <c r="HW19" s="3005"/>
      <c r="HX19" s="3005"/>
      <c r="HY19" s="3005"/>
      <c r="HZ19" s="3005"/>
      <c r="IA19" s="3005"/>
      <c r="IB19" s="3005"/>
      <c r="IC19" s="3005"/>
      <c r="ID19" s="3005"/>
      <c r="IE19" s="3005"/>
      <c r="IF19" s="3005"/>
      <c r="IG19" s="3005"/>
      <c r="IH19" s="3005"/>
      <c r="II19" s="3005"/>
      <c r="IJ19" s="3005"/>
      <c r="IK19" s="3005"/>
      <c r="IL19" s="3005"/>
      <c r="IM19" s="3005"/>
      <c r="IN19" s="3005"/>
      <c r="IO19" s="3005"/>
      <c r="IP19" s="3005"/>
    </row>
    <row r="20" spans="1:250" s="2990" customFormat="1" ht="14.25">
      <c r="A20" s="2991">
        <v>30</v>
      </c>
      <c r="B20" s="2983">
        <v>18</v>
      </c>
      <c r="C20" s="2984" t="s">
        <v>3230</v>
      </c>
      <c r="D20" s="2985" t="s">
        <v>3039</v>
      </c>
      <c r="E20" s="2986" t="s">
        <v>3193</v>
      </c>
      <c r="F20" s="2993" t="s">
        <v>3231</v>
      </c>
      <c r="G20" s="3003">
        <v>88.43</v>
      </c>
      <c r="H20" s="2995">
        <v>90.52</v>
      </c>
      <c r="I20" s="3005"/>
      <c r="J20" s="3005"/>
      <c r="K20" s="3005"/>
      <c r="L20" s="3005"/>
      <c r="M20" s="3005"/>
      <c r="N20" s="3005"/>
      <c r="O20" s="3005"/>
      <c r="P20" s="3005"/>
      <c r="Q20" s="3005"/>
      <c r="R20" s="3005"/>
      <c r="S20" s="3005"/>
      <c r="T20" s="3005"/>
      <c r="U20" s="3005"/>
      <c r="V20" s="3005"/>
      <c r="W20" s="3005"/>
      <c r="X20" s="3005"/>
      <c r="Y20" s="3005"/>
      <c r="Z20" s="3005"/>
      <c r="AA20" s="3005"/>
      <c r="AB20" s="3005"/>
      <c r="AC20" s="3005"/>
      <c r="AD20" s="3005"/>
      <c r="AE20" s="3005"/>
      <c r="AF20" s="3005"/>
      <c r="AG20" s="3005"/>
      <c r="AH20" s="3005"/>
      <c r="AI20" s="3005"/>
      <c r="AJ20" s="3005"/>
      <c r="AK20" s="3005"/>
      <c r="AL20" s="3005"/>
      <c r="AM20" s="3005"/>
      <c r="AN20" s="3005"/>
      <c r="AO20" s="3005"/>
      <c r="AP20" s="3005"/>
      <c r="AQ20" s="3005"/>
      <c r="AR20" s="3005"/>
      <c r="AS20" s="3005"/>
      <c r="AT20" s="3005"/>
      <c r="AU20" s="3005"/>
      <c r="AV20" s="3005"/>
      <c r="AW20" s="3005"/>
      <c r="AX20" s="3005"/>
      <c r="AY20" s="3005"/>
      <c r="AZ20" s="3005"/>
      <c r="BA20" s="3005"/>
      <c r="BB20" s="3005"/>
      <c r="BC20" s="3005"/>
      <c r="BD20" s="3005"/>
      <c r="BE20" s="3005"/>
      <c r="BF20" s="3005"/>
      <c r="BG20" s="3005"/>
      <c r="BH20" s="3005"/>
      <c r="BI20" s="3005"/>
      <c r="BJ20" s="3005"/>
      <c r="BK20" s="3005"/>
      <c r="BL20" s="3005"/>
      <c r="BM20" s="3005"/>
      <c r="BN20" s="3005"/>
      <c r="BO20" s="3005"/>
      <c r="BP20" s="3005"/>
      <c r="BQ20" s="3005"/>
      <c r="BR20" s="3005"/>
      <c r="BS20" s="3005"/>
      <c r="BT20" s="3005"/>
      <c r="BU20" s="3005"/>
      <c r="BV20" s="3005"/>
      <c r="BW20" s="3005"/>
      <c r="BX20" s="3005"/>
      <c r="BY20" s="3005"/>
      <c r="BZ20" s="3005"/>
      <c r="CA20" s="3005"/>
      <c r="CB20" s="3005"/>
      <c r="CC20" s="3005"/>
      <c r="CD20" s="3005"/>
      <c r="CE20" s="3005"/>
      <c r="CF20" s="3005"/>
      <c r="CG20" s="3005"/>
      <c r="CH20" s="3005"/>
      <c r="CI20" s="3005"/>
      <c r="CJ20" s="3005"/>
      <c r="CK20" s="3005"/>
      <c r="CL20" s="3005"/>
      <c r="CM20" s="3005"/>
      <c r="CN20" s="3005"/>
      <c r="CO20" s="3005"/>
      <c r="CP20" s="3005"/>
      <c r="CQ20" s="3005"/>
      <c r="CR20" s="3005"/>
      <c r="CS20" s="3005"/>
      <c r="CT20" s="3005"/>
      <c r="CU20" s="3005"/>
      <c r="CV20" s="3005"/>
      <c r="CW20" s="3005"/>
      <c r="CX20" s="3005"/>
      <c r="CY20" s="3005"/>
      <c r="CZ20" s="3005"/>
      <c r="DA20" s="3005"/>
      <c r="DB20" s="3005"/>
      <c r="DC20" s="3005"/>
      <c r="DD20" s="3005"/>
      <c r="DE20" s="3005"/>
      <c r="DF20" s="3005"/>
      <c r="DG20" s="3005"/>
      <c r="DH20" s="3005"/>
      <c r="DI20" s="3005"/>
      <c r="DJ20" s="3005"/>
      <c r="DK20" s="3005"/>
      <c r="DL20" s="3005"/>
      <c r="DM20" s="3005"/>
      <c r="DN20" s="3005"/>
      <c r="DO20" s="3005"/>
      <c r="DP20" s="3005"/>
      <c r="DQ20" s="3005"/>
      <c r="DR20" s="3005"/>
      <c r="DS20" s="3005"/>
      <c r="DT20" s="3005"/>
      <c r="DU20" s="3005"/>
      <c r="DV20" s="3005"/>
      <c r="DW20" s="3005"/>
      <c r="DX20" s="3005"/>
      <c r="DY20" s="3005"/>
      <c r="DZ20" s="3005"/>
      <c r="EA20" s="3005"/>
      <c r="EB20" s="3005"/>
      <c r="EC20" s="3005"/>
      <c r="ED20" s="3005"/>
      <c r="EE20" s="3005"/>
      <c r="EF20" s="3005"/>
      <c r="EG20" s="3005"/>
      <c r="EH20" s="3005"/>
      <c r="EI20" s="3005"/>
      <c r="EJ20" s="3005"/>
      <c r="EK20" s="3005"/>
      <c r="EL20" s="3005"/>
      <c r="EM20" s="3005"/>
      <c r="EN20" s="3005"/>
      <c r="EO20" s="3005"/>
      <c r="EP20" s="3005"/>
      <c r="EQ20" s="3005"/>
      <c r="ER20" s="3005"/>
      <c r="ES20" s="3005"/>
      <c r="ET20" s="3005"/>
      <c r="EU20" s="3005"/>
      <c r="EV20" s="3005"/>
      <c r="EW20" s="3005"/>
      <c r="EX20" s="3005"/>
      <c r="EY20" s="3005"/>
      <c r="EZ20" s="3005"/>
      <c r="FA20" s="3005"/>
      <c r="FB20" s="3005"/>
      <c r="FC20" s="3005"/>
      <c r="FD20" s="3005"/>
      <c r="FE20" s="3005"/>
      <c r="FF20" s="3005"/>
      <c r="FG20" s="3005"/>
      <c r="FH20" s="3005"/>
      <c r="FI20" s="3005"/>
      <c r="FJ20" s="3005"/>
      <c r="FK20" s="3005"/>
      <c r="FL20" s="3005"/>
      <c r="FM20" s="3005"/>
      <c r="FN20" s="3005"/>
      <c r="FO20" s="3005"/>
      <c r="FP20" s="3005"/>
      <c r="FQ20" s="3005"/>
      <c r="FR20" s="3005"/>
      <c r="FS20" s="3005"/>
      <c r="FT20" s="3005"/>
      <c r="FU20" s="3005"/>
      <c r="FV20" s="3005"/>
      <c r="FW20" s="3005"/>
      <c r="FX20" s="3005"/>
      <c r="FY20" s="3005"/>
      <c r="FZ20" s="3005"/>
      <c r="GA20" s="3005"/>
      <c r="GB20" s="3005"/>
      <c r="GC20" s="3005"/>
      <c r="GD20" s="3005"/>
      <c r="GE20" s="3005"/>
      <c r="GF20" s="3005"/>
      <c r="GG20" s="3005"/>
      <c r="GH20" s="3005"/>
      <c r="GI20" s="3005"/>
      <c r="GJ20" s="3005"/>
      <c r="GK20" s="3005"/>
      <c r="GL20" s="3005"/>
      <c r="GM20" s="3005"/>
      <c r="GN20" s="3005"/>
      <c r="GO20" s="3005"/>
      <c r="GP20" s="3005"/>
      <c r="GQ20" s="3005"/>
      <c r="GR20" s="3005"/>
      <c r="GS20" s="3005"/>
      <c r="GT20" s="3005"/>
      <c r="GU20" s="3005"/>
      <c r="GV20" s="3005"/>
      <c r="GW20" s="3005"/>
      <c r="GX20" s="3005"/>
      <c r="GY20" s="3005"/>
      <c r="GZ20" s="3005"/>
      <c r="HA20" s="3005"/>
      <c r="HB20" s="3005"/>
      <c r="HC20" s="3005"/>
      <c r="HD20" s="3005"/>
      <c r="HE20" s="3005"/>
      <c r="HF20" s="3005"/>
      <c r="HG20" s="3005"/>
      <c r="HH20" s="3005"/>
      <c r="HI20" s="3005"/>
      <c r="HJ20" s="3005"/>
      <c r="HK20" s="3005"/>
      <c r="HL20" s="3005"/>
      <c r="HM20" s="3005"/>
      <c r="HN20" s="3005"/>
      <c r="HO20" s="3005"/>
      <c r="HP20" s="3005"/>
      <c r="HQ20" s="3005"/>
      <c r="HR20" s="3005"/>
      <c r="HS20" s="3005"/>
      <c r="HT20" s="3005"/>
      <c r="HU20" s="3005"/>
      <c r="HV20" s="3005"/>
      <c r="HW20" s="3005"/>
      <c r="HX20" s="3005"/>
      <c r="HY20" s="3005"/>
      <c r="HZ20" s="3005"/>
      <c r="IA20" s="3005"/>
      <c r="IB20" s="3005"/>
      <c r="IC20" s="3005"/>
      <c r="ID20" s="3005"/>
      <c r="IE20" s="3005"/>
      <c r="IF20" s="3005"/>
      <c r="IG20" s="3005"/>
      <c r="IH20" s="3005"/>
      <c r="II20" s="3005"/>
      <c r="IJ20" s="3005"/>
      <c r="IK20" s="3005"/>
      <c r="IL20" s="3005"/>
      <c r="IM20" s="3005"/>
      <c r="IN20" s="3005"/>
      <c r="IO20" s="3005"/>
      <c r="IP20" s="3005"/>
    </row>
    <row r="21" spans="1:250" s="2990" customFormat="1" ht="14.25">
      <c r="A21" s="2991">
        <v>31</v>
      </c>
      <c r="B21" s="2983">
        <v>19</v>
      </c>
      <c r="C21" s="2984" t="s">
        <v>3232</v>
      </c>
      <c r="D21" s="2985" t="s">
        <v>3039</v>
      </c>
      <c r="E21" s="2986" t="s">
        <v>3193</v>
      </c>
      <c r="F21" s="2993" t="s">
        <v>3233</v>
      </c>
      <c r="G21" s="3003">
        <v>112.13</v>
      </c>
      <c r="H21" s="2995">
        <v>111.96</v>
      </c>
      <c r="I21" s="3005"/>
      <c r="J21" s="3005"/>
      <c r="K21" s="3005"/>
      <c r="L21" s="3005"/>
      <c r="M21" s="3005"/>
      <c r="N21" s="3005"/>
      <c r="O21" s="3005"/>
      <c r="P21" s="3005"/>
      <c r="Q21" s="3005"/>
      <c r="R21" s="3005"/>
      <c r="S21" s="3005"/>
      <c r="T21" s="3005"/>
      <c r="U21" s="3005"/>
      <c r="V21" s="3005"/>
      <c r="W21" s="3005"/>
      <c r="X21" s="3005"/>
      <c r="Y21" s="3005"/>
      <c r="Z21" s="3005"/>
      <c r="AA21" s="3005"/>
      <c r="AB21" s="3005"/>
      <c r="AC21" s="3005"/>
      <c r="AD21" s="3005"/>
      <c r="AE21" s="3005"/>
      <c r="AF21" s="3005"/>
      <c r="AG21" s="3005"/>
      <c r="AH21" s="3005"/>
      <c r="AI21" s="3005"/>
      <c r="AJ21" s="3005"/>
      <c r="AK21" s="3005"/>
      <c r="AL21" s="3005"/>
      <c r="AM21" s="3005"/>
      <c r="AN21" s="3005"/>
      <c r="AO21" s="3005"/>
      <c r="AP21" s="3005"/>
      <c r="AQ21" s="3005"/>
      <c r="AR21" s="3005"/>
      <c r="AS21" s="3005"/>
      <c r="AT21" s="3005"/>
      <c r="AU21" s="3005"/>
      <c r="AV21" s="3005"/>
      <c r="AW21" s="3005"/>
      <c r="AX21" s="3005"/>
      <c r="AY21" s="3005"/>
      <c r="AZ21" s="3005"/>
      <c r="BA21" s="3005"/>
      <c r="BB21" s="3005"/>
      <c r="BC21" s="3005"/>
      <c r="BD21" s="3005"/>
      <c r="BE21" s="3005"/>
      <c r="BF21" s="3005"/>
      <c r="BG21" s="3005"/>
      <c r="BH21" s="3005"/>
      <c r="BI21" s="3005"/>
      <c r="BJ21" s="3005"/>
      <c r="BK21" s="3005"/>
      <c r="BL21" s="3005"/>
      <c r="BM21" s="3005"/>
      <c r="BN21" s="3005"/>
      <c r="BO21" s="3005"/>
      <c r="BP21" s="3005"/>
      <c r="BQ21" s="3005"/>
      <c r="BR21" s="3005"/>
      <c r="BS21" s="3005"/>
      <c r="BT21" s="3005"/>
      <c r="BU21" s="3005"/>
      <c r="BV21" s="3005"/>
      <c r="BW21" s="3005"/>
      <c r="BX21" s="3005"/>
      <c r="BY21" s="3005"/>
      <c r="BZ21" s="3005"/>
      <c r="CA21" s="3005"/>
      <c r="CB21" s="3005"/>
      <c r="CC21" s="3005"/>
      <c r="CD21" s="3005"/>
      <c r="CE21" s="3005"/>
      <c r="CF21" s="3005"/>
      <c r="CG21" s="3005"/>
      <c r="CH21" s="3005"/>
      <c r="CI21" s="3005"/>
      <c r="CJ21" s="3005"/>
      <c r="CK21" s="3005"/>
      <c r="CL21" s="3005"/>
      <c r="CM21" s="3005"/>
      <c r="CN21" s="3005"/>
      <c r="CO21" s="3005"/>
      <c r="CP21" s="3005"/>
      <c r="CQ21" s="3005"/>
      <c r="CR21" s="3005"/>
      <c r="CS21" s="3005"/>
      <c r="CT21" s="3005"/>
      <c r="CU21" s="3005"/>
      <c r="CV21" s="3005"/>
      <c r="CW21" s="3005"/>
      <c r="CX21" s="3005"/>
      <c r="CY21" s="3005"/>
      <c r="CZ21" s="3005"/>
      <c r="DA21" s="3005"/>
      <c r="DB21" s="3005"/>
      <c r="DC21" s="3005"/>
      <c r="DD21" s="3005"/>
      <c r="DE21" s="3005"/>
      <c r="DF21" s="3005"/>
      <c r="DG21" s="3005"/>
      <c r="DH21" s="3005"/>
      <c r="DI21" s="3005"/>
      <c r="DJ21" s="3005"/>
      <c r="DK21" s="3005"/>
      <c r="DL21" s="3005"/>
      <c r="DM21" s="3005"/>
      <c r="DN21" s="3005"/>
      <c r="DO21" s="3005"/>
      <c r="DP21" s="3005"/>
      <c r="DQ21" s="3005"/>
      <c r="DR21" s="3005"/>
      <c r="DS21" s="3005"/>
      <c r="DT21" s="3005"/>
      <c r="DU21" s="3005"/>
      <c r="DV21" s="3005"/>
      <c r="DW21" s="3005"/>
      <c r="DX21" s="3005"/>
      <c r="DY21" s="3005"/>
      <c r="DZ21" s="3005"/>
      <c r="EA21" s="3005"/>
      <c r="EB21" s="3005"/>
      <c r="EC21" s="3005"/>
      <c r="ED21" s="3005"/>
      <c r="EE21" s="3005"/>
      <c r="EF21" s="3005"/>
      <c r="EG21" s="3005"/>
      <c r="EH21" s="3005"/>
      <c r="EI21" s="3005"/>
      <c r="EJ21" s="3005"/>
      <c r="EK21" s="3005"/>
      <c r="EL21" s="3005"/>
      <c r="EM21" s="3005"/>
      <c r="EN21" s="3005"/>
      <c r="EO21" s="3005"/>
      <c r="EP21" s="3005"/>
      <c r="EQ21" s="3005"/>
      <c r="ER21" s="3005"/>
      <c r="ES21" s="3005"/>
      <c r="ET21" s="3005"/>
      <c r="EU21" s="3005"/>
      <c r="EV21" s="3005"/>
      <c r="EW21" s="3005"/>
      <c r="EX21" s="3005"/>
      <c r="EY21" s="3005"/>
      <c r="EZ21" s="3005"/>
      <c r="FA21" s="3005"/>
      <c r="FB21" s="3005"/>
      <c r="FC21" s="3005"/>
      <c r="FD21" s="3005"/>
      <c r="FE21" s="3005"/>
      <c r="FF21" s="3005"/>
      <c r="FG21" s="3005"/>
      <c r="FH21" s="3005"/>
      <c r="FI21" s="3005"/>
      <c r="FJ21" s="3005"/>
      <c r="FK21" s="3005"/>
      <c r="FL21" s="3005"/>
      <c r="FM21" s="3005"/>
      <c r="FN21" s="3005"/>
      <c r="FO21" s="3005"/>
      <c r="FP21" s="3005"/>
      <c r="FQ21" s="3005"/>
      <c r="FR21" s="3005"/>
      <c r="FS21" s="3005"/>
      <c r="FT21" s="3005"/>
      <c r="FU21" s="3005"/>
      <c r="FV21" s="3005"/>
      <c r="FW21" s="3005"/>
      <c r="FX21" s="3005"/>
      <c r="FY21" s="3005"/>
      <c r="FZ21" s="3005"/>
      <c r="GA21" s="3005"/>
      <c r="GB21" s="3005"/>
      <c r="GC21" s="3005"/>
      <c r="GD21" s="3005"/>
      <c r="GE21" s="3005"/>
      <c r="GF21" s="3005"/>
      <c r="GG21" s="3005"/>
      <c r="GH21" s="3005"/>
      <c r="GI21" s="3005"/>
      <c r="GJ21" s="3005"/>
      <c r="GK21" s="3005"/>
      <c r="GL21" s="3005"/>
      <c r="GM21" s="3005"/>
      <c r="GN21" s="3005"/>
      <c r="GO21" s="3005"/>
      <c r="GP21" s="3005"/>
      <c r="GQ21" s="3005"/>
      <c r="GR21" s="3005"/>
      <c r="GS21" s="3005"/>
      <c r="GT21" s="3005"/>
      <c r="GU21" s="3005"/>
      <c r="GV21" s="3005"/>
      <c r="GW21" s="3005"/>
      <c r="GX21" s="3005"/>
      <c r="GY21" s="3005"/>
      <c r="GZ21" s="3005"/>
      <c r="HA21" s="3005"/>
      <c r="HB21" s="3005"/>
      <c r="HC21" s="3005"/>
      <c r="HD21" s="3005"/>
      <c r="HE21" s="3005"/>
      <c r="HF21" s="3005"/>
      <c r="HG21" s="3005"/>
      <c r="HH21" s="3005"/>
      <c r="HI21" s="3005"/>
      <c r="HJ21" s="3005"/>
      <c r="HK21" s="3005"/>
      <c r="HL21" s="3005"/>
      <c r="HM21" s="3005"/>
      <c r="HN21" s="3005"/>
      <c r="HO21" s="3005"/>
      <c r="HP21" s="3005"/>
      <c r="HQ21" s="3005"/>
      <c r="HR21" s="3005"/>
      <c r="HS21" s="3005"/>
      <c r="HT21" s="3005"/>
      <c r="HU21" s="3005"/>
      <c r="HV21" s="3005"/>
      <c r="HW21" s="3005"/>
      <c r="HX21" s="3005"/>
      <c r="HY21" s="3005"/>
      <c r="HZ21" s="3005"/>
      <c r="IA21" s="3005"/>
      <c r="IB21" s="3005"/>
      <c r="IC21" s="3005"/>
      <c r="ID21" s="3005"/>
      <c r="IE21" s="3005"/>
      <c r="IF21" s="3005"/>
      <c r="IG21" s="3005"/>
      <c r="IH21" s="3005"/>
      <c r="II21" s="3005"/>
      <c r="IJ21" s="3005"/>
      <c r="IK21" s="3005"/>
      <c r="IL21" s="3005"/>
      <c r="IM21" s="3005"/>
      <c r="IN21" s="3005"/>
      <c r="IO21" s="3005"/>
      <c r="IP21" s="3005"/>
    </row>
    <row r="22" spans="1:250" s="2990" customFormat="1" ht="14.25">
      <c r="A22" s="2991">
        <v>33</v>
      </c>
      <c r="B22" s="2983">
        <v>20</v>
      </c>
      <c r="C22" s="2984" t="s">
        <v>3234</v>
      </c>
      <c r="D22" s="2985" t="s">
        <v>3039</v>
      </c>
      <c r="E22" s="2986" t="s">
        <v>3193</v>
      </c>
      <c r="F22" s="2993" t="s">
        <v>3235</v>
      </c>
      <c r="G22" s="3003">
        <v>88.38</v>
      </c>
      <c r="H22" s="2995">
        <v>90.47</v>
      </c>
      <c r="I22" s="2998"/>
      <c r="J22" s="2998"/>
      <c r="K22" s="2998"/>
      <c r="L22" s="2998"/>
      <c r="M22" s="2998"/>
      <c r="N22" s="2998"/>
      <c r="O22" s="2998"/>
      <c r="P22" s="2998"/>
      <c r="Q22" s="2998"/>
      <c r="R22" s="2998"/>
      <c r="S22" s="2998"/>
      <c r="T22" s="2998"/>
      <c r="U22" s="2998"/>
      <c r="V22" s="2998"/>
      <c r="W22" s="2998"/>
      <c r="X22" s="2998"/>
      <c r="Y22" s="2998"/>
      <c r="Z22" s="2998"/>
      <c r="AA22" s="2998"/>
      <c r="AB22" s="2998"/>
      <c r="AC22" s="2998"/>
      <c r="AD22" s="2998"/>
      <c r="AE22" s="2998"/>
      <c r="AF22" s="2998"/>
      <c r="AG22" s="2998"/>
      <c r="AH22" s="2998"/>
      <c r="AI22" s="2998"/>
      <c r="AJ22" s="2998"/>
      <c r="AK22" s="2998"/>
      <c r="AL22" s="2998"/>
      <c r="AM22" s="2998"/>
      <c r="AN22" s="2998"/>
      <c r="AO22" s="2998"/>
      <c r="AP22" s="2998"/>
      <c r="AQ22" s="2998"/>
      <c r="AR22" s="2998"/>
      <c r="AS22" s="2998"/>
      <c r="AT22" s="2998"/>
      <c r="AU22" s="2998"/>
      <c r="AV22" s="2998"/>
      <c r="AW22" s="2998"/>
      <c r="AX22" s="2998"/>
      <c r="AY22" s="2998"/>
      <c r="AZ22" s="2998"/>
      <c r="BA22" s="2998"/>
      <c r="BB22" s="2998"/>
      <c r="BC22" s="2998"/>
      <c r="BD22" s="2998"/>
      <c r="BE22" s="2998"/>
      <c r="BF22" s="2998"/>
      <c r="BG22" s="2998"/>
      <c r="BH22" s="2998"/>
      <c r="BI22" s="2998"/>
      <c r="BJ22" s="2998"/>
      <c r="BK22" s="2998"/>
      <c r="BL22" s="2998"/>
      <c r="BM22" s="2998"/>
      <c r="BN22" s="2998"/>
      <c r="BO22" s="2998"/>
      <c r="BP22" s="2998"/>
      <c r="BQ22" s="2998"/>
      <c r="BR22" s="2998"/>
      <c r="BS22" s="2998"/>
      <c r="BT22" s="2998"/>
      <c r="BU22" s="2998"/>
      <c r="BV22" s="2998"/>
      <c r="BW22" s="2998"/>
      <c r="BX22" s="2998"/>
      <c r="BY22" s="2998"/>
      <c r="BZ22" s="2998"/>
      <c r="CA22" s="2998"/>
      <c r="CB22" s="2998"/>
      <c r="CC22" s="2998"/>
      <c r="CD22" s="2998"/>
      <c r="CE22" s="2998"/>
      <c r="CF22" s="2998"/>
      <c r="CG22" s="2998"/>
      <c r="CH22" s="2998"/>
      <c r="CI22" s="2998"/>
      <c r="CJ22" s="2998"/>
      <c r="CK22" s="2998"/>
      <c r="CL22" s="2998"/>
      <c r="CM22" s="2998"/>
      <c r="CN22" s="2998"/>
      <c r="CO22" s="2998"/>
      <c r="CP22" s="2998"/>
      <c r="CQ22" s="2998"/>
      <c r="CR22" s="2998"/>
      <c r="CS22" s="2998"/>
      <c r="CT22" s="2998"/>
      <c r="CU22" s="2998"/>
      <c r="CV22" s="2998"/>
      <c r="CW22" s="2998"/>
      <c r="CX22" s="2998"/>
      <c r="CY22" s="2998"/>
      <c r="CZ22" s="2998"/>
      <c r="DA22" s="2998"/>
      <c r="DB22" s="2998"/>
      <c r="DC22" s="2998"/>
      <c r="DD22" s="2998"/>
      <c r="DE22" s="2998"/>
      <c r="DF22" s="2998"/>
      <c r="DG22" s="2998"/>
      <c r="DH22" s="2998"/>
      <c r="DI22" s="2998"/>
      <c r="DJ22" s="2998"/>
      <c r="DK22" s="2998"/>
      <c r="DL22" s="2998"/>
      <c r="DM22" s="2998"/>
      <c r="DN22" s="2998"/>
      <c r="DO22" s="2998"/>
      <c r="DP22" s="2998"/>
      <c r="DQ22" s="2998"/>
      <c r="DR22" s="2998"/>
      <c r="DS22" s="2998"/>
      <c r="DT22" s="2998"/>
      <c r="DU22" s="2998"/>
      <c r="DV22" s="2998"/>
      <c r="DW22" s="2998"/>
      <c r="DX22" s="2998"/>
      <c r="DY22" s="2998"/>
      <c r="DZ22" s="2998"/>
      <c r="EA22" s="2998"/>
      <c r="EB22" s="2998"/>
      <c r="EC22" s="2998"/>
      <c r="ED22" s="2998"/>
      <c r="EE22" s="2998"/>
      <c r="EF22" s="2998"/>
      <c r="EG22" s="2998"/>
      <c r="EH22" s="2998"/>
      <c r="EI22" s="2998"/>
      <c r="EJ22" s="2998"/>
      <c r="EK22" s="2998"/>
      <c r="EL22" s="2998"/>
      <c r="EM22" s="2998"/>
      <c r="EN22" s="2998"/>
      <c r="EO22" s="2998"/>
      <c r="EP22" s="2998"/>
      <c r="EQ22" s="2998"/>
      <c r="ER22" s="2998"/>
      <c r="ES22" s="2998"/>
      <c r="ET22" s="2998"/>
      <c r="EU22" s="2998"/>
      <c r="EV22" s="2998"/>
      <c r="EW22" s="2998"/>
      <c r="EX22" s="2998"/>
      <c r="EY22" s="2998"/>
      <c r="EZ22" s="2998"/>
      <c r="FA22" s="2998"/>
      <c r="FB22" s="2998"/>
      <c r="FC22" s="2998"/>
      <c r="FD22" s="2998"/>
      <c r="FE22" s="2998"/>
      <c r="FF22" s="2998"/>
      <c r="FG22" s="2998"/>
      <c r="FH22" s="2998"/>
      <c r="FI22" s="2998"/>
      <c r="FJ22" s="2998"/>
      <c r="FK22" s="2998"/>
      <c r="FL22" s="2998"/>
      <c r="FM22" s="2998"/>
      <c r="FN22" s="2998"/>
      <c r="FO22" s="2998"/>
      <c r="FP22" s="2998"/>
      <c r="FQ22" s="2998"/>
      <c r="FR22" s="2998"/>
      <c r="FS22" s="2998"/>
      <c r="FT22" s="2998"/>
      <c r="FU22" s="2998"/>
      <c r="FV22" s="2998"/>
      <c r="FW22" s="2998"/>
      <c r="FX22" s="2998"/>
      <c r="FY22" s="2998"/>
      <c r="FZ22" s="2998"/>
      <c r="GA22" s="2998"/>
      <c r="GB22" s="2998"/>
      <c r="GC22" s="2998"/>
      <c r="GD22" s="2998"/>
      <c r="GE22" s="2998"/>
      <c r="GF22" s="2998"/>
      <c r="GG22" s="2998"/>
      <c r="GH22" s="2998"/>
      <c r="GI22" s="2998"/>
      <c r="GJ22" s="2998"/>
      <c r="GK22" s="2998"/>
      <c r="GL22" s="2998"/>
      <c r="GM22" s="2998"/>
      <c r="GN22" s="2998"/>
      <c r="GO22" s="2998"/>
      <c r="GP22" s="2998"/>
      <c r="GQ22" s="2998"/>
      <c r="GR22" s="2998"/>
      <c r="GS22" s="2998"/>
      <c r="GT22" s="2998"/>
      <c r="GU22" s="2998"/>
      <c r="GV22" s="2998"/>
      <c r="GW22" s="2998"/>
      <c r="GX22" s="2998"/>
      <c r="GY22" s="2998"/>
      <c r="GZ22" s="2998"/>
      <c r="HA22" s="2998"/>
      <c r="HB22" s="2998"/>
      <c r="HC22" s="2998"/>
      <c r="HD22" s="2998"/>
      <c r="HE22" s="2998"/>
      <c r="HF22" s="2998"/>
      <c r="HG22" s="2998"/>
      <c r="HH22" s="2998"/>
      <c r="HI22" s="2998"/>
      <c r="HJ22" s="2998"/>
      <c r="HK22" s="2998"/>
      <c r="HL22" s="2998"/>
      <c r="HM22" s="2998"/>
      <c r="HN22" s="2998"/>
      <c r="HO22" s="2998"/>
      <c r="HP22" s="2998"/>
      <c r="HQ22" s="2998"/>
      <c r="HR22" s="2998"/>
      <c r="HS22" s="2998"/>
      <c r="HT22" s="2998"/>
      <c r="HU22" s="2998"/>
      <c r="HV22" s="2998"/>
      <c r="HW22" s="2998"/>
      <c r="HX22" s="2998"/>
      <c r="HY22" s="2998"/>
      <c r="HZ22" s="2998"/>
      <c r="IA22" s="2998"/>
      <c r="IB22" s="2998"/>
      <c r="IC22" s="2998"/>
      <c r="ID22" s="2998"/>
      <c r="IE22" s="2998"/>
      <c r="IF22" s="2998"/>
      <c r="IG22" s="2998"/>
      <c r="IH22" s="2998"/>
      <c r="II22" s="2998"/>
      <c r="IJ22" s="2998"/>
      <c r="IK22" s="2998"/>
      <c r="IL22" s="2998"/>
      <c r="IM22" s="2998"/>
      <c r="IN22" s="2998"/>
      <c r="IO22" s="2998"/>
      <c r="IP22" s="2998"/>
    </row>
    <row r="23" spans="1:250" s="2990" customFormat="1" ht="14.25">
      <c r="A23" s="2991">
        <v>34</v>
      </c>
      <c r="B23" s="2983">
        <v>21</v>
      </c>
      <c r="C23" s="2992" t="s">
        <v>3236</v>
      </c>
      <c r="D23" s="2985" t="s">
        <v>3039</v>
      </c>
      <c r="E23" s="2986" t="s">
        <v>3193</v>
      </c>
      <c r="F23" s="2993" t="s">
        <v>3237</v>
      </c>
      <c r="G23" s="3004">
        <v>112.13</v>
      </c>
      <c r="H23" s="2995">
        <v>111.96</v>
      </c>
      <c r="I23" s="2996"/>
      <c r="J23" s="2996"/>
      <c r="K23" s="2996"/>
      <c r="L23" s="2996"/>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c r="BA23" s="2996"/>
      <c r="BB23" s="2996"/>
      <c r="BC23" s="2996"/>
      <c r="BD23" s="2996"/>
      <c r="BE23" s="2996"/>
      <c r="BF23" s="2996"/>
      <c r="BG23" s="2996"/>
      <c r="BH23" s="2996"/>
      <c r="BI23" s="2996"/>
      <c r="BJ23" s="2996"/>
      <c r="BK23" s="2996"/>
      <c r="BL23" s="2996"/>
      <c r="BM23" s="2996"/>
      <c r="BN23" s="2996"/>
      <c r="BO23" s="2996"/>
      <c r="BP23" s="2996"/>
      <c r="BQ23" s="2996"/>
      <c r="BR23" s="2996"/>
      <c r="BS23" s="2996"/>
      <c r="BT23" s="2996"/>
      <c r="BU23" s="2996"/>
      <c r="BV23" s="2996"/>
      <c r="BW23" s="2996"/>
      <c r="BX23" s="2996"/>
      <c r="BY23" s="2996"/>
      <c r="BZ23" s="2996"/>
      <c r="CA23" s="2996"/>
      <c r="CB23" s="2996"/>
      <c r="CC23" s="2996"/>
      <c r="CD23" s="2996"/>
      <c r="CE23" s="2996"/>
      <c r="CF23" s="2996"/>
      <c r="CG23" s="2996"/>
      <c r="CH23" s="2996"/>
      <c r="CI23" s="2996"/>
      <c r="CJ23" s="2996"/>
      <c r="CK23" s="2996"/>
      <c r="CL23" s="2996"/>
      <c r="CM23" s="2996"/>
      <c r="CN23" s="2996"/>
      <c r="CO23" s="2996"/>
      <c r="CP23" s="2996"/>
      <c r="CQ23" s="2996"/>
      <c r="CR23" s="2996"/>
      <c r="CS23" s="2996"/>
      <c r="CT23" s="2996"/>
      <c r="CU23" s="2996"/>
      <c r="CV23" s="2996"/>
      <c r="CW23" s="2996"/>
      <c r="CX23" s="2996"/>
      <c r="CY23" s="2996"/>
      <c r="CZ23" s="2996"/>
      <c r="DA23" s="2996"/>
      <c r="DB23" s="2996"/>
      <c r="DC23" s="2996"/>
      <c r="DD23" s="2996"/>
      <c r="DE23" s="2996"/>
      <c r="DF23" s="2996"/>
      <c r="DG23" s="2996"/>
      <c r="DH23" s="2996"/>
      <c r="DI23" s="2996"/>
      <c r="DJ23" s="2996"/>
      <c r="DK23" s="2996"/>
      <c r="DL23" s="2998"/>
      <c r="DM23" s="2998"/>
      <c r="DN23" s="2998"/>
      <c r="DO23" s="2998"/>
      <c r="DP23" s="2998"/>
      <c r="DQ23" s="2998"/>
      <c r="DR23" s="2998"/>
      <c r="DS23" s="2998"/>
      <c r="DT23" s="2998"/>
      <c r="DU23" s="2998"/>
      <c r="DV23" s="2998"/>
      <c r="DW23" s="2998"/>
      <c r="DX23" s="2998"/>
      <c r="DY23" s="2998"/>
      <c r="DZ23" s="2998"/>
      <c r="EA23" s="2998"/>
      <c r="EB23" s="2998"/>
      <c r="EC23" s="2998"/>
      <c r="ED23" s="2998"/>
      <c r="EE23" s="2998"/>
      <c r="EF23" s="2998"/>
      <c r="EG23" s="2998"/>
      <c r="EH23" s="2998"/>
      <c r="EI23" s="2998"/>
      <c r="EJ23" s="2998"/>
      <c r="EK23" s="2998"/>
      <c r="EL23" s="2998"/>
      <c r="EM23" s="2998"/>
      <c r="EN23" s="2998"/>
      <c r="EO23" s="2998"/>
      <c r="EP23" s="2998"/>
      <c r="EQ23" s="2998"/>
      <c r="ER23" s="2998"/>
      <c r="ES23" s="2998"/>
      <c r="ET23" s="2998"/>
      <c r="EU23" s="2998"/>
      <c r="EV23" s="2998"/>
      <c r="EW23" s="2998"/>
      <c r="EX23" s="2998"/>
      <c r="EY23" s="2998"/>
      <c r="EZ23" s="2998"/>
      <c r="FA23" s="2998"/>
      <c r="FB23" s="2998"/>
      <c r="FC23" s="2998"/>
      <c r="FD23" s="2998"/>
      <c r="FE23" s="2998"/>
      <c r="FF23" s="2998"/>
      <c r="FG23" s="2998"/>
      <c r="FH23" s="2998"/>
      <c r="FI23" s="2998"/>
      <c r="FJ23" s="2998"/>
      <c r="FK23" s="2998"/>
      <c r="FL23" s="2998"/>
      <c r="FM23" s="2998"/>
      <c r="FN23" s="2998"/>
      <c r="FO23" s="2998"/>
      <c r="FP23" s="2998"/>
      <c r="FQ23" s="2998"/>
      <c r="FR23" s="2998"/>
      <c r="FS23" s="2998"/>
      <c r="FT23" s="2998"/>
      <c r="FU23" s="2998"/>
      <c r="FV23" s="2998"/>
      <c r="FW23" s="2998"/>
      <c r="FX23" s="2998"/>
      <c r="FY23" s="2998"/>
      <c r="FZ23" s="2998"/>
      <c r="GA23" s="2998"/>
      <c r="GB23" s="2998"/>
      <c r="GC23" s="2998"/>
      <c r="GD23" s="2998"/>
      <c r="GE23" s="2998"/>
      <c r="GF23" s="2998"/>
      <c r="GG23" s="2998"/>
      <c r="GH23" s="2998"/>
      <c r="GI23" s="2998"/>
      <c r="GJ23" s="2998"/>
      <c r="GK23" s="2998"/>
      <c r="GL23" s="2998"/>
      <c r="GM23" s="2998"/>
      <c r="GN23" s="2998"/>
      <c r="GO23" s="2998"/>
      <c r="GP23" s="2998"/>
      <c r="GQ23" s="2998"/>
      <c r="GR23" s="2998"/>
      <c r="GS23" s="2998"/>
      <c r="GT23" s="2998"/>
      <c r="GU23" s="2998"/>
      <c r="GV23" s="2998"/>
      <c r="GW23" s="2998"/>
      <c r="GX23" s="2998"/>
      <c r="GY23" s="2998"/>
      <c r="GZ23" s="2998"/>
      <c r="HA23" s="2998"/>
      <c r="HB23" s="2998"/>
      <c r="HC23" s="2998"/>
      <c r="HD23" s="2998"/>
      <c r="HE23" s="2998"/>
      <c r="HF23" s="2998"/>
      <c r="HG23" s="2998"/>
      <c r="HH23" s="2998"/>
      <c r="HI23" s="2998"/>
      <c r="HJ23" s="2998"/>
      <c r="HK23" s="2998"/>
      <c r="HL23" s="2998"/>
      <c r="HM23" s="2998"/>
      <c r="HN23" s="2998"/>
      <c r="HO23" s="2998"/>
      <c r="HP23" s="2998"/>
      <c r="HQ23" s="2998"/>
      <c r="HR23" s="2998"/>
      <c r="HS23" s="2998"/>
      <c r="HT23" s="2998"/>
      <c r="HU23" s="2998"/>
      <c r="HV23" s="2998"/>
      <c r="HW23" s="2998"/>
      <c r="HX23" s="2998"/>
      <c r="HY23" s="2998"/>
      <c r="HZ23" s="2998"/>
      <c r="IA23" s="2998"/>
      <c r="IB23" s="2998"/>
      <c r="IC23" s="2998"/>
      <c r="ID23" s="2998"/>
      <c r="IE23" s="2998"/>
      <c r="IF23" s="2998"/>
      <c r="IG23" s="2998"/>
      <c r="IH23" s="2998"/>
      <c r="II23" s="2998"/>
      <c r="IJ23" s="2998"/>
      <c r="IK23" s="2998"/>
      <c r="IL23" s="2998"/>
      <c r="IM23" s="2998"/>
      <c r="IN23" s="2998"/>
      <c r="IO23" s="2998"/>
      <c r="IP23" s="2998"/>
    </row>
    <row r="24" spans="1:250" s="2990" customFormat="1" ht="14.25">
      <c r="A24" s="2991">
        <v>35</v>
      </c>
      <c r="B24" s="2983">
        <v>22</v>
      </c>
      <c r="C24" s="2984" t="s">
        <v>3238</v>
      </c>
      <c r="D24" s="2985" t="s">
        <v>3039</v>
      </c>
      <c r="E24" s="2986" t="s">
        <v>3193</v>
      </c>
      <c r="F24" s="2993" t="s">
        <v>3239</v>
      </c>
      <c r="G24" s="3003">
        <v>88.38</v>
      </c>
      <c r="H24" s="2995">
        <v>90.47</v>
      </c>
      <c r="I24" s="3005"/>
      <c r="J24" s="3005"/>
      <c r="K24" s="3005"/>
      <c r="L24" s="3005"/>
      <c r="M24" s="3005"/>
      <c r="N24" s="3005"/>
      <c r="O24" s="3005"/>
      <c r="P24" s="3005"/>
      <c r="Q24" s="3005"/>
      <c r="R24" s="3005"/>
      <c r="S24" s="3005"/>
      <c r="T24" s="3005"/>
      <c r="U24" s="3005"/>
      <c r="V24" s="3005"/>
      <c r="W24" s="3005"/>
      <c r="X24" s="3005"/>
      <c r="Y24" s="3005"/>
      <c r="Z24" s="3005"/>
      <c r="AA24" s="3005"/>
      <c r="AB24" s="3005"/>
      <c r="AC24" s="3005"/>
      <c r="AD24" s="3005"/>
      <c r="AE24" s="3005"/>
      <c r="AF24" s="3005"/>
      <c r="AG24" s="3005"/>
      <c r="AH24" s="3005"/>
      <c r="AI24" s="3005"/>
      <c r="AJ24" s="3005"/>
      <c r="AK24" s="3005"/>
      <c r="AL24" s="3005"/>
      <c r="AM24" s="3005"/>
      <c r="AN24" s="3005"/>
      <c r="AO24" s="3005"/>
      <c r="AP24" s="3005"/>
      <c r="AQ24" s="3005"/>
      <c r="AR24" s="3005"/>
      <c r="AS24" s="3005"/>
      <c r="AT24" s="3005"/>
      <c r="AU24" s="3005"/>
      <c r="AV24" s="3005"/>
      <c r="AW24" s="3005"/>
      <c r="AX24" s="3005"/>
      <c r="AY24" s="3005"/>
      <c r="AZ24" s="3005"/>
      <c r="BA24" s="3005"/>
      <c r="BB24" s="3005"/>
      <c r="BC24" s="3005"/>
      <c r="BD24" s="3005"/>
      <c r="BE24" s="3005"/>
      <c r="BF24" s="3005"/>
      <c r="BG24" s="3005"/>
      <c r="BH24" s="3005"/>
      <c r="BI24" s="3005"/>
      <c r="BJ24" s="3005"/>
      <c r="BK24" s="3005"/>
      <c r="BL24" s="3005"/>
      <c r="BM24" s="3005"/>
      <c r="BN24" s="3005"/>
      <c r="BO24" s="3005"/>
      <c r="BP24" s="3005"/>
      <c r="BQ24" s="3005"/>
      <c r="BR24" s="3005"/>
      <c r="BS24" s="3005"/>
      <c r="BT24" s="3005"/>
      <c r="BU24" s="3005"/>
      <c r="BV24" s="3005"/>
      <c r="BW24" s="3005"/>
      <c r="BX24" s="3005"/>
      <c r="BY24" s="3005"/>
      <c r="BZ24" s="3005"/>
      <c r="CA24" s="3005"/>
      <c r="CB24" s="3005"/>
      <c r="CC24" s="3005"/>
      <c r="CD24" s="3005"/>
      <c r="CE24" s="3005"/>
      <c r="CF24" s="3005"/>
      <c r="CG24" s="3005"/>
      <c r="CH24" s="3005"/>
      <c r="CI24" s="3005"/>
      <c r="CJ24" s="3005"/>
      <c r="CK24" s="3005"/>
      <c r="CL24" s="3005"/>
      <c r="CM24" s="3005"/>
      <c r="CN24" s="3005"/>
      <c r="CO24" s="3005"/>
      <c r="CP24" s="3005"/>
      <c r="CQ24" s="3005"/>
      <c r="CR24" s="3005"/>
      <c r="CS24" s="3005"/>
      <c r="CT24" s="3005"/>
      <c r="CU24" s="3005"/>
      <c r="CV24" s="3005"/>
      <c r="CW24" s="3005"/>
      <c r="CX24" s="3005"/>
      <c r="CY24" s="3005"/>
      <c r="CZ24" s="3005"/>
      <c r="DA24" s="3005"/>
      <c r="DB24" s="3005"/>
      <c r="DC24" s="3005"/>
      <c r="DD24" s="3005"/>
      <c r="DE24" s="3005"/>
      <c r="DF24" s="3005"/>
      <c r="DG24" s="3005"/>
      <c r="DH24" s="3005"/>
      <c r="DI24" s="3005"/>
      <c r="DJ24" s="3005"/>
      <c r="DK24" s="3005"/>
      <c r="DL24" s="3005"/>
      <c r="DM24" s="3005"/>
      <c r="DN24" s="3005"/>
      <c r="DO24" s="3005"/>
      <c r="DP24" s="3005"/>
      <c r="DQ24" s="3005"/>
      <c r="DR24" s="3005"/>
      <c r="DS24" s="3005"/>
      <c r="DT24" s="3005"/>
      <c r="DU24" s="3005"/>
      <c r="DV24" s="3005"/>
      <c r="DW24" s="3005"/>
      <c r="DX24" s="3005"/>
      <c r="DY24" s="3005"/>
      <c r="DZ24" s="3005"/>
      <c r="EA24" s="3005"/>
      <c r="EB24" s="3005"/>
      <c r="EC24" s="3005"/>
      <c r="ED24" s="3005"/>
      <c r="EE24" s="3005"/>
      <c r="EF24" s="3005"/>
      <c r="EG24" s="3005"/>
      <c r="EH24" s="3005"/>
      <c r="EI24" s="3005"/>
      <c r="EJ24" s="3005"/>
      <c r="EK24" s="3005"/>
      <c r="EL24" s="3005"/>
      <c r="EM24" s="3005"/>
      <c r="EN24" s="3005"/>
      <c r="EO24" s="3005"/>
      <c r="EP24" s="3005"/>
      <c r="EQ24" s="3005"/>
      <c r="ER24" s="3005"/>
      <c r="ES24" s="3005"/>
      <c r="ET24" s="3005"/>
      <c r="EU24" s="3005"/>
      <c r="EV24" s="3005"/>
      <c r="EW24" s="3005"/>
      <c r="EX24" s="3005"/>
      <c r="EY24" s="3005"/>
      <c r="EZ24" s="3005"/>
      <c r="FA24" s="3005"/>
      <c r="FB24" s="3005"/>
      <c r="FC24" s="3005"/>
      <c r="FD24" s="3005"/>
      <c r="FE24" s="3005"/>
      <c r="FF24" s="3005"/>
      <c r="FG24" s="3005"/>
      <c r="FH24" s="3005"/>
      <c r="FI24" s="3005"/>
      <c r="FJ24" s="3005"/>
      <c r="FK24" s="3005"/>
      <c r="FL24" s="3005"/>
      <c r="FM24" s="3005"/>
      <c r="FN24" s="3005"/>
      <c r="FO24" s="3005"/>
      <c r="FP24" s="3005"/>
      <c r="FQ24" s="3005"/>
      <c r="FR24" s="3005"/>
      <c r="FS24" s="3005"/>
      <c r="FT24" s="3005"/>
      <c r="FU24" s="3005"/>
      <c r="FV24" s="3005"/>
      <c r="FW24" s="3005"/>
      <c r="FX24" s="3005"/>
      <c r="FY24" s="3005"/>
      <c r="FZ24" s="3005"/>
      <c r="GA24" s="3005"/>
      <c r="GB24" s="3005"/>
      <c r="GC24" s="3005"/>
      <c r="GD24" s="3005"/>
      <c r="GE24" s="3005"/>
      <c r="GF24" s="3005"/>
      <c r="GG24" s="3005"/>
      <c r="GH24" s="3005"/>
      <c r="GI24" s="3005"/>
      <c r="GJ24" s="3005"/>
      <c r="GK24" s="3005"/>
      <c r="GL24" s="3005"/>
      <c r="GM24" s="3005"/>
      <c r="GN24" s="3005"/>
      <c r="GO24" s="3005"/>
      <c r="GP24" s="3005"/>
      <c r="GQ24" s="3005"/>
      <c r="GR24" s="3005"/>
      <c r="GS24" s="3005"/>
      <c r="GT24" s="3005"/>
      <c r="GU24" s="3005"/>
      <c r="GV24" s="3005"/>
      <c r="GW24" s="3005"/>
      <c r="GX24" s="3005"/>
      <c r="GY24" s="3005"/>
      <c r="GZ24" s="3005"/>
      <c r="HA24" s="3005"/>
      <c r="HB24" s="3005"/>
      <c r="HC24" s="3005"/>
      <c r="HD24" s="3005"/>
      <c r="HE24" s="3005"/>
      <c r="HF24" s="3005"/>
      <c r="HG24" s="3005"/>
      <c r="HH24" s="3005"/>
      <c r="HI24" s="3005"/>
      <c r="HJ24" s="3005"/>
      <c r="HK24" s="3005"/>
      <c r="HL24" s="3005"/>
      <c r="HM24" s="3005"/>
      <c r="HN24" s="3005"/>
      <c r="HO24" s="3005"/>
      <c r="HP24" s="3005"/>
      <c r="HQ24" s="3005"/>
      <c r="HR24" s="3005"/>
      <c r="HS24" s="3005"/>
      <c r="HT24" s="3005"/>
      <c r="HU24" s="3005"/>
      <c r="HV24" s="3005"/>
      <c r="HW24" s="3005"/>
      <c r="HX24" s="3005"/>
      <c r="HY24" s="3005"/>
      <c r="HZ24" s="3005"/>
      <c r="IA24" s="3005"/>
      <c r="IB24" s="3005"/>
      <c r="IC24" s="3005"/>
      <c r="ID24" s="3005"/>
      <c r="IE24" s="3005"/>
      <c r="IF24" s="3005"/>
      <c r="IG24" s="3005"/>
      <c r="IH24" s="3005"/>
      <c r="II24" s="3005"/>
      <c r="IJ24" s="3005"/>
      <c r="IK24" s="3005"/>
      <c r="IL24" s="3005"/>
      <c r="IM24" s="3005"/>
      <c r="IN24" s="3005"/>
      <c r="IO24" s="3005"/>
      <c r="IP24" s="3005"/>
    </row>
    <row r="25" spans="1:250" s="2990" customFormat="1" ht="14.25">
      <c r="A25" s="2991">
        <v>36</v>
      </c>
      <c r="B25" s="2983">
        <v>23</v>
      </c>
      <c r="C25" s="2984" t="s">
        <v>3240</v>
      </c>
      <c r="D25" s="2985" t="s">
        <v>3039</v>
      </c>
      <c r="E25" s="2986" t="s">
        <v>3193</v>
      </c>
      <c r="F25" s="2993" t="s">
        <v>3241</v>
      </c>
      <c r="G25" s="3003">
        <v>112.13</v>
      </c>
      <c r="H25" s="2995">
        <v>111.96</v>
      </c>
      <c r="I25" s="3005"/>
      <c r="J25" s="3005"/>
      <c r="K25" s="3005"/>
      <c r="L25" s="3005"/>
      <c r="M25" s="3005"/>
      <c r="N25" s="3005"/>
      <c r="O25" s="3005"/>
      <c r="P25" s="3005"/>
      <c r="Q25" s="3005"/>
      <c r="R25" s="3005"/>
      <c r="S25" s="3005"/>
      <c r="T25" s="3005"/>
      <c r="U25" s="3005"/>
      <c r="V25" s="3005"/>
      <c r="W25" s="3005"/>
      <c r="X25" s="3005"/>
      <c r="Y25" s="3005"/>
      <c r="Z25" s="3005"/>
      <c r="AA25" s="3005"/>
      <c r="AB25" s="3005"/>
      <c r="AC25" s="3005"/>
      <c r="AD25" s="3005"/>
      <c r="AE25" s="3005"/>
      <c r="AF25" s="3005"/>
      <c r="AG25" s="3005"/>
      <c r="AH25" s="3005"/>
      <c r="AI25" s="3005"/>
      <c r="AJ25" s="3005"/>
      <c r="AK25" s="3005"/>
      <c r="AL25" s="3005"/>
      <c r="AM25" s="3005"/>
      <c r="AN25" s="3005"/>
      <c r="AO25" s="3005"/>
      <c r="AP25" s="3005"/>
      <c r="AQ25" s="3005"/>
      <c r="AR25" s="3005"/>
      <c r="AS25" s="3005"/>
      <c r="AT25" s="3005"/>
      <c r="AU25" s="3005"/>
      <c r="AV25" s="3005"/>
      <c r="AW25" s="3005"/>
      <c r="AX25" s="3005"/>
      <c r="AY25" s="3005"/>
      <c r="AZ25" s="3005"/>
      <c r="BA25" s="3005"/>
      <c r="BB25" s="3005"/>
      <c r="BC25" s="3005"/>
      <c r="BD25" s="3005"/>
      <c r="BE25" s="3005"/>
      <c r="BF25" s="3005"/>
      <c r="BG25" s="3005"/>
      <c r="BH25" s="3005"/>
      <c r="BI25" s="3005"/>
      <c r="BJ25" s="3005"/>
      <c r="BK25" s="3005"/>
      <c r="BL25" s="3005"/>
      <c r="BM25" s="3005"/>
      <c r="BN25" s="3005"/>
      <c r="BO25" s="3005"/>
      <c r="BP25" s="3005"/>
      <c r="BQ25" s="3005"/>
      <c r="BR25" s="3005"/>
      <c r="BS25" s="3005"/>
      <c r="BT25" s="3005"/>
      <c r="BU25" s="3005"/>
      <c r="BV25" s="3005"/>
      <c r="BW25" s="3005"/>
      <c r="BX25" s="3005"/>
      <c r="BY25" s="3005"/>
      <c r="BZ25" s="3005"/>
      <c r="CA25" s="3005"/>
      <c r="CB25" s="3005"/>
      <c r="CC25" s="3005"/>
      <c r="CD25" s="3005"/>
      <c r="CE25" s="3005"/>
      <c r="CF25" s="3005"/>
      <c r="CG25" s="3005"/>
      <c r="CH25" s="3005"/>
      <c r="CI25" s="3005"/>
      <c r="CJ25" s="3005"/>
      <c r="CK25" s="3005"/>
      <c r="CL25" s="3005"/>
      <c r="CM25" s="3005"/>
      <c r="CN25" s="3005"/>
      <c r="CO25" s="3005"/>
      <c r="CP25" s="3005"/>
      <c r="CQ25" s="3005"/>
      <c r="CR25" s="3005"/>
      <c r="CS25" s="3005"/>
      <c r="CT25" s="3005"/>
      <c r="CU25" s="3005"/>
      <c r="CV25" s="3005"/>
      <c r="CW25" s="3005"/>
      <c r="CX25" s="3005"/>
      <c r="CY25" s="3005"/>
      <c r="CZ25" s="3005"/>
      <c r="DA25" s="3005"/>
      <c r="DB25" s="3005"/>
      <c r="DC25" s="3005"/>
      <c r="DD25" s="3005"/>
      <c r="DE25" s="3005"/>
      <c r="DF25" s="3005"/>
      <c r="DG25" s="3005"/>
      <c r="DH25" s="3005"/>
      <c r="DI25" s="3005"/>
      <c r="DJ25" s="3005"/>
      <c r="DK25" s="3005"/>
      <c r="DL25" s="3005"/>
      <c r="DM25" s="3005"/>
      <c r="DN25" s="3005"/>
      <c r="DO25" s="3005"/>
      <c r="DP25" s="3005"/>
      <c r="DQ25" s="3005"/>
      <c r="DR25" s="3005"/>
      <c r="DS25" s="3005"/>
      <c r="DT25" s="3005"/>
      <c r="DU25" s="3005"/>
      <c r="DV25" s="3005"/>
      <c r="DW25" s="3005"/>
      <c r="DX25" s="3005"/>
      <c r="DY25" s="3005"/>
      <c r="DZ25" s="3005"/>
      <c r="EA25" s="3005"/>
      <c r="EB25" s="3005"/>
      <c r="EC25" s="3005"/>
      <c r="ED25" s="3005"/>
      <c r="EE25" s="3005"/>
      <c r="EF25" s="3005"/>
      <c r="EG25" s="3005"/>
      <c r="EH25" s="3005"/>
      <c r="EI25" s="3005"/>
      <c r="EJ25" s="3005"/>
      <c r="EK25" s="3005"/>
      <c r="EL25" s="3005"/>
      <c r="EM25" s="3005"/>
      <c r="EN25" s="3005"/>
      <c r="EO25" s="3005"/>
      <c r="EP25" s="3005"/>
      <c r="EQ25" s="3005"/>
      <c r="ER25" s="3005"/>
      <c r="ES25" s="3005"/>
      <c r="ET25" s="3005"/>
      <c r="EU25" s="3005"/>
      <c r="EV25" s="3005"/>
      <c r="EW25" s="3005"/>
      <c r="EX25" s="3005"/>
      <c r="EY25" s="3005"/>
      <c r="EZ25" s="3005"/>
      <c r="FA25" s="3005"/>
      <c r="FB25" s="3005"/>
      <c r="FC25" s="3005"/>
      <c r="FD25" s="3005"/>
      <c r="FE25" s="3005"/>
      <c r="FF25" s="3005"/>
      <c r="FG25" s="3005"/>
      <c r="FH25" s="3005"/>
      <c r="FI25" s="3005"/>
      <c r="FJ25" s="3005"/>
      <c r="FK25" s="3005"/>
      <c r="FL25" s="3005"/>
      <c r="FM25" s="3005"/>
      <c r="FN25" s="3005"/>
      <c r="FO25" s="3005"/>
      <c r="FP25" s="3005"/>
      <c r="FQ25" s="3005"/>
      <c r="FR25" s="3005"/>
      <c r="FS25" s="3005"/>
      <c r="FT25" s="3005"/>
      <c r="FU25" s="3005"/>
      <c r="FV25" s="3005"/>
      <c r="FW25" s="3005"/>
      <c r="FX25" s="3005"/>
      <c r="FY25" s="3005"/>
      <c r="FZ25" s="3005"/>
      <c r="GA25" s="3005"/>
      <c r="GB25" s="3005"/>
      <c r="GC25" s="3005"/>
      <c r="GD25" s="3005"/>
      <c r="GE25" s="3005"/>
      <c r="GF25" s="3005"/>
      <c r="GG25" s="3005"/>
      <c r="GH25" s="3005"/>
      <c r="GI25" s="3005"/>
      <c r="GJ25" s="3005"/>
      <c r="GK25" s="3005"/>
      <c r="GL25" s="3005"/>
      <c r="GM25" s="3005"/>
      <c r="GN25" s="3005"/>
      <c r="GO25" s="3005"/>
      <c r="GP25" s="3005"/>
      <c r="GQ25" s="3005"/>
      <c r="GR25" s="3005"/>
      <c r="GS25" s="3005"/>
      <c r="GT25" s="3005"/>
      <c r="GU25" s="3005"/>
      <c r="GV25" s="3005"/>
      <c r="GW25" s="3005"/>
      <c r="GX25" s="3005"/>
      <c r="GY25" s="3005"/>
      <c r="GZ25" s="3005"/>
      <c r="HA25" s="3005"/>
      <c r="HB25" s="3005"/>
      <c r="HC25" s="3005"/>
      <c r="HD25" s="3005"/>
      <c r="HE25" s="3005"/>
      <c r="HF25" s="3005"/>
      <c r="HG25" s="3005"/>
      <c r="HH25" s="3005"/>
      <c r="HI25" s="3005"/>
      <c r="HJ25" s="3005"/>
      <c r="HK25" s="3005"/>
      <c r="HL25" s="3005"/>
      <c r="HM25" s="3005"/>
      <c r="HN25" s="3005"/>
      <c r="HO25" s="3005"/>
      <c r="HP25" s="3005"/>
      <c r="HQ25" s="3005"/>
      <c r="HR25" s="3005"/>
      <c r="HS25" s="3005"/>
      <c r="HT25" s="3005"/>
      <c r="HU25" s="3005"/>
      <c r="HV25" s="3005"/>
      <c r="HW25" s="3005"/>
      <c r="HX25" s="3005"/>
      <c r="HY25" s="3005"/>
      <c r="HZ25" s="3005"/>
      <c r="IA25" s="3005"/>
      <c r="IB25" s="3005"/>
      <c r="IC25" s="3005"/>
      <c r="ID25" s="3005"/>
      <c r="IE25" s="3005"/>
      <c r="IF25" s="3005"/>
      <c r="IG25" s="3005"/>
      <c r="IH25" s="3005"/>
      <c r="II25" s="3005"/>
      <c r="IJ25" s="3005"/>
      <c r="IK25" s="3005"/>
      <c r="IL25" s="3005"/>
      <c r="IM25" s="3005"/>
      <c r="IN25" s="3005"/>
      <c r="IO25" s="3005"/>
      <c r="IP25" s="3005"/>
    </row>
    <row r="26" spans="1:250" s="2990" customFormat="1" ht="14.25">
      <c r="A26" s="2991">
        <v>37</v>
      </c>
      <c r="B26" s="2983">
        <v>24</v>
      </c>
      <c r="C26" s="3002" t="s">
        <v>3242</v>
      </c>
      <c r="D26" s="2985" t="s">
        <v>3039</v>
      </c>
      <c r="E26" s="2986" t="s">
        <v>3193</v>
      </c>
      <c r="F26" s="2993" t="s">
        <v>3243</v>
      </c>
      <c r="G26" s="3003">
        <v>112.13</v>
      </c>
      <c r="H26" s="2995">
        <v>111.96</v>
      </c>
      <c r="I26" s="2996"/>
      <c r="J26" s="2996"/>
      <c r="K26" s="2996"/>
      <c r="L26" s="2996"/>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c r="BA26" s="2996"/>
      <c r="BB26" s="2996"/>
      <c r="BC26" s="2996"/>
      <c r="BD26" s="2996"/>
      <c r="BE26" s="2996"/>
      <c r="BF26" s="2996"/>
      <c r="BG26" s="2996"/>
      <c r="BH26" s="2996"/>
      <c r="BI26" s="2996"/>
      <c r="BJ26" s="2996"/>
      <c r="BK26" s="2996"/>
      <c r="BL26" s="2996"/>
      <c r="BM26" s="2996"/>
      <c r="BN26" s="2996"/>
      <c r="BO26" s="2996"/>
      <c r="BP26" s="2996"/>
      <c r="BQ26" s="2996"/>
      <c r="BR26" s="2996"/>
      <c r="BS26" s="2996"/>
      <c r="BT26" s="2996"/>
      <c r="BU26" s="2996"/>
      <c r="BV26" s="2996"/>
      <c r="BW26" s="2996"/>
      <c r="BX26" s="2996"/>
      <c r="BY26" s="2996"/>
      <c r="BZ26" s="2996"/>
      <c r="CA26" s="2996"/>
      <c r="CB26" s="2996"/>
      <c r="CC26" s="2996"/>
      <c r="CD26" s="2996"/>
      <c r="CE26" s="2996"/>
      <c r="CF26" s="2996"/>
      <c r="CG26" s="2996"/>
      <c r="CH26" s="2996"/>
      <c r="CI26" s="2996"/>
      <c r="CJ26" s="2996"/>
      <c r="CK26" s="2996"/>
      <c r="CL26" s="2996"/>
      <c r="CM26" s="2996"/>
      <c r="CN26" s="2996"/>
      <c r="CO26" s="2996"/>
      <c r="CP26" s="2996"/>
      <c r="CQ26" s="2996"/>
      <c r="CR26" s="2996"/>
      <c r="CS26" s="2996"/>
      <c r="CT26" s="2996"/>
      <c r="CU26" s="2996"/>
      <c r="CV26" s="2996"/>
      <c r="CW26" s="2996"/>
      <c r="CX26" s="2996"/>
      <c r="CY26" s="2996"/>
      <c r="CZ26" s="2996"/>
      <c r="DA26" s="2996"/>
      <c r="DB26" s="2996"/>
      <c r="DC26" s="2996"/>
      <c r="DD26" s="2996"/>
      <c r="DE26" s="2996"/>
      <c r="DF26" s="2996"/>
      <c r="DG26" s="2996"/>
      <c r="DH26" s="2996"/>
      <c r="DI26" s="2996"/>
      <c r="DJ26" s="2996"/>
      <c r="DK26" s="2996"/>
      <c r="DL26" s="2996"/>
      <c r="DM26" s="2996"/>
      <c r="DN26" s="2996"/>
      <c r="DO26" s="2996"/>
      <c r="DP26" s="2996"/>
      <c r="DQ26" s="2996"/>
      <c r="DR26" s="2996"/>
      <c r="DS26" s="2996"/>
      <c r="DT26" s="2996"/>
      <c r="DU26" s="2996"/>
      <c r="DV26" s="2996"/>
      <c r="DW26" s="2996"/>
      <c r="DX26" s="2996"/>
      <c r="DY26" s="2996"/>
      <c r="DZ26" s="2996"/>
      <c r="EA26" s="2996"/>
      <c r="EB26" s="2996"/>
      <c r="EC26" s="2996"/>
      <c r="ED26" s="2996"/>
      <c r="EE26" s="2996"/>
      <c r="EF26" s="2996"/>
      <c r="EG26" s="2996"/>
      <c r="EH26" s="2996"/>
      <c r="EI26" s="2996"/>
      <c r="EJ26" s="2996"/>
      <c r="EK26" s="2996"/>
      <c r="EL26" s="2996"/>
      <c r="EM26" s="2996"/>
      <c r="EN26" s="2996"/>
      <c r="EO26" s="2996"/>
      <c r="EP26" s="2996"/>
      <c r="EQ26" s="2996"/>
      <c r="ER26" s="2996"/>
      <c r="ES26" s="2996"/>
      <c r="ET26" s="2996"/>
      <c r="EU26" s="2996"/>
      <c r="EV26" s="2996"/>
      <c r="EW26" s="2996"/>
      <c r="EX26" s="2996"/>
      <c r="EY26" s="2996"/>
      <c r="EZ26" s="2996"/>
      <c r="FA26" s="2996"/>
      <c r="FB26" s="2996"/>
      <c r="FC26" s="2996"/>
      <c r="FD26" s="2996"/>
      <c r="FE26" s="2996"/>
      <c r="FF26" s="2996"/>
      <c r="FG26" s="2996"/>
      <c r="FH26" s="2996"/>
      <c r="FI26" s="2996"/>
      <c r="FJ26" s="2996"/>
      <c r="FK26" s="2996"/>
      <c r="FL26" s="2996"/>
      <c r="FM26" s="2996"/>
      <c r="FN26" s="2996"/>
      <c r="FO26" s="2996"/>
      <c r="FP26" s="2996"/>
      <c r="FQ26" s="2996"/>
      <c r="FR26" s="2996"/>
      <c r="FS26" s="2996"/>
      <c r="FT26" s="2996"/>
      <c r="FU26" s="2996"/>
      <c r="FV26" s="2996"/>
      <c r="FW26" s="2996"/>
      <c r="FX26" s="2996"/>
      <c r="FY26" s="2996"/>
      <c r="FZ26" s="2996"/>
      <c r="GA26" s="2996"/>
      <c r="GB26" s="2996"/>
      <c r="GC26" s="2996"/>
      <c r="GD26" s="2996"/>
      <c r="GE26" s="2996"/>
      <c r="GF26" s="2996"/>
      <c r="GG26" s="2996"/>
      <c r="GH26" s="2996"/>
      <c r="GI26" s="2996"/>
      <c r="GJ26" s="2996"/>
      <c r="GK26" s="2996"/>
      <c r="GL26" s="2996"/>
      <c r="GM26" s="2996"/>
      <c r="GN26" s="2996"/>
      <c r="GO26" s="2996"/>
      <c r="GP26" s="2996"/>
      <c r="GQ26" s="2996"/>
      <c r="GR26" s="2996"/>
      <c r="GS26" s="2996"/>
      <c r="GT26" s="2996"/>
      <c r="GU26" s="2996"/>
      <c r="GV26" s="2996"/>
      <c r="GW26" s="2996"/>
      <c r="GX26" s="2996"/>
      <c r="GY26" s="2996"/>
      <c r="GZ26" s="2996"/>
      <c r="HA26" s="2996"/>
      <c r="HB26" s="2996"/>
      <c r="HC26" s="2996"/>
      <c r="HD26" s="2996"/>
      <c r="HE26" s="2996"/>
      <c r="HF26" s="2996"/>
      <c r="HG26" s="2996"/>
      <c r="HH26" s="2996"/>
      <c r="HI26" s="2996"/>
      <c r="HJ26" s="2996"/>
      <c r="HK26" s="2996"/>
      <c r="HL26" s="2996"/>
      <c r="HM26" s="2996"/>
      <c r="HN26" s="2996"/>
      <c r="HO26" s="2996"/>
      <c r="HP26" s="2996"/>
      <c r="HQ26" s="2996"/>
      <c r="HR26" s="2996"/>
      <c r="HS26" s="2996"/>
      <c r="HT26" s="2996"/>
      <c r="HU26" s="2996"/>
      <c r="HV26" s="2996"/>
      <c r="HW26" s="2996"/>
      <c r="HX26" s="2996"/>
      <c r="HY26" s="2996"/>
      <c r="HZ26" s="2996"/>
      <c r="IA26" s="2996"/>
      <c r="IB26" s="2996"/>
      <c r="IC26" s="2996"/>
      <c r="ID26" s="2996"/>
      <c r="IE26" s="2996"/>
      <c r="IF26" s="2996"/>
      <c r="IG26" s="2996"/>
      <c r="IH26" s="2996"/>
      <c r="II26" s="2996"/>
      <c r="IJ26" s="2996"/>
      <c r="IK26" s="2996"/>
      <c r="IL26" s="2996"/>
      <c r="IM26" s="2996"/>
      <c r="IN26" s="2996"/>
      <c r="IO26" s="2996"/>
      <c r="IP26" s="2996"/>
    </row>
    <row r="27" spans="1:250" s="2990" customFormat="1" ht="14.25">
      <c r="A27" s="2991">
        <v>40</v>
      </c>
      <c r="B27" s="2983">
        <v>25</v>
      </c>
      <c r="C27" s="2984" t="s">
        <v>3244</v>
      </c>
      <c r="D27" s="2985" t="s">
        <v>3039</v>
      </c>
      <c r="E27" s="2986" t="s">
        <v>3193</v>
      </c>
      <c r="F27" s="2993" t="s">
        <v>3245</v>
      </c>
      <c r="G27" s="3003">
        <v>112.13</v>
      </c>
      <c r="H27" s="2995">
        <v>111.96</v>
      </c>
      <c r="I27" s="3005"/>
      <c r="J27" s="3005"/>
      <c r="K27" s="3005"/>
      <c r="L27" s="3005"/>
      <c r="M27" s="3005"/>
      <c r="N27" s="3005"/>
      <c r="O27" s="3005"/>
      <c r="P27" s="3005"/>
      <c r="Q27" s="3005"/>
      <c r="R27" s="3005"/>
      <c r="S27" s="3005"/>
      <c r="T27" s="3005"/>
      <c r="U27" s="3005"/>
      <c r="V27" s="3005"/>
      <c r="W27" s="3005"/>
      <c r="X27" s="3005"/>
      <c r="Y27" s="3005"/>
      <c r="Z27" s="3005"/>
      <c r="AA27" s="3005"/>
      <c r="AB27" s="3005"/>
      <c r="AC27" s="3005"/>
      <c r="AD27" s="3005"/>
      <c r="AE27" s="3005"/>
      <c r="AF27" s="3005"/>
      <c r="AG27" s="3005"/>
      <c r="AH27" s="3005"/>
      <c r="AI27" s="3005"/>
      <c r="AJ27" s="3005"/>
      <c r="AK27" s="3005"/>
      <c r="AL27" s="3005"/>
      <c r="AM27" s="3005"/>
      <c r="AN27" s="3005"/>
      <c r="AO27" s="3005"/>
      <c r="AP27" s="3005"/>
      <c r="AQ27" s="3005"/>
      <c r="AR27" s="3005"/>
      <c r="AS27" s="3005"/>
      <c r="AT27" s="3005"/>
      <c r="AU27" s="3005"/>
      <c r="AV27" s="3005"/>
      <c r="AW27" s="3005"/>
      <c r="AX27" s="3005"/>
      <c r="AY27" s="3005"/>
      <c r="AZ27" s="3005"/>
      <c r="BA27" s="3005"/>
      <c r="BB27" s="3005"/>
      <c r="BC27" s="3005"/>
      <c r="BD27" s="3005"/>
      <c r="BE27" s="3005"/>
      <c r="BF27" s="3005"/>
      <c r="BG27" s="3005"/>
      <c r="BH27" s="3005"/>
      <c r="BI27" s="3005"/>
      <c r="BJ27" s="3005"/>
      <c r="BK27" s="3005"/>
      <c r="BL27" s="3005"/>
      <c r="BM27" s="3005"/>
      <c r="BN27" s="3005"/>
      <c r="BO27" s="3005"/>
      <c r="BP27" s="3005"/>
      <c r="BQ27" s="3005"/>
      <c r="BR27" s="3005"/>
      <c r="BS27" s="3005"/>
      <c r="BT27" s="3005"/>
      <c r="BU27" s="3005"/>
      <c r="BV27" s="3005"/>
      <c r="BW27" s="3005"/>
      <c r="BX27" s="3005"/>
      <c r="BY27" s="3005"/>
      <c r="BZ27" s="3005"/>
      <c r="CA27" s="3005"/>
      <c r="CB27" s="3005"/>
      <c r="CC27" s="3005"/>
      <c r="CD27" s="3005"/>
      <c r="CE27" s="3005"/>
      <c r="CF27" s="3005"/>
      <c r="CG27" s="3005"/>
      <c r="CH27" s="3005"/>
      <c r="CI27" s="3005"/>
      <c r="CJ27" s="3005"/>
      <c r="CK27" s="3005"/>
      <c r="CL27" s="3005"/>
      <c r="CM27" s="3005"/>
      <c r="CN27" s="3005"/>
      <c r="CO27" s="3005"/>
      <c r="CP27" s="3005"/>
      <c r="CQ27" s="3005"/>
      <c r="CR27" s="3005"/>
      <c r="CS27" s="3005"/>
      <c r="CT27" s="3005"/>
      <c r="CU27" s="3005"/>
      <c r="CV27" s="3005"/>
      <c r="CW27" s="3005"/>
      <c r="CX27" s="3005"/>
      <c r="CY27" s="3005"/>
      <c r="CZ27" s="3005"/>
      <c r="DA27" s="3005"/>
      <c r="DB27" s="3005"/>
      <c r="DC27" s="3005"/>
      <c r="DD27" s="3005"/>
      <c r="DE27" s="3005"/>
      <c r="DF27" s="3005"/>
      <c r="DG27" s="3005"/>
      <c r="DH27" s="3005"/>
      <c r="DI27" s="3005"/>
      <c r="DJ27" s="3005"/>
      <c r="DK27" s="3005"/>
      <c r="DL27" s="3005"/>
      <c r="DM27" s="3005"/>
      <c r="DN27" s="3005"/>
      <c r="DO27" s="3005"/>
      <c r="DP27" s="3005"/>
      <c r="DQ27" s="3005"/>
      <c r="DR27" s="3005"/>
      <c r="DS27" s="3005"/>
      <c r="DT27" s="3005"/>
      <c r="DU27" s="3005"/>
      <c r="DV27" s="3005"/>
      <c r="DW27" s="3005"/>
      <c r="DX27" s="3005"/>
      <c r="DY27" s="3005"/>
      <c r="DZ27" s="3005"/>
      <c r="EA27" s="3005"/>
      <c r="EB27" s="3005"/>
      <c r="EC27" s="3005"/>
      <c r="ED27" s="3005"/>
      <c r="EE27" s="3005"/>
      <c r="EF27" s="3005"/>
      <c r="EG27" s="3005"/>
      <c r="EH27" s="3005"/>
      <c r="EI27" s="3005"/>
      <c r="EJ27" s="3005"/>
      <c r="EK27" s="3005"/>
      <c r="EL27" s="3005"/>
      <c r="EM27" s="3005"/>
      <c r="EN27" s="3005"/>
      <c r="EO27" s="3005"/>
      <c r="EP27" s="3005"/>
      <c r="EQ27" s="3005"/>
      <c r="ER27" s="3005"/>
      <c r="ES27" s="3005"/>
      <c r="ET27" s="3005"/>
      <c r="EU27" s="3005"/>
      <c r="EV27" s="3005"/>
      <c r="EW27" s="3005"/>
      <c r="EX27" s="3005"/>
      <c r="EY27" s="3005"/>
      <c r="EZ27" s="3005"/>
      <c r="FA27" s="3005"/>
      <c r="FB27" s="3005"/>
      <c r="FC27" s="3005"/>
      <c r="FD27" s="3005"/>
      <c r="FE27" s="3005"/>
      <c r="FF27" s="3005"/>
      <c r="FG27" s="3005"/>
      <c r="FH27" s="3005"/>
      <c r="FI27" s="3005"/>
      <c r="FJ27" s="3005"/>
      <c r="FK27" s="3005"/>
      <c r="FL27" s="3005"/>
      <c r="FM27" s="3005"/>
      <c r="FN27" s="3005"/>
      <c r="FO27" s="3005"/>
      <c r="FP27" s="3005"/>
      <c r="FQ27" s="3005"/>
      <c r="FR27" s="3005"/>
      <c r="FS27" s="3005"/>
      <c r="FT27" s="3005"/>
      <c r="FU27" s="3005"/>
      <c r="FV27" s="3005"/>
      <c r="FW27" s="3005"/>
      <c r="FX27" s="3005"/>
      <c r="FY27" s="3005"/>
      <c r="FZ27" s="3005"/>
      <c r="GA27" s="3005"/>
      <c r="GB27" s="3005"/>
      <c r="GC27" s="3005"/>
      <c r="GD27" s="3005"/>
      <c r="GE27" s="3005"/>
      <c r="GF27" s="3005"/>
      <c r="GG27" s="3005"/>
      <c r="GH27" s="3005"/>
      <c r="GI27" s="3005"/>
      <c r="GJ27" s="3005"/>
      <c r="GK27" s="3005"/>
      <c r="GL27" s="3005"/>
      <c r="GM27" s="3005"/>
      <c r="GN27" s="3005"/>
      <c r="GO27" s="3005"/>
      <c r="GP27" s="3005"/>
      <c r="GQ27" s="3005"/>
      <c r="GR27" s="3005"/>
      <c r="GS27" s="3005"/>
      <c r="GT27" s="3005"/>
      <c r="GU27" s="3005"/>
      <c r="GV27" s="3005"/>
      <c r="GW27" s="3005"/>
      <c r="GX27" s="3005"/>
      <c r="GY27" s="3005"/>
      <c r="GZ27" s="3005"/>
      <c r="HA27" s="3005"/>
      <c r="HB27" s="3005"/>
      <c r="HC27" s="3005"/>
      <c r="HD27" s="3005"/>
      <c r="HE27" s="3005"/>
      <c r="HF27" s="3005"/>
      <c r="HG27" s="3005"/>
      <c r="HH27" s="3005"/>
      <c r="HI27" s="3005"/>
      <c r="HJ27" s="3005"/>
      <c r="HK27" s="3005"/>
      <c r="HL27" s="3005"/>
      <c r="HM27" s="3005"/>
      <c r="HN27" s="3005"/>
      <c r="HO27" s="3005"/>
      <c r="HP27" s="3005"/>
      <c r="HQ27" s="3005"/>
      <c r="HR27" s="3005"/>
      <c r="HS27" s="3005"/>
      <c r="HT27" s="3005"/>
      <c r="HU27" s="3005"/>
      <c r="HV27" s="3005"/>
      <c r="HW27" s="3005"/>
      <c r="HX27" s="3005"/>
      <c r="HY27" s="3005"/>
      <c r="HZ27" s="3005"/>
      <c r="IA27" s="3005"/>
      <c r="IB27" s="3005"/>
      <c r="IC27" s="3005"/>
      <c r="ID27" s="3005"/>
      <c r="IE27" s="3005"/>
      <c r="IF27" s="3005"/>
      <c r="IG27" s="3005"/>
      <c r="IH27" s="3005"/>
      <c r="II27" s="3005"/>
      <c r="IJ27" s="3005"/>
      <c r="IK27" s="3005"/>
      <c r="IL27" s="3005"/>
      <c r="IM27" s="3005"/>
      <c r="IN27" s="3005"/>
      <c r="IO27" s="3005"/>
      <c r="IP27" s="3005"/>
    </row>
    <row r="28" spans="1:250" s="2990" customFormat="1" ht="14.25">
      <c r="A28" s="2991">
        <v>41</v>
      </c>
      <c r="B28" s="2983">
        <v>26</v>
      </c>
      <c r="C28" s="2984" t="s">
        <v>3246</v>
      </c>
      <c r="D28" s="2985" t="s">
        <v>3039</v>
      </c>
      <c r="E28" s="2986" t="s">
        <v>3193</v>
      </c>
      <c r="F28" s="2993" t="s">
        <v>3247</v>
      </c>
      <c r="G28" s="3003">
        <v>112.13</v>
      </c>
      <c r="H28" s="2990">
        <v>111.96</v>
      </c>
      <c r="I28" s="3005"/>
      <c r="J28" s="3005"/>
      <c r="K28" s="3005"/>
      <c r="L28" s="3005"/>
      <c r="M28" s="3005"/>
      <c r="N28" s="3005"/>
      <c r="O28" s="3005"/>
      <c r="P28" s="3005"/>
      <c r="Q28" s="3005"/>
      <c r="R28" s="3005"/>
      <c r="S28" s="3005"/>
      <c r="T28" s="3005"/>
      <c r="U28" s="3005"/>
      <c r="V28" s="3005"/>
      <c r="W28" s="3005"/>
      <c r="X28" s="3005"/>
      <c r="Y28" s="3005"/>
      <c r="Z28" s="3005"/>
      <c r="AA28" s="3005"/>
      <c r="AB28" s="3005"/>
      <c r="AC28" s="3005"/>
      <c r="AD28" s="3005"/>
      <c r="AE28" s="3005"/>
      <c r="AF28" s="3005"/>
      <c r="AG28" s="3005"/>
      <c r="AH28" s="3005"/>
      <c r="AI28" s="3005"/>
      <c r="AJ28" s="3005"/>
      <c r="AK28" s="3005"/>
      <c r="AL28" s="3005"/>
      <c r="AM28" s="3005"/>
      <c r="AN28" s="3005"/>
      <c r="AO28" s="3005"/>
      <c r="AP28" s="3005"/>
      <c r="AQ28" s="3005"/>
      <c r="AR28" s="3005"/>
      <c r="AS28" s="3005"/>
      <c r="AT28" s="3005"/>
      <c r="AU28" s="3005"/>
      <c r="AV28" s="3005"/>
      <c r="AW28" s="3005"/>
      <c r="AX28" s="3005"/>
      <c r="AY28" s="3005"/>
      <c r="AZ28" s="3005"/>
      <c r="BA28" s="3005"/>
      <c r="BB28" s="3005"/>
      <c r="BC28" s="3005"/>
      <c r="BD28" s="3005"/>
      <c r="BE28" s="3005"/>
      <c r="BF28" s="3005"/>
      <c r="BG28" s="3005"/>
      <c r="BH28" s="3005"/>
      <c r="BI28" s="3005"/>
      <c r="BJ28" s="3005"/>
      <c r="BK28" s="3005"/>
      <c r="BL28" s="3005"/>
      <c r="BM28" s="3005"/>
      <c r="BN28" s="3005"/>
      <c r="BO28" s="3005"/>
      <c r="BP28" s="3005"/>
      <c r="BQ28" s="3005"/>
      <c r="BR28" s="3005"/>
      <c r="BS28" s="3005"/>
      <c r="BT28" s="3005"/>
      <c r="BU28" s="3005"/>
      <c r="BV28" s="3005"/>
      <c r="BW28" s="3005"/>
      <c r="BX28" s="3005"/>
      <c r="BY28" s="3005"/>
      <c r="BZ28" s="3005"/>
      <c r="CA28" s="3005"/>
      <c r="CB28" s="3005"/>
      <c r="CC28" s="3005"/>
      <c r="CD28" s="3005"/>
      <c r="CE28" s="3005"/>
      <c r="CF28" s="3005"/>
      <c r="CG28" s="3005"/>
      <c r="CH28" s="3005"/>
      <c r="CI28" s="3005"/>
      <c r="CJ28" s="3005"/>
      <c r="CK28" s="3005"/>
      <c r="CL28" s="3005"/>
      <c r="CM28" s="3005"/>
      <c r="CN28" s="3005"/>
      <c r="CO28" s="3005"/>
      <c r="CP28" s="3005"/>
      <c r="CQ28" s="3005"/>
      <c r="CR28" s="3005"/>
      <c r="CS28" s="3005"/>
      <c r="CT28" s="3005"/>
      <c r="CU28" s="3005"/>
      <c r="CV28" s="3005"/>
      <c r="CW28" s="3005"/>
      <c r="CX28" s="3005"/>
      <c r="CY28" s="3005"/>
      <c r="CZ28" s="3005"/>
      <c r="DA28" s="3005"/>
      <c r="DB28" s="3005"/>
      <c r="DC28" s="3005"/>
      <c r="DD28" s="3005"/>
      <c r="DE28" s="3005"/>
      <c r="DF28" s="3005"/>
      <c r="DG28" s="3005"/>
      <c r="DH28" s="3005"/>
      <c r="DI28" s="3005"/>
      <c r="DJ28" s="3005"/>
      <c r="DK28" s="3005"/>
      <c r="DL28" s="3005"/>
      <c r="DM28" s="3005"/>
      <c r="DN28" s="3005"/>
      <c r="DO28" s="3005"/>
      <c r="DP28" s="3005"/>
      <c r="DQ28" s="3005"/>
      <c r="DR28" s="3005"/>
      <c r="DS28" s="3005"/>
      <c r="DT28" s="3005"/>
      <c r="DU28" s="3005"/>
      <c r="DV28" s="3005"/>
      <c r="DW28" s="3005"/>
      <c r="DX28" s="3005"/>
      <c r="DY28" s="3005"/>
      <c r="DZ28" s="3005"/>
      <c r="EA28" s="3005"/>
      <c r="EB28" s="3005"/>
      <c r="EC28" s="3005"/>
      <c r="ED28" s="3005"/>
      <c r="EE28" s="3005"/>
      <c r="EF28" s="3005"/>
      <c r="EG28" s="3005"/>
      <c r="EH28" s="3005"/>
      <c r="EI28" s="3005"/>
      <c r="EJ28" s="3005"/>
      <c r="EK28" s="3005"/>
      <c r="EL28" s="3005"/>
      <c r="EM28" s="3005"/>
      <c r="EN28" s="3005"/>
      <c r="EO28" s="3005"/>
      <c r="EP28" s="3005"/>
      <c r="EQ28" s="3005"/>
      <c r="ER28" s="3005"/>
      <c r="ES28" s="3005"/>
      <c r="ET28" s="3005"/>
      <c r="EU28" s="3005"/>
      <c r="EV28" s="3005"/>
      <c r="EW28" s="3005"/>
      <c r="EX28" s="3005"/>
      <c r="EY28" s="3005"/>
      <c r="EZ28" s="3005"/>
      <c r="FA28" s="3005"/>
      <c r="FB28" s="3005"/>
      <c r="FC28" s="3005"/>
      <c r="FD28" s="3005"/>
      <c r="FE28" s="3005"/>
      <c r="FF28" s="3005"/>
      <c r="FG28" s="3005"/>
      <c r="FH28" s="3005"/>
      <c r="FI28" s="3005"/>
      <c r="FJ28" s="3005"/>
      <c r="FK28" s="3005"/>
      <c r="FL28" s="3005"/>
      <c r="FM28" s="3005"/>
      <c r="FN28" s="3005"/>
      <c r="FO28" s="3005"/>
      <c r="FP28" s="3005"/>
      <c r="FQ28" s="3005"/>
      <c r="FR28" s="3005"/>
      <c r="FS28" s="3005"/>
      <c r="FT28" s="3005"/>
      <c r="FU28" s="3005"/>
      <c r="FV28" s="3005"/>
      <c r="FW28" s="3005"/>
      <c r="FX28" s="3005"/>
      <c r="FY28" s="3005"/>
      <c r="FZ28" s="3005"/>
      <c r="GA28" s="3005"/>
      <c r="GB28" s="3005"/>
      <c r="GC28" s="3005"/>
      <c r="GD28" s="3005"/>
      <c r="GE28" s="3005"/>
      <c r="GF28" s="3005"/>
      <c r="GG28" s="3005"/>
      <c r="GH28" s="3005"/>
      <c r="GI28" s="3005"/>
      <c r="GJ28" s="3005"/>
      <c r="GK28" s="3005"/>
      <c r="GL28" s="3005"/>
      <c r="GM28" s="3005"/>
      <c r="GN28" s="3005"/>
      <c r="GO28" s="3005"/>
      <c r="GP28" s="3005"/>
      <c r="GQ28" s="3005"/>
      <c r="GR28" s="3005"/>
      <c r="GS28" s="3005"/>
      <c r="GT28" s="3005"/>
      <c r="GU28" s="3005"/>
      <c r="GV28" s="3005"/>
      <c r="GW28" s="3005"/>
      <c r="GX28" s="3005"/>
      <c r="GY28" s="3005"/>
      <c r="GZ28" s="3005"/>
      <c r="HA28" s="3005"/>
      <c r="HB28" s="3005"/>
      <c r="HC28" s="3005"/>
      <c r="HD28" s="3005"/>
      <c r="HE28" s="3005"/>
      <c r="HF28" s="3005"/>
      <c r="HG28" s="3005"/>
      <c r="HH28" s="3005"/>
      <c r="HI28" s="3005"/>
      <c r="HJ28" s="3005"/>
      <c r="HK28" s="3005"/>
      <c r="HL28" s="3005"/>
      <c r="HM28" s="3005"/>
      <c r="HN28" s="3005"/>
      <c r="HO28" s="3005"/>
      <c r="HP28" s="3005"/>
      <c r="HQ28" s="3005"/>
      <c r="HR28" s="3005"/>
      <c r="HS28" s="3005"/>
      <c r="HT28" s="3005"/>
      <c r="HU28" s="3005"/>
      <c r="HV28" s="3005"/>
      <c r="HW28" s="3005"/>
      <c r="HX28" s="3005"/>
      <c r="HY28" s="3005"/>
      <c r="HZ28" s="3005"/>
      <c r="IA28" s="3005"/>
      <c r="IB28" s="3005"/>
      <c r="IC28" s="3005"/>
      <c r="ID28" s="3005"/>
      <c r="IE28" s="3005"/>
      <c r="IF28" s="3005"/>
      <c r="IG28" s="3005"/>
      <c r="IH28" s="3005"/>
      <c r="II28" s="3005"/>
      <c r="IJ28" s="3005"/>
      <c r="IK28" s="3005"/>
      <c r="IL28" s="3005"/>
      <c r="IM28" s="3005"/>
      <c r="IN28" s="3005"/>
      <c r="IO28" s="3005"/>
      <c r="IP28" s="3005"/>
    </row>
    <row r="29" spans="1:250" s="2999" customFormat="1" ht="14.25">
      <c r="A29" s="2991">
        <v>42</v>
      </c>
      <c r="B29" s="2983">
        <v>27</v>
      </c>
      <c r="C29" s="3002" t="s">
        <v>3248</v>
      </c>
      <c r="D29" s="2985" t="s">
        <v>3039</v>
      </c>
      <c r="E29" s="2986" t="s">
        <v>3193</v>
      </c>
      <c r="F29" s="2993" t="s">
        <v>3249</v>
      </c>
      <c r="G29" s="3003">
        <v>95.51</v>
      </c>
      <c r="H29" s="2995">
        <v>95.58</v>
      </c>
      <c r="I29" s="2998"/>
      <c r="J29" s="2998"/>
      <c r="K29" s="2998"/>
      <c r="L29" s="2998"/>
      <c r="M29" s="2998"/>
      <c r="N29" s="2998"/>
      <c r="O29" s="2998"/>
      <c r="P29" s="2998"/>
      <c r="Q29" s="2998"/>
      <c r="R29" s="2998"/>
      <c r="S29" s="2998"/>
      <c r="T29" s="2998"/>
      <c r="U29" s="2998"/>
      <c r="V29" s="2998"/>
      <c r="W29" s="2998"/>
      <c r="X29" s="2998"/>
      <c r="Y29" s="2998"/>
      <c r="Z29" s="2998"/>
      <c r="AA29" s="2998"/>
      <c r="AB29" s="2998"/>
      <c r="AC29" s="2998"/>
      <c r="AD29" s="2998"/>
      <c r="AE29" s="2998"/>
      <c r="AF29" s="2998"/>
      <c r="AG29" s="2998"/>
      <c r="AH29" s="2998"/>
      <c r="AI29" s="2998"/>
      <c r="AJ29" s="2998"/>
      <c r="AK29" s="2998"/>
      <c r="AL29" s="2998"/>
      <c r="AM29" s="2998"/>
      <c r="AN29" s="2998"/>
      <c r="AO29" s="2998"/>
      <c r="AP29" s="2998"/>
      <c r="AQ29" s="2998"/>
      <c r="AR29" s="2998"/>
      <c r="AS29" s="2998"/>
      <c r="AT29" s="2998"/>
      <c r="AU29" s="2998"/>
      <c r="AV29" s="2998"/>
      <c r="AW29" s="2998"/>
      <c r="AX29" s="2998"/>
      <c r="AY29" s="2998"/>
      <c r="AZ29" s="2998"/>
      <c r="BA29" s="2998"/>
      <c r="BB29" s="2998"/>
      <c r="BC29" s="2998"/>
      <c r="BD29" s="2998"/>
      <c r="BE29" s="2998"/>
      <c r="BF29" s="2998"/>
      <c r="BG29" s="2998"/>
      <c r="BH29" s="2998"/>
      <c r="BI29" s="2998"/>
      <c r="BJ29" s="2998"/>
      <c r="BK29" s="2998"/>
      <c r="BL29" s="2998"/>
      <c r="BM29" s="2998"/>
      <c r="BN29" s="2998"/>
      <c r="BO29" s="2998"/>
      <c r="BP29" s="2998"/>
      <c r="BQ29" s="2998"/>
      <c r="BR29" s="2998"/>
      <c r="BS29" s="2998"/>
      <c r="BT29" s="2998"/>
      <c r="BU29" s="2998"/>
      <c r="BV29" s="2998"/>
      <c r="BW29" s="2998"/>
      <c r="BX29" s="2998"/>
      <c r="BY29" s="2998"/>
      <c r="BZ29" s="2998"/>
      <c r="CA29" s="2998"/>
      <c r="CB29" s="2998"/>
      <c r="CC29" s="2998"/>
      <c r="CD29" s="2998"/>
      <c r="CE29" s="2998"/>
      <c r="CF29" s="2998"/>
      <c r="CG29" s="2998"/>
      <c r="CH29" s="2998"/>
      <c r="CI29" s="2998"/>
      <c r="CJ29" s="2998"/>
      <c r="CK29" s="2998"/>
      <c r="CL29" s="2998"/>
      <c r="CM29" s="2998"/>
      <c r="CN29" s="2998"/>
      <c r="CO29" s="2998"/>
      <c r="CP29" s="2998"/>
      <c r="CQ29" s="2998"/>
      <c r="CR29" s="2998"/>
      <c r="CS29" s="2998"/>
      <c r="CT29" s="2998"/>
      <c r="CU29" s="2998"/>
      <c r="CV29" s="2998"/>
      <c r="CW29" s="2998"/>
      <c r="CX29" s="2998"/>
      <c r="CY29" s="2998"/>
      <c r="CZ29" s="2998"/>
      <c r="DA29" s="2998"/>
      <c r="DB29" s="2998"/>
      <c r="DC29" s="2998"/>
      <c r="DD29" s="2998"/>
      <c r="DE29" s="2998"/>
      <c r="DF29" s="2998"/>
      <c r="DG29" s="2998"/>
      <c r="DH29" s="2998"/>
      <c r="DI29" s="2998"/>
      <c r="DJ29" s="2998"/>
      <c r="DK29" s="2998"/>
      <c r="DL29" s="2998"/>
      <c r="DM29" s="2998"/>
      <c r="DN29" s="2998"/>
      <c r="DO29" s="2998"/>
      <c r="DP29" s="2998"/>
      <c r="DQ29" s="2998"/>
      <c r="DR29" s="2998"/>
      <c r="DS29" s="2998"/>
      <c r="DT29" s="2998"/>
      <c r="DU29" s="2998"/>
      <c r="DV29" s="2998"/>
      <c r="DW29" s="2998"/>
      <c r="DX29" s="2998"/>
      <c r="DY29" s="2998"/>
      <c r="DZ29" s="2998"/>
      <c r="EA29" s="2998"/>
      <c r="EB29" s="2998"/>
      <c r="EC29" s="2998"/>
      <c r="ED29" s="2998"/>
      <c r="EE29" s="2998"/>
      <c r="EF29" s="2998"/>
      <c r="EG29" s="2998"/>
      <c r="EH29" s="2998"/>
      <c r="EI29" s="2998"/>
      <c r="EJ29" s="2998"/>
      <c r="EK29" s="2998"/>
      <c r="EL29" s="2998"/>
      <c r="EM29" s="2998"/>
      <c r="EN29" s="2998"/>
      <c r="EO29" s="2998"/>
      <c r="EP29" s="2998"/>
      <c r="EQ29" s="2998"/>
      <c r="ER29" s="2998"/>
      <c r="ES29" s="2998"/>
      <c r="ET29" s="2998"/>
      <c r="EU29" s="2998"/>
      <c r="EV29" s="2998"/>
      <c r="EW29" s="2998"/>
      <c r="EX29" s="2998"/>
      <c r="EY29" s="2998"/>
      <c r="EZ29" s="2998"/>
      <c r="FA29" s="2998"/>
      <c r="FB29" s="2998"/>
      <c r="FC29" s="2998"/>
      <c r="FD29" s="2998"/>
      <c r="FE29" s="2998"/>
      <c r="FF29" s="2998"/>
      <c r="FG29" s="2998"/>
      <c r="FH29" s="2998"/>
      <c r="FI29" s="2998"/>
      <c r="FJ29" s="2998"/>
      <c r="FK29" s="2998"/>
      <c r="FL29" s="2998"/>
      <c r="FM29" s="2998"/>
      <c r="FN29" s="2998"/>
      <c r="FO29" s="2998"/>
      <c r="FP29" s="2998"/>
      <c r="FQ29" s="2998"/>
      <c r="FR29" s="2998"/>
      <c r="FS29" s="2998"/>
      <c r="FT29" s="2998"/>
      <c r="FU29" s="2998"/>
      <c r="FV29" s="2998"/>
      <c r="FW29" s="2998"/>
      <c r="FX29" s="2998"/>
      <c r="FY29" s="2998"/>
      <c r="FZ29" s="2998"/>
      <c r="GA29" s="2998"/>
      <c r="GB29" s="2998"/>
      <c r="GC29" s="2998"/>
      <c r="GD29" s="2998"/>
      <c r="GE29" s="2998"/>
      <c r="GF29" s="2998"/>
      <c r="GG29" s="2998"/>
      <c r="GH29" s="2998"/>
      <c r="GI29" s="2998"/>
      <c r="GJ29" s="2998"/>
      <c r="GK29" s="2998"/>
      <c r="GL29" s="2998"/>
      <c r="GM29" s="2998"/>
      <c r="GN29" s="2998"/>
      <c r="GO29" s="2998"/>
      <c r="GP29" s="2998"/>
      <c r="GQ29" s="2998"/>
      <c r="GR29" s="2998"/>
      <c r="GS29" s="2998"/>
      <c r="GT29" s="2998"/>
      <c r="GU29" s="2998"/>
      <c r="GV29" s="2998"/>
      <c r="GW29" s="2998"/>
      <c r="GX29" s="2998"/>
      <c r="GY29" s="2998"/>
      <c r="GZ29" s="2998"/>
      <c r="HA29" s="2998"/>
      <c r="HB29" s="2998"/>
      <c r="HC29" s="2998"/>
      <c r="HD29" s="2998"/>
      <c r="HE29" s="2998"/>
      <c r="HF29" s="2998"/>
      <c r="HG29" s="2998"/>
      <c r="HH29" s="2998"/>
      <c r="HI29" s="2998"/>
      <c r="HJ29" s="2998"/>
      <c r="HK29" s="2998"/>
      <c r="HL29" s="2998"/>
      <c r="HM29" s="2998"/>
      <c r="HN29" s="2998"/>
      <c r="HO29" s="2998"/>
      <c r="HP29" s="2998"/>
      <c r="HQ29" s="2998"/>
      <c r="HR29" s="2998"/>
      <c r="HS29" s="2998"/>
      <c r="HT29" s="2998"/>
      <c r="HU29" s="2998"/>
      <c r="HV29" s="2998"/>
      <c r="HW29" s="2998"/>
      <c r="HX29" s="2998"/>
      <c r="HY29" s="2998"/>
      <c r="HZ29" s="2998"/>
      <c r="IA29" s="2998"/>
      <c r="IB29" s="2998"/>
      <c r="IC29" s="2998"/>
      <c r="ID29" s="2998"/>
      <c r="IE29" s="2998"/>
      <c r="IF29" s="2998"/>
      <c r="IG29" s="2998"/>
      <c r="IH29" s="2998"/>
      <c r="II29" s="2998"/>
      <c r="IJ29" s="2998"/>
      <c r="IK29" s="2998"/>
      <c r="IL29" s="2998"/>
      <c r="IM29" s="2998"/>
      <c r="IN29" s="2998"/>
      <c r="IO29" s="2998"/>
      <c r="IP29" s="2998"/>
    </row>
    <row r="30" spans="1:250" s="2990" customFormat="1" ht="14.25">
      <c r="A30" s="2991">
        <v>44</v>
      </c>
      <c r="B30" s="2983">
        <v>28</v>
      </c>
      <c r="C30" s="3002" t="s">
        <v>3250</v>
      </c>
      <c r="D30" s="2985" t="s">
        <v>3039</v>
      </c>
      <c r="E30" s="2986" t="s">
        <v>3193</v>
      </c>
      <c r="F30" s="2993" t="s">
        <v>3251</v>
      </c>
      <c r="G30" s="3003">
        <v>89.88</v>
      </c>
      <c r="H30" s="2995">
        <v>89.97</v>
      </c>
      <c r="I30" s="3005"/>
      <c r="J30" s="3005"/>
      <c r="K30" s="3005"/>
      <c r="L30" s="3005"/>
      <c r="M30" s="3005"/>
      <c r="N30" s="3005"/>
      <c r="O30" s="3005"/>
      <c r="P30" s="3005"/>
      <c r="Q30" s="3005"/>
      <c r="R30" s="3005"/>
      <c r="S30" s="3005"/>
      <c r="T30" s="3005"/>
      <c r="U30" s="3005"/>
      <c r="V30" s="3005"/>
      <c r="W30" s="3005"/>
      <c r="X30" s="3005"/>
      <c r="Y30" s="3005"/>
      <c r="Z30" s="3005"/>
      <c r="AA30" s="3005"/>
      <c r="AB30" s="3005"/>
      <c r="AC30" s="3005"/>
      <c r="AD30" s="3005"/>
      <c r="AE30" s="3005"/>
      <c r="AF30" s="3005"/>
      <c r="AG30" s="3005"/>
      <c r="AH30" s="3005"/>
      <c r="AI30" s="3005"/>
      <c r="AJ30" s="3005"/>
      <c r="AK30" s="3005"/>
      <c r="AL30" s="3005"/>
      <c r="AM30" s="3005"/>
      <c r="AN30" s="3005"/>
      <c r="AO30" s="3005"/>
      <c r="AP30" s="3005"/>
      <c r="AQ30" s="3005"/>
      <c r="AR30" s="3005"/>
      <c r="AS30" s="3005"/>
      <c r="AT30" s="3005"/>
      <c r="AU30" s="3005"/>
      <c r="AV30" s="3005"/>
      <c r="AW30" s="3005"/>
      <c r="AX30" s="3005"/>
      <c r="AY30" s="3005"/>
      <c r="AZ30" s="3005"/>
      <c r="BA30" s="3005"/>
      <c r="BB30" s="3005"/>
      <c r="BC30" s="3005"/>
      <c r="BD30" s="3005"/>
      <c r="BE30" s="3005"/>
      <c r="BF30" s="3005"/>
      <c r="BG30" s="3005"/>
      <c r="BH30" s="3005"/>
      <c r="BI30" s="3005"/>
      <c r="BJ30" s="3005"/>
      <c r="BK30" s="3005"/>
      <c r="BL30" s="3005"/>
      <c r="BM30" s="3005"/>
      <c r="BN30" s="3005"/>
      <c r="BO30" s="3005"/>
      <c r="BP30" s="3005"/>
      <c r="BQ30" s="3005"/>
      <c r="BR30" s="3005"/>
      <c r="BS30" s="3005"/>
      <c r="BT30" s="3005"/>
      <c r="BU30" s="3005"/>
      <c r="BV30" s="3005"/>
      <c r="BW30" s="3005"/>
      <c r="BX30" s="3005"/>
      <c r="BY30" s="3005"/>
      <c r="BZ30" s="3005"/>
      <c r="CA30" s="3005"/>
      <c r="CB30" s="3005"/>
      <c r="CC30" s="3005"/>
      <c r="CD30" s="3005"/>
      <c r="CE30" s="3005"/>
      <c r="CF30" s="3005"/>
      <c r="CG30" s="3005"/>
      <c r="CH30" s="3005"/>
      <c r="CI30" s="3005"/>
      <c r="CJ30" s="3005"/>
      <c r="CK30" s="3005"/>
      <c r="CL30" s="3005"/>
      <c r="CM30" s="3005"/>
      <c r="CN30" s="3005"/>
      <c r="CO30" s="3005"/>
      <c r="CP30" s="3005"/>
      <c r="CQ30" s="3005"/>
      <c r="CR30" s="3005"/>
      <c r="CS30" s="3005"/>
      <c r="CT30" s="3005"/>
      <c r="CU30" s="3005"/>
      <c r="CV30" s="3005"/>
      <c r="CW30" s="3005"/>
      <c r="CX30" s="3005"/>
      <c r="CY30" s="3005"/>
      <c r="CZ30" s="3005"/>
      <c r="DA30" s="3005"/>
      <c r="DB30" s="3005"/>
      <c r="DC30" s="3005"/>
      <c r="DD30" s="3005"/>
      <c r="DE30" s="3005"/>
      <c r="DF30" s="3005"/>
      <c r="DG30" s="3005"/>
      <c r="DH30" s="3005"/>
      <c r="DI30" s="3005"/>
      <c r="DJ30" s="3005"/>
      <c r="DK30" s="3005"/>
      <c r="DL30" s="3005"/>
      <c r="DM30" s="3005"/>
      <c r="DN30" s="3005"/>
      <c r="DO30" s="3005"/>
      <c r="DP30" s="3005"/>
      <c r="DQ30" s="3005"/>
      <c r="DR30" s="3005"/>
      <c r="DS30" s="3005"/>
      <c r="DT30" s="3005"/>
      <c r="DU30" s="3005"/>
      <c r="DV30" s="3005"/>
      <c r="DW30" s="3005"/>
      <c r="DX30" s="3005"/>
      <c r="DY30" s="3005"/>
      <c r="DZ30" s="3005"/>
      <c r="EA30" s="3005"/>
      <c r="EB30" s="3005"/>
      <c r="EC30" s="3005"/>
      <c r="ED30" s="3005"/>
      <c r="EE30" s="3005"/>
      <c r="EF30" s="3005"/>
      <c r="EG30" s="3005"/>
      <c r="EH30" s="3005"/>
      <c r="EI30" s="3005"/>
      <c r="EJ30" s="3005"/>
      <c r="EK30" s="3005"/>
      <c r="EL30" s="3005"/>
      <c r="EM30" s="3005"/>
      <c r="EN30" s="3005"/>
      <c r="EO30" s="3005"/>
      <c r="EP30" s="3005"/>
      <c r="EQ30" s="3005"/>
      <c r="ER30" s="3005"/>
      <c r="ES30" s="3005"/>
      <c r="ET30" s="3005"/>
      <c r="EU30" s="3005"/>
      <c r="EV30" s="3005"/>
      <c r="EW30" s="3005"/>
      <c r="EX30" s="3005"/>
      <c r="EY30" s="3005"/>
      <c r="EZ30" s="3005"/>
      <c r="FA30" s="3005"/>
      <c r="FB30" s="3005"/>
      <c r="FC30" s="3005"/>
      <c r="FD30" s="3005"/>
      <c r="FE30" s="3005"/>
      <c r="FF30" s="3005"/>
      <c r="FG30" s="3005"/>
      <c r="FH30" s="3005"/>
      <c r="FI30" s="3005"/>
      <c r="FJ30" s="3005"/>
      <c r="FK30" s="3005"/>
      <c r="FL30" s="3005"/>
      <c r="FM30" s="3005"/>
      <c r="FN30" s="3005"/>
      <c r="FO30" s="3005"/>
      <c r="FP30" s="3005"/>
      <c r="FQ30" s="3005"/>
      <c r="FR30" s="3005"/>
      <c r="FS30" s="3005"/>
      <c r="FT30" s="3005"/>
      <c r="FU30" s="3005"/>
      <c r="FV30" s="3005"/>
      <c r="FW30" s="3005"/>
      <c r="FX30" s="3005"/>
      <c r="FY30" s="3005"/>
      <c r="FZ30" s="3005"/>
      <c r="GA30" s="3005"/>
      <c r="GB30" s="3005"/>
      <c r="GC30" s="3005"/>
      <c r="GD30" s="3005"/>
      <c r="GE30" s="3005"/>
      <c r="GF30" s="3005"/>
      <c r="GG30" s="3005"/>
      <c r="GH30" s="3005"/>
      <c r="GI30" s="3005"/>
      <c r="GJ30" s="3005"/>
      <c r="GK30" s="3005"/>
      <c r="GL30" s="3005"/>
      <c r="GM30" s="3005"/>
      <c r="GN30" s="3005"/>
      <c r="GO30" s="3005"/>
      <c r="GP30" s="3005"/>
      <c r="GQ30" s="3005"/>
      <c r="GR30" s="3005"/>
      <c r="GS30" s="3005"/>
      <c r="GT30" s="3005"/>
      <c r="GU30" s="3005"/>
      <c r="GV30" s="3005"/>
      <c r="GW30" s="3005"/>
      <c r="GX30" s="3005"/>
      <c r="GY30" s="3005"/>
      <c r="GZ30" s="3005"/>
      <c r="HA30" s="3005"/>
      <c r="HB30" s="3005"/>
      <c r="HC30" s="3005"/>
      <c r="HD30" s="3005"/>
      <c r="HE30" s="3005"/>
      <c r="HF30" s="3005"/>
      <c r="HG30" s="3005"/>
      <c r="HH30" s="3005"/>
      <c r="HI30" s="3005"/>
      <c r="HJ30" s="3005"/>
      <c r="HK30" s="3005"/>
      <c r="HL30" s="3005"/>
      <c r="HM30" s="3005"/>
      <c r="HN30" s="3005"/>
      <c r="HO30" s="3005"/>
      <c r="HP30" s="3005"/>
      <c r="HQ30" s="3005"/>
      <c r="HR30" s="3005"/>
      <c r="HS30" s="3005"/>
      <c r="HT30" s="3005"/>
      <c r="HU30" s="3005"/>
      <c r="HV30" s="3005"/>
      <c r="HW30" s="3005"/>
      <c r="HX30" s="3005"/>
      <c r="HY30" s="3005"/>
      <c r="HZ30" s="3005"/>
      <c r="IA30" s="3005"/>
      <c r="IB30" s="3005"/>
      <c r="IC30" s="3005"/>
      <c r="ID30" s="3005"/>
      <c r="IE30" s="3005"/>
      <c r="IF30" s="3005"/>
      <c r="IG30" s="3005"/>
      <c r="IH30" s="3005"/>
      <c r="II30" s="3005"/>
      <c r="IJ30" s="3005"/>
      <c r="IK30" s="3005"/>
      <c r="IL30" s="3005"/>
      <c r="IM30" s="3005"/>
      <c r="IN30" s="3005"/>
      <c r="IO30" s="3005"/>
      <c r="IP30" s="3005"/>
    </row>
    <row r="31" spans="1:250" s="2990" customFormat="1" ht="14.25">
      <c r="A31" s="2991">
        <v>45</v>
      </c>
      <c r="B31" s="2983">
        <v>29</v>
      </c>
      <c r="C31" s="3002" t="s">
        <v>3252</v>
      </c>
      <c r="D31" s="2985" t="s">
        <v>3039</v>
      </c>
      <c r="E31" s="2986" t="s">
        <v>3193</v>
      </c>
      <c r="F31" s="2993" t="s">
        <v>3253</v>
      </c>
      <c r="G31" s="3003">
        <v>89.88</v>
      </c>
      <c r="H31" s="2995">
        <v>89.97</v>
      </c>
      <c r="I31" s="3005"/>
      <c r="J31" s="3005"/>
      <c r="K31" s="3005"/>
      <c r="L31" s="3005"/>
      <c r="M31" s="3005"/>
      <c r="N31" s="3005"/>
      <c r="O31" s="3005"/>
      <c r="P31" s="3005"/>
      <c r="Q31" s="3005"/>
      <c r="R31" s="3005"/>
      <c r="S31" s="3005"/>
      <c r="T31" s="3005"/>
      <c r="U31" s="3005"/>
      <c r="V31" s="3005"/>
      <c r="W31" s="3005"/>
      <c r="X31" s="3005"/>
      <c r="Y31" s="3005"/>
      <c r="Z31" s="3005"/>
      <c r="AA31" s="3005"/>
      <c r="AB31" s="3005"/>
      <c r="AC31" s="3005"/>
      <c r="AD31" s="3005"/>
      <c r="AE31" s="3005"/>
      <c r="AF31" s="3005"/>
      <c r="AG31" s="3005"/>
      <c r="AH31" s="3005"/>
      <c r="AI31" s="3005"/>
      <c r="AJ31" s="3005"/>
      <c r="AK31" s="3005"/>
      <c r="AL31" s="3005"/>
      <c r="AM31" s="3005"/>
      <c r="AN31" s="3005"/>
      <c r="AO31" s="3005"/>
      <c r="AP31" s="3005"/>
      <c r="AQ31" s="3005"/>
      <c r="AR31" s="3005"/>
      <c r="AS31" s="3005"/>
      <c r="AT31" s="3005"/>
      <c r="AU31" s="3005"/>
      <c r="AV31" s="3005"/>
      <c r="AW31" s="3005"/>
      <c r="AX31" s="3005"/>
      <c r="AY31" s="3005"/>
      <c r="AZ31" s="3005"/>
      <c r="BA31" s="3005"/>
      <c r="BB31" s="3005"/>
      <c r="BC31" s="3005"/>
      <c r="BD31" s="3005"/>
      <c r="BE31" s="3005"/>
      <c r="BF31" s="3005"/>
      <c r="BG31" s="3005"/>
      <c r="BH31" s="3005"/>
      <c r="BI31" s="3005"/>
      <c r="BJ31" s="3005"/>
      <c r="BK31" s="3005"/>
      <c r="BL31" s="3005"/>
      <c r="BM31" s="3005"/>
      <c r="BN31" s="3005"/>
      <c r="BO31" s="3005"/>
      <c r="BP31" s="3005"/>
      <c r="BQ31" s="3005"/>
      <c r="BR31" s="3005"/>
      <c r="BS31" s="3005"/>
      <c r="BT31" s="3005"/>
      <c r="BU31" s="3005"/>
      <c r="BV31" s="3005"/>
      <c r="BW31" s="3005"/>
      <c r="BX31" s="3005"/>
      <c r="BY31" s="3005"/>
      <c r="BZ31" s="3005"/>
      <c r="CA31" s="3005"/>
      <c r="CB31" s="3005"/>
      <c r="CC31" s="3005"/>
      <c r="CD31" s="3005"/>
      <c r="CE31" s="3005"/>
      <c r="CF31" s="3005"/>
      <c r="CG31" s="3005"/>
      <c r="CH31" s="3005"/>
      <c r="CI31" s="3005"/>
      <c r="CJ31" s="3005"/>
      <c r="CK31" s="3005"/>
      <c r="CL31" s="3005"/>
      <c r="CM31" s="3005"/>
      <c r="CN31" s="3005"/>
      <c r="CO31" s="3005"/>
      <c r="CP31" s="3005"/>
      <c r="CQ31" s="3005"/>
      <c r="CR31" s="3005"/>
      <c r="CS31" s="3005"/>
      <c r="CT31" s="3005"/>
      <c r="CU31" s="3005"/>
      <c r="CV31" s="3005"/>
      <c r="CW31" s="3005"/>
      <c r="CX31" s="3005"/>
      <c r="CY31" s="3005"/>
      <c r="CZ31" s="3005"/>
      <c r="DA31" s="3005"/>
      <c r="DB31" s="3005"/>
      <c r="DC31" s="3005"/>
      <c r="DD31" s="3005"/>
      <c r="DE31" s="3005"/>
      <c r="DF31" s="3005"/>
      <c r="DG31" s="3005"/>
      <c r="DH31" s="3005"/>
      <c r="DI31" s="3005"/>
      <c r="DJ31" s="3005"/>
      <c r="DK31" s="3005"/>
      <c r="DL31" s="3005"/>
      <c r="DM31" s="3005"/>
      <c r="DN31" s="3005"/>
      <c r="DO31" s="3005"/>
      <c r="DP31" s="3005"/>
      <c r="DQ31" s="3005"/>
      <c r="DR31" s="3005"/>
      <c r="DS31" s="3005"/>
      <c r="DT31" s="3005"/>
      <c r="DU31" s="3005"/>
      <c r="DV31" s="3005"/>
      <c r="DW31" s="3005"/>
      <c r="DX31" s="3005"/>
      <c r="DY31" s="3005"/>
      <c r="DZ31" s="3005"/>
      <c r="EA31" s="3005"/>
      <c r="EB31" s="3005"/>
      <c r="EC31" s="3005"/>
      <c r="ED31" s="3005"/>
      <c r="EE31" s="3005"/>
      <c r="EF31" s="3005"/>
      <c r="EG31" s="3005"/>
      <c r="EH31" s="3005"/>
      <c r="EI31" s="3005"/>
      <c r="EJ31" s="3005"/>
      <c r="EK31" s="3005"/>
      <c r="EL31" s="3005"/>
      <c r="EM31" s="3005"/>
      <c r="EN31" s="3005"/>
      <c r="EO31" s="3005"/>
      <c r="EP31" s="3005"/>
      <c r="EQ31" s="3005"/>
      <c r="ER31" s="3005"/>
      <c r="ES31" s="3005"/>
      <c r="ET31" s="3005"/>
      <c r="EU31" s="3005"/>
      <c r="EV31" s="3005"/>
      <c r="EW31" s="3005"/>
      <c r="EX31" s="3005"/>
      <c r="EY31" s="3005"/>
      <c r="EZ31" s="3005"/>
      <c r="FA31" s="3005"/>
      <c r="FB31" s="3005"/>
      <c r="FC31" s="3005"/>
      <c r="FD31" s="3005"/>
      <c r="FE31" s="3005"/>
      <c r="FF31" s="3005"/>
      <c r="FG31" s="3005"/>
      <c r="FH31" s="3005"/>
      <c r="FI31" s="3005"/>
      <c r="FJ31" s="3005"/>
      <c r="FK31" s="3005"/>
      <c r="FL31" s="3005"/>
      <c r="FM31" s="3005"/>
      <c r="FN31" s="3005"/>
      <c r="FO31" s="3005"/>
      <c r="FP31" s="3005"/>
      <c r="FQ31" s="3005"/>
      <c r="FR31" s="3005"/>
      <c r="FS31" s="3005"/>
      <c r="FT31" s="3005"/>
      <c r="FU31" s="3005"/>
      <c r="FV31" s="3005"/>
      <c r="FW31" s="3005"/>
      <c r="FX31" s="3005"/>
      <c r="FY31" s="3005"/>
      <c r="FZ31" s="3005"/>
      <c r="GA31" s="3005"/>
      <c r="GB31" s="3005"/>
      <c r="GC31" s="3005"/>
      <c r="GD31" s="3005"/>
      <c r="GE31" s="3005"/>
      <c r="GF31" s="3005"/>
      <c r="GG31" s="3005"/>
      <c r="GH31" s="3005"/>
      <c r="GI31" s="3005"/>
      <c r="GJ31" s="3005"/>
      <c r="GK31" s="3005"/>
      <c r="GL31" s="3005"/>
      <c r="GM31" s="3005"/>
      <c r="GN31" s="3005"/>
      <c r="GO31" s="3005"/>
      <c r="GP31" s="3005"/>
      <c r="GQ31" s="3005"/>
      <c r="GR31" s="3005"/>
      <c r="GS31" s="3005"/>
      <c r="GT31" s="3005"/>
      <c r="GU31" s="3005"/>
      <c r="GV31" s="3005"/>
      <c r="GW31" s="3005"/>
      <c r="GX31" s="3005"/>
      <c r="GY31" s="3005"/>
      <c r="GZ31" s="3005"/>
      <c r="HA31" s="3005"/>
      <c r="HB31" s="3005"/>
      <c r="HC31" s="3005"/>
      <c r="HD31" s="3005"/>
      <c r="HE31" s="3005"/>
      <c r="HF31" s="3005"/>
      <c r="HG31" s="3005"/>
      <c r="HH31" s="3005"/>
      <c r="HI31" s="3005"/>
      <c r="HJ31" s="3005"/>
      <c r="HK31" s="3005"/>
      <c r="HL31" s="3005"/>
      <c r="HM31" s="3005"/>
      <c r="HN31" s="3005"/>
      <c r="HO31" s="3005"/>
      <c r="HP31" s="3005"/>
      <c r="HQ31" s="3005"/>
      <c r="HR31" s="3005"/>
      <c r="HS31" s="3005"/>
      <c r="HT31" s="3005"/>
      <c r="HU31" s="3005"/>
      <c r="HV31" s="3005"/>
      <c r="HW31" s="3005"/>
      <c r="HX31" s="3005"/>
      <c r="HY31" s="3005"/>
      <c r="HZ31" s="3005"/>
      <c r="IA31" s="3005"/>
      <c r="IB31" s="3005"/>
      <c r="IC31" s="3005"/>
      <c r="ID31" s="3005"/>
      <c r="IE31" s="3005"/>
      <c r="IF31" s="3005"/>
      <c r="IG31" s="3005"/>
      <c r="IH31" s="3005"/>
      <c r="II31" s="3005"/>
      <c r="IJ31" s="3005"/>
      <c r="IK31" s="3005"/>
      <c r="IL31" s="3005"/>
      <c r="IM31" s="3005"/>
      <c r="IN31" s="3005"/>
      <c r="IO31" s="3005"/>
      <c r="IP31" s="3005"/>
    </row>
    <row r="32" spans="1:250" s="2990" customFormat="1" ht="14.25">
      <c r="A32" s="2991">
        <v>46</v>
      </c>
      <c r="B32" s="2983">
        <v>30</v>
      </c>
      <c r="C32" s="3002" t="s">
        <v>3254</v>
      </c>
      <c r="D32" s="2985" t="s">
        <v>3039</v>
      </c>
      <c r="E32" s="2986" t="s">
        <v>3193</v>
      </c>
      <c r="F32" s="2993" t="s">
        <v>3255</v>
      </c>
      <c r="G32" s="3003">
        <v>88.38</v>
      </c>
      <c r="H32" s="2995">
        <v>90.47</v>
      </c>
      <c r="I32" s="2998"/>
      <c r="J32" s="2998"/>
      <c r="K32" s="2998"/>
      <c r="L32" s="2998"/>
      <c r="M32" s="2998"/>
      <c r="N32" s="2998"/>
      <c r="O32" s="2998"/>
      <c r="P32" s="2998"/>
      <c r="Q32" s="2998"/>
      <c r="R32" s="2998"/>
      <c r="S32" s="2998"/>
      <c r="T32" s="2998"/>
      <c r="U32" s="2998"/>
      <c r="V32" s="2998"/>
      <c r="W32" s="2998"/>
      <c r="X32" s="2998"/>
      <c r="Y32" s="2998"/>
      <c r="Z32" s="2998"/>
      <c r="AA32" s="2998"/>
      <c r="AB32" s="2998"/>
      <c r="AC32" s="2998"/>
      <c r="AD32" s="2998"/>
      <c r="AE32" s="2998"/>
      <c r="AF32" s="2998"/>
      <c r="AG32" s="2998"/>
      <c r="AH32" s="2998"/>
      <c r="AI32" s="2998"/>
      <c r="AJ32" s="2998"/>
      <c r="AK32" s="2998"/>
      <c r="AL32" s="2998"/>
      <c r="AM32" s="2998"/>
      <c r="AN32" s="2998"/>
      <c r="AO32" s="2998"/>
      <c r="AP32" s="2998"/>
      <c r="AQ32" s="2998"/>
      <c r="AR32" s="2998"/>
      <c r="AS32" s="2998"/>
      <c r="AT32" s="2998"/>
      <c r="AU32" s="2998"/>
      <c r="AV32" s="2998"/>
      <c r="AW32" s="2998"/>
      <c r="AX32" s="2998"/>
      <c r="AY32" s="2998"/>
      <c r="AZ32" s="2998"/>
      <c r="BA32" s="2998"/>
      <c r="BB32" s="2998"/>
      <c r="BC32" s="2998"/>
      <c r="BD32" s="2998"/>
      <c r="BE32" s="2998"/>
      <c r="BF32" s="2998"/>
      <c r="BG32" s="2998"/>
      <c r="BH32" s="2998"/>
      <c r="BI32" s="2998"/>
      <c r="BJ32" s="2998"/>
      <c r="BK32" s="2998"/>
      <c r="BL32" s="2998"/>
      <c r="BM32" s="2998"/>
      <c r="BN32" s="2998"/>
      <c r="BO32" s="2998"/>
      <c r="BP32" s="2998"/>
      <c r="BQ32" s="2998"/>
      <c r="BR32" s="2998"/>
      <c r="BS32" s="2998"/>
      <c r="BT32" s="2998"/>
      <c r="BU32" s="2998"/>
      <c r="BV32" s="2998"/>
      <c r="BW32" s="2998"/>
      <c r="BX32" s="2998"/>
      <c r="BY32" s="2998"/>
      <c r="BZ32" s="2998"/>
      <c r="CA32" s="2998"/>
      <c r="CB32" s="2998"/>
      <c r="CC32" s="2998"/>
      <c r="CD32" s="2998"/>
      <c r="CE32" s="2998"/>
      <c r="CF32" s="2998"/>
      <c r="CG32" s="2998"/>
      <c r="CH32" s="2998"/>
      <c r="CI32" s="2998"/>
      <c r="CJ32" s="2998"/>
      <c r="CK32" s="2998"/>
      <c r="CL32" s="2998"/>
      <c r="CM32" s="2998"/>
      <c r="CN32" s="2998"/>
      <c r="CO32" s="2998"/>
      <c r="CP32" s="2998"/>
      <c r="CQ32" s="2998"/>
      <c r="CR32" s="2998"/>
      <c r="CS32" s="2998"/>
      <c r="CT32" s="2998"/>
      <c r="CU32" s="2998"/>
      <c r="CV32" s="2998"/>
      <c r="CW32" s="2998"/>
      <c r="CX32" s="2998"/>
      <c r="CY32" s="2998"/>
      <c r="CZ32" s="2998"/>
      <c r="DA32" s="2998"/>
      <c r="DB32" s="2998"/>
      <c r="DC32" s="2998"/>
      <c r="DD32" s="2998"/>
      <c r="DE32" s="2998"/>
      <c r="DF32" s="2998"/>
      <c r="DG32" s="2998"/>
      <c r="DH32" s="2998"/>
      <c r="DI32" s="2998"/>
      <c r="DJ32" s="2998"/>
      <c r="DK32" s="2998"/>
      <c r="DL32" s="2998"/>
      <c r="DM32" s="2998"/>
      <c r="DN32" s="2998"/>
      <c r="DO32" s="2998"/>
      <c r="DP32" s="2998"/>
      <c r="DQ32" s="2998"/>
      <c r="DR32" s="2998"/>
      <c r="DS32" s="2998"/>
      <c r="DT32" s="2998"/>
      <c r="DU32" s="2998"/>
      <c r="DV32" s="2998"/>
      <c r="DW32" s="2998"/>
      <c r="DX32" s="2998"/>
      <c r="DY32" s="2998"/>
      <c r="DZ32" s="2998"/>
      <c r="EA32" s="2998"/>
      <c r="EB32" s="2998"/>
      <c r="EC32" s="2998"/>
      <c r="ED32" s="2998"/>
      <c r="EE32" s="2998"/>
      <c r="EF32" s="2998"/>
      <c r="EG32" s="2998"/>
      <c r="EH32" s="2998"/>
      <c r="EI32" s="2998"/>
      <c r="EJ32" s="2998"/>
      <c r="EK32" s="2998"/>
      <c r="EL32" s="2998"/>
      <c r="EM32" s="2998"/>
      <c r="EN32" s="2998"/>
      <c r="EO32" s="2998"/>
      <c r="EP32" s="2998"/>
      <c r="EQ32" s="2998"/>
      <c r="ER32" s="2998"/>
      <c r="ES32" s="2998"/>
      <c r="ET32" s="2998"/>
      <c r="EU32" s="2998"/>
      <c r="EV32" s="2998"/>
      <c r="EW32" s="2998"/>
      <c r="EX32" s="2998"/>
      <c r="EY32" s="2998"/>
      <c r="EZ32" s="2998"/>
      <c r="FA32" s="2998"/>
      <c r="FB32" s="2998"/>
      <c r="FC32" s="2998"/>
      <c r="FD32" s="2998"/>
      <c r="FE32" s="2998"/>
      <c r="FF32" s="2998"/>
      <c r="FG32" s="2998"/>
      <c r="FH32" s="2998"/>
      <c r="FI32" s="2998"/>
      <c r="FJ32" s="2998"/>
      <c r="FK32" s="2998"/>
      <c r="FL32" s="2998"/>
      <c r="FM32" s="2998"/>
      <c r="FN32" s="2998"/>
      <c r="FO32" s="2998"/>
      <c r="FP32" s="2998"/>
      <c r="FQ32" s="2998"/>
      <c r="FR32" s="2998"/>
      <c r="FS32" s="2998"/>
      <c r="FT32" s="2998"/>
      <c r="FU32" s="2998"/>
      <c r="FV32" s="2998"/>
      <c r="FW32" s="2998"/>
      <c r="FX32" s="2998"/>
      <c r="FY32" s="2998"/>
      <c r="FZ32" s="2998"/>
      <c r="GA32" s="2998"/>
      <c r="GB32" s="2998"/>
      <c r="GC32" s="2998"/>
      <c r="GD32" s="2998"/>
      <c r="GE32" s="2998"/>
      <c r="GF32" s="2998"/>
      <c r="GG32" s="2998"/>
      <c r="GH32" s="2998"/>
      <c r="GI32" s="2998"/>
      <c r="GJ32" s="2998"/>
      <c r="GK32" s="2998"/>
      <c r="GL32" s="2998"/>
      <c r="GM32" s="2998"/>
      <c r="GN32" s="2998"/>
      <c r="GO32" s="2998"/>
      <c r="GP32" s="2998"/>
      <c r="GQ32" s="2998"/>
      <c r="GR32" s="2998"/>
      <c r="GS32" s="2998"/>
      <c r="GT32" s="2998"/>
      <c r="GU32" s="2998"/>
      <c r="GV32" s="2998"/>
      <c r="GW32" s="2998"/>
      <c r="GX32" s="2998"/>
      <c r="GY32" s="2998"/>
      <c r="GZ32" s="2998"/>
      <c r="HA32" s="2998"/>
      <c r="HB32" s="2998"/>
      <c r="HC32" s="2998"/>
      <c r="HD32" s="2998"/>
      <c r="HE32" s="2998"/>
      <c r="HF32" s="2998"/>
      <c r="HG32" s="2998"/>
      <c r="HH32" s="2998"/>
      <c r="HI32" s="2998"/>
      <c r="HJ32" s="2998"/>
      <c r="HK32" s="2998"/>
      <c r="HL32" s="2998"/>
      <c r="HM32" s="2998"/>
      <c r="HN32" s="2998"/>
      <c r="HO32" s="2998"/>
      <c r="HP32" s="2998"/>
      <c r="HQ32" s="2998"/>
      <c r="HR32" s="2998"/>
      <c r="HS32" s="2998"/>
      <c r="HT32" s="2998"/>
      <c r="HU32" s="2998"/>
      <c r="HV32" s="2998"/>
      <c r="HW32" s="2998"/>
      <c r="HX32" s="2998"/>
      <c r="HY32" s="2998"/>
      <c r="HZ32" s="2998"/>
      <c r="IA32" s="2998"/>
      <c r="IB32" s="2998"/>
      <c r="IC32" s="2998"/>
      <c r="ID32" s="2998"/>
      <c r="IE32" s="2998"/>
      <c r="IF32" s="2998"/>
      <c r="IG32" s="2998"/>
      <c r="IH32" s="2998"/>
      <c r="II32" s="2998"/>
      <c r="IJ32" s="2998"/>
      <c r="IK32" s="2998"/>
      <c r="IL32" s="2998"/>
      <c r="IM32" s="2998"/>
      <c r="IN32" s="2998"/>
      <c r="IO32" s="2998"/>
      <c r="IP32" s="2998"/>
    </row>
    <row r="33" spans="1:250" s="2990" customFormat="1" ht="14.25">
      <c r="A33" s="2991">
        <v>48</v>
      </c>
      <c r="B33" s="2983">
        <v>31</v>
      </c>
      <c r="C33" s="3002" t="s">
        <v>3256</v>
      </c>
      <c r="D33" s="2985" t="s">
        <v>3039</v>
      </c>
      <c r="E33" s="2986" t="s">
        <v>3193</v>
      </c>
      <c r="F33" s="2993" t="s">
        <v>3257</v>
      </c>
      <c r="G33" s="3003">
        <v>89.88</v>
      </c>
      <c r="H33" s="2995">
        <v>89.97</v>
      </c>
      <c r="I33" s="2998"/>
      <c r="J33" s="2998"/>
      <c r="K33" s="2998"/>
      <c r="L33" s="2998"/>
      <c r="M33" s="2998"/>
      <c r="N33" s="2998"/>
      <c r="O33" s="2998"/>
      <c r="P33" s="2998"/>
      <c r="Q33" s="2998"/>
      <c r="R33" s="2998"/>
      <c r="S33" s="2998"/>
      <c r="T33" s="2998"/>
      <c r="U33" s="2998"/>
      <c r="V33" s="2998"/>
      <c r="W33" s="2998"/>
      <c r="X33" s="2998"/>
      <c r="Y33" s="2998"/>
      <c r="Z33" s="2998"/>
      <c r="AA33" s="2998"/>
      <c r="AB33" s="2998"/>
      <c r="AC33" s="2998"/>
      <c r="AD33" s="2998"/>
      <c r="AE33" s="2998"/>
      <c r="AF33" s="2998"/>
      <c r="AG33" s="2998"/>
      <c r="AH33" s="2998"/>
      <c r="AI33" s="2998"/>
      <c r="AJ33" s="2998"/>
      <c r="AK33" s="2998"/>
      <c r="AL33" s="2998"/>
      <c r="AM33" s="2998"/>
      <c r="AN33" s="2998"/>
      <c r="AO33" s="2998"/>
      <c r="AP33" s="2998"/>
      <c r="AQ33" s="2998"/>
      <c r="AR33" s="2998"/>
      <c r="AS33" s="2998"/>
      <c r="AT33" s="2998"/>
      <c r="AU33" s="2998"/>
      <c r="AV33" s="2998"/>
      <c r="AW33" s="2998"/>
      <c r="AX33" s="2998"/>
      <c r="AY33" s="2998"/>
      <c r="AZ33" s="2998"/>
      <c r="BA33" s="2998"/>
      <c r="BB33" s="2998"/>
      <c r="BC33" s="2998"/>
      <c r="BD33" s="2998"/>
      <c r="BE33" s="2998"/>
      <c r="BF33" s="2998"/>
      <c r="BG33" s="2998"/>
      <c r="BH33" s="2998"/>
      <c r="BI33" s="2998"/>
      <c r="BJ33" s="2998"/>
      <c r="BK33" s="2998"/>
      <c r="BL33" s="2998"/>
      <c r="BM33" s="2998"/>
      <c r="BN33" s="2998"/>
      <c r="BO33" s="2998"/>
      <c r="BP33" s="2998"/>
      <c r="BQ33" s="2998"/>
      <c r="BR33" s="2998"/>
      <c r="BS33" s="2998"/>
      <c r="BT33" s="2998"/>
      <c r="BU33" s="2998"/>
      <c r="BV33" s="2998"/>
      <c r="BW33" s="2998"/>
      <c r="BX33" s="2998"/>
      <c r="BY33" s="2998"/>
      <c r="BZ33" s="2998"/>
      <c r="CA33" s="2998"/>
      <c r="CB33" s="2998"/>
      <c r="CC33" s="2998"/>
      <c r="CD33" s="2998"/>
      <c r="CE33" s="2998"/>
      <c r="CF33" s="2998"/>
      <c r="CG33" s="2998"/>
      <c r="CH33" s="2998"/>
      <c r="CI33" s="2998"/>
      <c r="CJ33" s="2998"/>
      <c r="CK33" s="2998"/>
      <c r="CL33" s="2998"/>
      <c r="CM33" s="2998"/>
      <c r="CN33" s="2998"/>
      <c r="CO33" s="2998"/>
      <c r="CP33" s="2998"/>
      <c r="CQ33" s="2998"/>
      <c r="CR33" s="2998"/>
      <c r="CS33" s="2998"/>
      <c r="CT33" s="2998"/>
      <c r="CU33" s="2998"/>
      <c r="CV33" s="2998"/>
      <c r="CW33" s="2998"/>
      <c r="CX33" s="2998"/>
      <c r="CY33" s="2998"/>
      <c r="CZ33" s="2998"/>
      <c r="DA33" s="2998"/>
      <c r="DB33" s="2998"/>
      <c r="DC33" s="2998"/>
      <c r="DD33" s="2998"/>
      <c r="DE33" s="2998"/>
      <c r="DF33" s="2998"/>
      <c r="DG33" s="2998"/>
      <c r="DH33" s="2998"/>
      <c r="DI33" s="2998"/>
      <c r="DJ33" s="2998"/>
      <c r="DK33" s="2998"/>
      <c r="DL33" s="2998"/>
      <c r="DM33" s="2998"/>
      <c r="DN33" s="2998"/>
      <c r="DO33" s="2998"/>
      <c r="DP33" s="2998"/>
      <c r="DQ33" s="2998"/>
      <c r="DR33" s="2998"/>
      <c r="DS33" s="2998"/>
      <c r="DT33" s="2998"/>
      <c r="DU33" s="2998"/>
      <c r="DV33" s="2998"/>
      <c r="DW33" s="2998"/>
      <c r="DX33" s="2998"/>
      <c r="DY33" s="2998"/>
      <c r="DZ33" s="2998"/>
      <c r="EA33" s="2998"/>
      <c r="EB33" s="2998"/>
      <c r="EC33" s="2998"/>
      <c r="ED33" s="2998"/>
      <c r="EE33" s="2998"/>
      <c r="EF33" s="2998"/>
      <c r="EG33" s="2998"/>
      <c r="EH33" s="2998"/>
      <c r="EI33" s="2998"/>
      <c r="EJ33" s="2998"/>
      <c r="EK33" s="2998"/>
      <c r="EL33" s="2998"/>
      <c r="EM33" s="2998"/>
      <c r="EN33" s="2998"/>
      <c r="EO33" s="2998"/>
      <c r="EP33" s="2998"/>
      <c r="EQ33" s="2998"/>
      <c r="ER33" s="2998"/>
      <c r="ES33" s="2998"/>
      <c r="ET33" s="2998"/>
      <c r="EU33" s="2998"/>
      <c r="EV33" s="2998"/>
      <c r="EW33" s="2998"/>
      <c r="EX33" s="2998"/>
      <c r="EY33" s="2998"/>
      <c r="EZ33" s="2998"/>
      <c r="FA33" s="2998"/>
      <c r="FB33" s="2998"/>
      <c r="FC33" s="2998"/>
      <c r="FD33" s="2998"/>
      <c r="FE33" s="2998"/>
      <c r="FF33" s="2998"/>
      <c r="FG33" s="2998"/>
      <c r="FH33" s="2998"/>
      <c r="FI33" s="2998"/>
      <c r="FJ33" s="2998"/>
      <c r="FK33" s="2998"/>
      <c r="FL33" s="2998"/>
      <c r="FM33" s="2998"/>
      <c r="FN33" s="2998"/>
      <c r="FO33" s="2998"/>
      <c r="FP33" s="2998"/>
      <c r="FQ33" s="2998"/>
      <c r="FR33" s="2998"/>
      <c r="FS33" s="2998"/>
      <c r="FT33" s="2998"/>
      <c r="FU33" s="2998"/>
      <c r="FV33" s="2998"/>
      <c r="FW33" s="2998"/>
      <c r="FX33" s="2998"/>
      <c r="FY33" s="2998"/>
      <c r="FZ33" s="2998"/>
      <c r="GA33" s="2998"/>
      <c r="GB33" s="2998"/>
      <c r="GC33" s="2998"/>
      <c r="GD33" s="2998"/>
      <c r="GE33" s="2998"/>
      <c r="GF33" s="2998"/>
      <c r="GG33" s="2998"/>
      <c r="GH33" s="2998"/>
      <c r="GI33" s="2998"/>
      <c r="GJ33" s="2998"/>
      <c r="GK33" s="2998"/>
      <c r="GL33" s="2998"/>
      <c r="GM33" s="2998"/>
      <c r="GN33" s="2998"/>
      <c r="GO33" s="2998"/>
      <c r="GP33" s="2998"/>
      <c r="GQ33" s="2998"/>
      <c r="GR33" s="2998"/>
      <c r="GS33" s="2998"/>
      <c r="GT33" s="2998"/>
      <c r="GU33" s="2998"/>
      <c r="GV33" s="2998"/>
      <c r="GW33" s="2998"/>
      <c r="GX33" s="2998"/>
      <c r="GY33" s="2998"/>
      <c r="GZ33" s="2998"/>
      <c r="HA33" s="2998"/>
      <c r="HB33" s="2998"/>
      <c r="HC33" s="2998"/>
      <c r="HD33" s="2998"/>
      <c r="HE33" s="2998"/>
      <c r="HF33" s="2998"/>
      <c r="HG33" s="2998"/>
      <c r="HH33" s="2998"/>
      <c r="HI33" s="2998"/>
      <c r="HJ33" s="2998"/>
      <c r="HK33" s="2998"/>
      <c r="HL33" s="2998"/>
      <c r="HM33" s="2998"/>
      <c r="HN33" s="2998"/>
      <c r="HO33" s="2998"/>
      <c r="HP33" s="2998"/>
      <c r="HQ33" s="2998"/>
      <c r="HR33" s="2998"/>
      <c r="HS33" s="2998"/>
      <c r="HT33" s="2998"/>
      <c r="HU33" s="2998"/>
      <c r="HV33" s="2998"/>
      <c r="HW33" s="2998"/>
      <c r="HX33" s="2998"/>
      <c r="HY33" s="2998"/>
      <c r="HZ33" s="2998"/>
      <c r="IA33" s="2998"/>
      <c r="IB33" s="2998"/>
      <c r="IC33" s="2998"/>
      <c r="ID33" s="2998"/>
      <c r="IE33" s="2998"/>
      <c r="IF33" s="2998"/>
      <c r="IG33" s="2998"/>
      <c r="IH33" s="2998"/>
      <c r="II33" s="2998"/>
      <c r="IJ33" s="2998"/>
      <c r="IK33" s="2998"/>
      <c r="IL33" s="2998"/>
      <c r="IM33" s="2998"/>
      <c r="IN33" s="2998"/>
      <c r="IO33" s="2998"/>
      <c r="IP33" s="2998"/>
    </row>
    <row r="34" spans="1:250" s="2990" customFormat="1" ht="14.25">
      <c r="A34" s="2991">
        <v>49</v>
      </c>
      <c r="B34" s="2983">
        <v>32</v>
      </c>
      <c r="C34" s="3002" t="s">
        <v>3258</v>
      </c>
      <c r="D34" s="2985" t="s">
        <v>3039</v>
      </c>
      <c r="E34" s="2986" t="s">
        <v>3193</v>
      </c>
      <c r="F34" s="2993" t="s">
        <v>3259</v>
      </c>
      <c r="G34" s="3003">
        <v>88.38</v>
      </c>
      <c r="H34" s="2995">
        <v>90.47</v>
      </c>
      <c r="I34" s="2998"/>
      <c r="J34" s="2998"/>
      <c r="K34" s="2998"/>
      <c r="L34" s="2998"/>
      <c r="M34" s="2998"/>
      <c r="N34" s="2998"/>
      <c r="O34" s="2998"/>
      <c r="P34" s="2998"/>
      <c r="Q34" s="2998"/>
      <c r="R34" s="2998"/>
      <c r="S34" s="2998"/>
      <c r="T34" s="2998"/>
      <c r="U34" s="2998"/>
      <c r="V34" s="2998"/>
      <c r="W34" s="2998"/>
      <c r="X34" s="2998"/>
      <c r="Y34" s="2998"/>
      <c r="Z34" s="2998"/>
      <c r="AA34" s="2998"/>
      <c r="AB34" s="2998"/>
      <c r="AC34" s="2998"/>
      <c r="AD34" s="2998"/>
      <c r="AE34" s="2998"/>
      <c r="AF34" s="2998"/>
      <c r="AG34" s="2998"/>
      <c r="AH34" s="2998"/>
      <c r="AI34" s="2998"/>
      <c r="AJ34" s="2998"/>
      <c r="AK34" s="2998"/>
      <c r="AL34" s="2998"/>
      <c r="AM34" s="2998"/>
      <c r="AN34" s="2998"/>
      <c r="AO34" s="2998"/>
      <c r="AP34" s="2998"/>
      <c r="AQ34" s="2998"/>
      <c r="AR34" s="2998"/>
      <c r="AS34" s="2998"/>
      <c r="AT34" s="2998"/>
      <c r="AU34" s="2998"/>
      <c r="AV34" s="2998"/>
      <c r="AW34" s="2998"/>
      <c r="AX34" s="2998"/>
      <c r="AY34" s="2998"/>
      <c r="AZ34" s="2998"/>
      <c r="BA34" s="2998"/>
      <c r="BB34" s="2998"/>
      <c r="BC34" s="2998"/>
      <c r="BD34" s="2998"/>
      <c r="BE34" s="2998"/>
      <c r="BF34" s="2998"/>
      <c r="BG34" s="2998"/>
      <c r="BH34" s="2998"/>
      <c r="BI34" s="2998"/>
      <c r="BJ34" s="2998"/>
      <c r="BK34" s="2998"/>
      <c r="BL34" s="2998"/>
      <c r="BM34" s="2998"/>
      <c r="BN34" s="2998"/>
      <c r="BO34" s="2998"/>
      <c r="BP34" s="2998"/>
      <c r="BQ34" s="2998"/>
      <c r="BR34" s="2998"/>
      <c r="BS34" s="2998"/>
      <c r="BT34" s="2998"/>
      <c r="BU34" s="2998"/>
      <c r="BV34" s="2998"/>
      <c r="BW34" s="2998"/>
      <c r="BX34" s="2998"/>
      <c r="BY34" s="2998"/>
      <c r="BZ34" s="2998"/>
      <c r="CA34" s="2998"/>
      <c r="CB34" s="2998"/>
      <c r="CC34" s="2998"/>
      <c r="CD34" s="2998"/>
      <c r="CE34" s="2998"/>
      <c r="CF34" s="2998"/>
      <c r="CG34" s="2998"/>
      <c r="CH34" s="2998"/>
      <c r="CI34" s="2998"/>
      <c r="CJ34" s="2998"/>
      <c r="CK34" s="2998"/>
      <c r="CL34" s="2998"/>
      <c r="CM34" s="2998"/>
      <c r="CN34" s="2998"/>
      <c r="CO34" s="2998"/>
      <c r="CP34" s="2998"/>
      <c r="CQ34" s="2998"/>
      <c r="CR34" s="2998"/>
      <c r="CS34" s="2998"/>
      <c r="CT34" s="2998"/>
      <c r="CU34" s="2998"/>
      <c r="CV34" s="2998"/>
      <c r="CW34" s="2998"/>
      <c r="CX34" s="2998"/>
      <c r="CY34" s="2998"/>
      <c r="CZ34" s="2998"/>
      <c r="DA34" s="2998"/>
      <c r="DB34" s="2998"/>
      <c r="DC34" s="2998"/>
      <c r="DD34" s="2998"/>
      <c r="DE34" s="2998"/>
      <c r="DF34" s="2998"/>
      <c r="DG34" s="2998"/>
      <c r="DH34" s="2998"/>
      <c r="DI34" s="2998"/>
      <c r="DJ34" s="2998"/>
      <c r="DK34" s="2998"/>
      <c r="DL34" s="2998"/>
      <c r="DM34" s="2998"/>
      <c r="DN34" s="2998"/>
      <c r="DO34" s="2998"/>
      <c r="DP34" s="2998"/>
      <c r="DQ34" s="2998"/>
      <c r="DR34" s="2998"/>
      <c r="DS34" s="2998"/>
      <c r="DT34" s="2998"/>
      <c r="DU34" s="2998"/>
      <c r="DV34" s="2998"/>
      <c r="DW34" s="2998"/>
      <c r="DX34" s="2998"/>
      <c r="DY34" s="2998"/>
      <c r="DZ34" s="2998"/>
      <c r="EA34" s="2998"/>
      <c r="EB34" s="2998"/>
      <c r="EC34" s="2998"/>
      <c r="ED34" s="2998"/>
      <c r="EE34" s="2998"/>
      <c r="EF34" s="2998"/>
      <c r="EG34" s="2998"/>
      <c r="EH34" s="2998"/>
      <c r="EI34" s="2998"/>
      <c r="EJ34" s="2998"/>
      <c r="EK34" s="2998"/>
      <c r="EL34" s="2998"/>
      <c r="EM34" s="2998"/>
      <c r="EN34" s="2998"/>
      <c r="EO34" s="2998"/>
      <c r="EP34" s="2998"/>
      <c r="EQ34" s="2998"/>
      <c r="ER34" s="2998"/>
      <c r="ES34" s="2998"/>
      <c r="ET34" s="2998"/>
      <c r="EU34" s="2998"/>
      <c r="EV34" s="2998"/>
      <c r="EW34" s="2998"/>
      <c r="EX34" s="2998"/>
      <c r="EY34" s="2998"/>
      <c r="EZ34" s="2998"/>
      <c r="FA34" s="2998"/>
      <c r="FB34" s="2998"/>
      <c r="FC34" s="2998"/>
      <c r="FD34" s="2998"/>
      <c r="FE34" s="2998"/>
      <c r="FF34" s="2998"/>
      <c r="FG34" s="2998"/>
      <c r="FH34" s="2998"/>
      <c r="FI34" s="2998"/>
      <c r="FJ34" s="2998"/>
      <c r="FK34" s="2998"/>
      <c r="FL34" s="2998"/>
      <c r="FM34" s="2998"/>
      <c r="FN34" s="2998"/>
      <c r="FO34" s="2998"/>
      <c r="FP34" s="2998"/>
      <c r="FQ34" s="2998"/>
      <c r="FR34" s="2998"/>
      <c r="FS34" s="2998"/>
      <c r="FT34" s="2998"/>
      <c r="FU34" s="2998"/>
      <c r="FV34" s="2998"/>
      <c r="FW34" s="2998"/>
      <c r="FX34" s="2998"/>
      <c r="FY34" s="2998"/>
      <c r="FZ34" s="2998"/>
      <c r="GA34" s="2998"/>
      <c r="GB34" s="2998"/>
      <c r="GC34" s="2998"/>
      <c r="GD34" s="2998"/>
      <c r="GE34" s="2998"/>
      <c r="GF34" s="2998"/>
      <c r="GG34" s="2998"/>
      <c r="GH34" s="2998"/>
      <c r="GI34" s="2998"/>
      <c r="GJ34" s="2998"/>
      <c r="GK34" s="2998"/>
      <c r="GL34" s="2998"/>
      <c r="GM34" s="2998"/>
      <c r="GN34" s="2998"/>
      <c r="GO34" s="2998"/>
      <c r="GP34" s="2998"/>
      <c r="GQ34" s="2998"/>
      <c r="GR34" s="2998"/>
      <c r="GS34" s="2998"/>
      <c r="GT34" s="2998"/>
      <c r="GU34" s="2998"/>
      <c r="GV34" s="2998"/>
      <c r="GW34" s="2998"/>
      <c r="GX34" s="2998"/>
      <c r="GY34" s="2998"/>
      <c r="GZ34" s="2998"/>
      <c r="HA34" s="2998"/>
      <c r="HB34" s="2998"/>
      <c r="HC34" s="2998"/>
      <c r="HD34" s="2998"/>
      <c r="HE34" s="2998"/>
      <c r="HF34" s="2998"/>
      <c r="HG34" s="2998"/>
      <c r="HH34" s="2998"/>
      <c r="HI34" s="2998"/>
      <c r="HJ34" s="2998"/>
      <c r="HK34" s="2998"/>
      <c r="HL34" s="2998"/>
      <c r="HM34" s="2998"/>
      <c r="HN34" s="2998"/>
      <c r="HO34" s="2998"/>
      <c r="HP34" s="2998"/>
      <c r="HQ34" s="2998"/>
      <c r="HR34" s="2998"/>
      <c r="HS34" s="2998"/>
      <c r="HT34" s="2998"/>
      <c r="HU34" s="2998"/>
      <c r="HV34" s="2998"/>
      <c r="HW34" s="2998"/>
      <c r="HX34" s="2998"/>
      <c r="HY34" s="2998"/>
      <c r="HZ34" s="2998"/>
      <c r="IA34" s="2998"/>
      <c r="IB34" s="2998"/>
      <c r="IC34" s="2998"/>
      <c r="ID34" s="2998"/>
      <c r="IE34" s="2998"/>
      <c r="IF34" s="2998"/>
      <c r="IG34" s="2998"/>
      <c r="IH34" s="2998"/>
      <c r="II34" s="2998"/>
      <c r="IJ34" s="2998"/>
      <c r="IK34" s="2998"/>
      <c r="IL34" s="2998"/>
      <c r="IM34" s="2998"/>
      <c r="IN34" s="2998"/>
      <c r="IO34" s="2998"/>
      <c r="IP34" s="2998"/>
    </row>
    <row r="35" spans="1:250" s="2990" customFormat="1" ht="14.25">
      <c r="A35" s="2991">
        <v>51</v>
      </c>
      <c r="B35" s="2983">
        <v>33</v>
      </c>
      <c r="C35" s="3002" t="s">
        <v>3260</v>
      </c>
      <c r="D35" s="2985" t="s">
        <v>3039</v>
      </c>
      <c r="E35" s="2986" t="s">
        <v>3193</v>
      </c>
      <c r="F35" s="2993" t="s">
        <v>3261</v>
      </c>
      <c r="G35" s="3003">
        <v>88.38</v>
      </c>
      <c r="H35" s="2995">
        <v>90.47</v>
      </c>
      <c r="I35" s="2998"/>
      <c r="J35" s="2998"/>
      <c r="K35" s="2998"/>
      <c r="L35" s="2998"/>
      <c r="M35" s="2998"/>
      <c r="N35" s="2998"/>
      <c r="O35" s="2998"/>
      <c r="P35" s="2998"/>
      <c r="Q35" s="2998"/>
      <c r="R35" s="2998"/>
      <c r="S35" s="2998"/>
      <c r="T35" s="2998"/>
      <c r="U35" s="2998"/>
      <c r="V35" s="2998"/>
      <c r="W35" s="2998"/>
      <c r="X35" s="2998"/>
      <c r="Y35" s="2998"/>
      <c r="Z35" s="2998"/>
      <c r="AA35" s="2998"/>
      <c r="AB35" s="2998"/>
      <c r="AC35" s="2998"/>
      <c r="AD35" s="2998"/>
      <c r="AE35" s="2998"/>
      <c r="AF35" s="2998"/>
      <c r="AG35" s="2998"/>
      <c r="AH35" s="2998"/>
      <c r="AI35" s="2998"/>
      <c r="AJ35" s="2998"/>
      <c r="AK35" s="2998"/>
      <c r="AL35" s="2998"/>
      <c r="AM35" s="2998"/>
      <c r="AN35" s="2998"/>
      <c r="AO35" s="2998"/>
      <c r="AP35" s="2998"/>
      <c r="AQ35" s="2998"/>
      <c r="AR35" s="2998"/>
      <c r="AS35" s="2998"/>
      <c r="AT35" s="2998"/>
      <c r="AU35" s="2998"/>
      <c r="AV35" s="2998"/>
      <c r="AW35" s="2998"/>
      <c r="AX35" s="2998"/>
      <c r="AY35" s="2998"/>
      <c r="AZ35" s="2998"/>
      <c r="BA35" s="2998"/>
      <c r="BB35" s="2998"/>
      <c r="BC35" s="2998"/>
      <c r="BD35" s="2998"/>
      <c r="BE35" s="2998"/>
      <c r="BF35" s="2998"/>
      <c r="BG35" s="2998"/>
      <c r="BH35" s="2998"/>
      <c r="BI35" s="2998"/>
      <c r="BJ35" s="2998"/>
      <c r="BK35" s="2998"/>
      <c r="BL35" s="2998"/>
      <c r="BM35" s="2998"/>
      <c r="BN35" s="2998"/>
      <c r="BO35" s="2998"/>
      <c r="BP35" s="2998"/>
      <c r="BQ35" s="2998"/>
      <c r="BR35" s="2998"/>
      <c r="BS35" s="2998"/>
      <c r="BT35" s="2998"/>
      <c r="BU35" s="2998"/>
      <c r="BV35" s="2998"/>
      <c r="BW35" s="2998"/>
      <c r="BX35" s="2998"/>
      <c r="BY35" s="2998"/>
      <c r="BZ35" s="2998"/>
      <c r="CA35" s="2998"/>
      <c r="CB35" s="2998"/>
      <c r="CC35" s="2998"/>
      <c r="CD35" s="2998"/>
      <c r="CE35" s="2998"/>
      <c r="CF35" s="2998"/>
      <c r="CG35" s="2998"/>
      <c r="CH35" s="2998"/>
      <c r="CI35" s="2998"/>
      <c r="CJ35" s="2998"/>
      <c r="CK35" s="2998"/>
      <c r="CL35" s="2998"/>
      <c r="CM35" s="2998"/>
      <c r="CN35" s="2998"/>
      <c r="CO35" s="2998"/>
      <c r="CP35" s="2998"/>
      <c r="CQ35" s="2998"/>
      <c r="CR35" s="2998"/>
      <c r="CS35" s="2998"/>
      <c r="CT35" s="2998"/>
      <c r="CU35" s="2998"/>
      <c r="CV35" s="2998"/>
      <c r="CW35" s="2998"/>
      <c r="CX35" s="2998"/>
      <c r="CY35" s="2998"/>
      <c r="CZ35" s="2998"/>
      <c r="DA35" s="2998"/>
      <c r="DB35" s="2998"/>
      <c r="DC35" s="2998"/>
      <c r="DD35" s="2998"/>
      <c r="DE35" s="2998"/>
      <c r="DF35" s="2998"/>
      <c r="DG35" s="2998"/>
      <c r="DH35" s="2998"/>
      <c r="DI35" s="2998"/>
      <c r="DJ35" s="2998"/>
      <c r="DK35" s="2998"/>
      <c r="DL35" s="2998"/>
      <c r="DM35" s="2998"/>
      <c r="DN35" s="2998"/>
      <c r="DO35" s="2998"/>
      <c r="DP35" s="2998"/>
      <c r="DQ35" s="2998"/>
      <c r="DR35" s="2998"/>
      <c r="DS35" s="2998"/>
      <c r="DT35" s="2998"/>
      <c r="DU35" s="2998"/>
      <c r="DV35" s="2998"/>
      <c r="DW35" s="2998"/>
      <c r="DX35" s="2998"/>
      <c r="DY35" s="2998"/>
      <c r="DZ35" s="2998"/>
      <c r="EA35" s="2998"/>
      <c r="EB35" s="2998"/>
      <c r="EC35" s="2998"/>
      <c r="ED35" s="2998"/>
      <c r="EE35" s="2998"/>
      <c r="EF35" s="2998"/>
      <c r="EG35" s="2998"/>
      <c r="EH35" s="2998"/>
      <c r="EI35" s="2998"/>
      <c r="EJ35" s="2998"/>
      <c r="EK35" s="2998"/>
      <c r="EL35" s="2998"/>
      <c r="EM35" s="2998"/>
      <c r="EN35" s="2998"/>
      <c r="EO35" s="2998"/>
      <c r="EP35" s="2998"/>
      <c r="EQ35" s="2998"/>
      <c r="ER35" s="2998"/>
      <c r="ES35" s="2998"/>
      <c r="ET35" s="2998"/>
      <c r="EU35" s="2998"/>
      <c r="EV35" s="2998"/>
      <c r="EW35" s="2998"/>
      <c r="EX35" s="2998"/>
      <c r="EY35" s="2998"/>
      <c r="EZ35" s="2998"/>
      <c r="FA35" s="2998"/>
      <c r="FB35" s="2998"/>
      <c r="FC35" s="2998"/>
      <c r="FD35" s="2998"/>
      <c r="FE35" s="2998"/>
      <c r="FF35" s="2998"/>
      <c r="FG35" s="2998"/>
      <c r="FH35" s="2998"/>
      <c r="FI35" s="2998"/>
      <c r="FJ35" s="2998"/>
      <c r="FK35" s="2998"/>
      <c r="FL35" s="2998"/>
      <c r="FM35" s="2998"/>
      <c r="FN35" s="2998"/>
      <c r="FO35" s="2998"/>
      <c r="FP35" s="2998"/>
      <c r="FQ35" s="2998"/>
      <c r="FR35" s="2998"/>
      <c r="FS35" s="2998"/>
      <c r="FT35" s="2998"/>
      <c r="FU35" s="2998"/>
      <c r="FV35" s="2998"/>
      <c r="FW35" s="2998"/>
      <c r="FX35" s="2998"/>
      <c r="FY35" s="2998"/>
      <c r="FZ35" s="2998"/>
      <c r="GA35" s="2998"/>
      <c r="GB35" s="2998"/>
      <c r="GC35" s="2998"/>
      <c r="GD35" s="2998"/>
      <c r="GE35" s="2998"/>
      <c r="GF35" s="2998"/>
      <c r="GG35" s="2998"/>
      <c r="GH35" s="2998"/>
      <c r="GI35" s="2998"/>
      <c r="GJ35" s="2998"/>
      <c r="GK35" s="2998"/>
      <c r="GL35" s="2998"/>
      <c r="GM35" s="2998"/>
      <c r="GN35" s="2998"/>
      <c r="GO35" s="2998"/>
      <c r="GP35" s="2998"/>
      <c r="GQ35" s="2998"/>
      <c r="GR35" s="2998"/>
      <c r="GS35" s="2998"/>
      <c r="GT35" s="2998"/>
      <c r="GU35" s="2998"/>
      <c r="GV35" s="2998"/>
      <c r="GW35" s="2998"/>
      <c r="GX35" s="2998"/>
      <c r="GY35" s="2998"/>
      <c r="GZ35" s="2998"/>
      <c r="HA35" s="2998"/>
      <c r="HB35" s="2998"/>
      <c r="HC35" s="2998"/>
      <c r="HD35" s="2998"/>
      <c r="HE35" s="2998"/>
      <c r="HF35" s="2998"/>
      <c r="HG35" s="2998"/>
      <c r="HH35" s="2998"/>
      <c r="HI35" s="2998"/>
      <c r="HJ35" s="2998"/>
      <c r="HK35" s="2998"/>
      <c r="HL35" s="2998"/>
      <c r="HM35" s="2998"/>
      <c r="HN35" s="2998"/>
      <c r="HO35" s="2998"/>
      <c r="HP35" s="2998"/>
      <c r="HQ35" s="2998"/>
      <c r="HR35" s="2998"/>
      <c r="HS35" s="2998"/>
      <c r="HT35" s="2998"/>
      <c r="HU35" s="2998"/>
      <c r="HV35" s="2998"/>
      <c r="HW35" s="2998"/>
      <c r="HX35" s="2998"/>
      <c r="HY35" s="2998"/>
      <c r="HZ35" s="2998"/>
      <c r="IA35" s="2998"/>
      <c r="IB35" s="2998"/>
      <c r="IC35" s="2998"/>
      <c r="ID35" s="2998"/>
      <c r="IE35" s="2998"/>
      <c r="IF35" s="2998"/>
      <c r="IG35" s="2998"/>
      <c r="IH35" s="2998"/>
      <c r="II35" s="2998"/>
      <c r="IJ35" s="2998"/>
      <c r="IK35" s="2998"/>
      <c r="IL35" s="2998"/>
      <c r="IM35" s="2998"/>
      <c r="IN35" s="2998"/>
      <c r="IO35" s="2998"/>
      <c r="IP35" s="2998"/>
    </row>
    <row r="36" spans="1:250" s="2990" customFormat="1" ht="14.25">
      <c r="A36" s="2991">
        <v>57</v>
      </c>
      <c r="B36" s="2983">
        <v>34</v>
      </c>
      <c r="C36" s="3002" t="s">
        <v>3262</v>
      </c>
      <c r="D36" s="2985" t="s">
        <v>3039</v>
      </c>
      <c r="E36" s="2986" t="s">
        <v>3193</v>
      </c>
      <c r="F36" s="2993" t="s">
        <v>3263</v>
      </c>
      <c r="G36" s="3003">
        <v>111.1</v>
      </c>
      <c r="H36" s="2995">
        <v>111.19</v>
      </c>
      <c r="I36" s="2998"/>
      <c r="J36" s="2998"/>
      <c r="K36" s="2998"/>
      <c r="L36" s="2998"/>
      <c r="M36" s="2998"/>
      <c r="N36" s="2998"/>
      <c r="O36" s="2998"/>
      <c r="P36" s="2998"/>
      <c r="Q36" s="2998"/>
      <c r="R36" s="2998"/>
      <c r="S36" s="2998"/>
      <c r="T36" s="2998"/>
      <c r="U36" s="2998"/>
      <c r="V36" s="2998"/>
      <c r="W36" s="2998"/>
      <c r="X36" s="2998"/>
      <c r="Y36" s="2998"/>
      <c r="Z36" s="2998"/>
      <c r="AA36" s="2998"/>
      <c r="AB36" s="2998"/>
      <c r="AC36" s="2998"/>
      <c r="AD36" s="2998"/>
      <c r="AE36" s="2998"/>
      <c r="AF36" s="2998"/>
      <c r="AG36" s="2998"/>
      <c r="AH36" s="2998"/>
      <c r="AI36" s="2998"/>
      <c r="AJ36" s="2998"/>
      <c r="AK36" s="2998"/>
      <c r="AL36" s="2998"/>
      <c r="AM36" s="2998"/>
      <c r="AN36" s="2998"/>
      <c r="AO36" s="2998"/>
      <c r="AP36" s="2998"/>
      <c r="AQ36" s="2998"/>
      <c r="AR36" s="2998"/>
      <c r="AS36" s="2998"/>
      <c r="AT36" s="2998"/>
      <c r="AU36" s="2998"/>
      <c r="AV36" s="2998"/>
      <c r="AW36" s="2998"/>
      <c r="AX36" s="2998"/>
      <c r="AY36" s="2998"/>
      <c r="AZ36" s="2998"/>
      <c r="BA36" s="2998"/>
      <c r="BB36" s="2998"/>
      <c r="BC36" s="2998"/>
      <c r="BD36" s="2998"/>
      <c r="BE36" s="2998"/>
      <c r="BF36" s="2998"/>
      <c r="BG36" s="2998"/>
      <c r="BH36" s="2998"/>
      <c r="BI36" s="2998"/>
      <c r="BJ36" s="2998"/>
      <c r="BK36" s="2998"/>
      <c r="BL36" s="2998"/>
      <c r="BM36" s="2998"/>
      <c r="BN36" s="2998"/>
      <c r="BO36" s="2998"/>
      <c r="BP36" s="2998"/>
      <c r="BQ36" s="2998"/>
      <c r="BR36" s="2998"/>
      <c r="BS36" s="2998"/>
      <c r="BT36" s="2998"/>
      <c r="BU36" s="2998"/>
      <c r="BV36" s="2998"/>
      <c r="BW36" s="2998"/>
      <c r="BX36" s="2998"/>
      <c r="BY36" s="2998"/>
      <c r="BZ36" s="2998"/>
      <c r="CA36" s="2998"/>
      <c r="CB36" s="2998"/>
      <c r="CC36" s="2998"/>
      <c r="CD36" s="2998"/>
      <c r="CE36" s="2998"/>
      <c r="CF36" s="2998"/>
      <c r="CG36" s="2998"/>
      <c r="CH36" s="2998"/>
      <c r="CI36" s="2998"/>
      <c r="CJ36" s="2998"/>
      <c r="CK36" s="2998"/>
      <c r="CL36" s="2998"/>
      <c r="CM36" s="2998"/>
      <c r="CN36" s="2998"/>
      <c r="CO36" s="2998"/>
      <c r="CP36" s="2998"/>
      <c r="CQ36" s="2998"/>
      <c r="CR36" s="2998"/>
      <c r="CS36" s="2998"/>
      <c r="CT36" s="2998"/>
      <c r="CU36" s="2998"/>
      <c r="CV36" s="2998"/>
      <c r="CW36" s="2998"/>
      <c r="CX36" s="2998"/>
      <c r="CY36" s="2998"/>
      <c r="CZ36" s="2998"/>
      <c r="DA36" s="2998"/>
      <c r="DB36" s="2998"/>
      <c r="DC36" s="2998"/>
      <c r="DD36" s="2998"/>
      <c r="DE36" s="2998"/>
      <c r="DF36" s="2998"/>
      <c r="DG36" s="2998"/>
      <c r="DH36" s="2998"/>
      <c r="DI36" s="2998"/>
      <c r="DJ36" s="2998"/>
      <c r="DK36" s="2998"/>
      <c r="DL36" s="2998"/>
      <c r="DM36" s="2998"/>
      <c r="DN36" s="2998"/>
      <c r="DO36" s="2998"/>
      <c r="DP36" s="2998"/>
      <c r="DQ36" s="2998"/>
      <c r="DR36" s="2998"/>
      <c r="DS36" s="2998"/>
      <c r="DT36" s="2998"/>
      <c r="DU36" s="2998"/>
      <c r="DV36" s="2998"/>
      <c r="DW36" s="2998"/>
      <c r="DX36" s="2998"/>
      <c r="DY36" s="2998"/>
      <c r="DZ36" s="2998"/>
      <c r="EA36" s="2998"/>
      <c r="EB36" s="2998"/>
      <c r="EC36" s="2998"/>
      <c r="ED36" s="2998"/>
      <c r="EE36" s="2998"/>
      <c r="EF36" s="2998"/>
      <c r="EG36" s="2998"/>
      <c r="EH36" s="2998"/>
      <c r="EI36" s="2998"/>
      <c r="EJ36" s="2998"/>
      <c r="EK36" s="2998"/>
      <c r="EL36" s="2998"/>
      <c r="EM36" s="2998"/>
      <c r="EN36" s="2998"/>
      <c r="EO36" s="2998"/>
      <c r="EP36" s="2998"/>
      <c r="EQ36" s="2998"/>
      <c r="ER36" s="2998"/>
      <c r="ES36" s="2998"/>
      <c r="ET36" s="2998"/>
      <c r="EU36" s="2998"/>
      <c r="EV36" s="2998"/>
      <c r="EW36" s="2998"/>
      <c r="EX36" s="2998"/>
      <c r="EY36" s="2998"/>
      <c r="EZ36" s="2998"/>
      <c r="FA36" s="2998"/>
      <c r="FB36" s="2998"/>
      <c r="FC36" s="2998"/>
      <c r="FD36" s="2998"/>
      <c r="FE36" s="2998"/>
      <c r="FF36" s="2998"/>
      <c r="FG36" s="2998"/>
      <c r="FH36" s="2998"/>
      <c r="FI36" s="2998"/>
      <c r="FJ36" s="2998"/>
      <c r="FK36" s="2998"/>
      <c r="FL36" s="2998"/>
      <c r="FM36" s="2998"/>
      <c r="FN36" s="2998"/>
      <c r="FO36" s="2998"/>
      <c r="FP36" s="2998"/>
      <c r="FQ36" s="2998"/>
      <c r="FR36" s="2998"/>
      <c r="FS36" s="2998"/>
      <c r="FT36" s="2998"/>
      <c r="FU36" s="2998"/>
      <c r="FV36" s="2998"/>
      <c r="FW36" s="2998"/>
      <c r="FX36" s="2998"/>
      <c r="FY36" s="2998"/>
      <c r="FZ36" s="2998"/>
      <c r="GA36" s="2998"/>
      <c r="GB36" s="2998"/>
      <c r="GC36" s="2998"/>
      <c r="GD36" s="2998"/>
      <c r="GE36" s="2998"/>
      <c r="GF36" s="2998"/>
      <c r="GG36" s="2998"/>
      <c r="GH36" s="2998"/>
      <c r="GI36" s="2998"/>
      <c r="GJ36" s="2998"/>
      <c r="GK36" s="2998"/>
      <c r="GL36" s="2998"/>
      <c r="GM36" s="2998"/>
      <c r="GN36" s="2998"/>
      <c r="GO36" s="2998"/>
      <c r="GP36" s="2998"/>
      <c r="GQ36" s="2998"/>
      <c r="GR36" s="2998"/>
      <c r="GS36" s="2998"/>
      <c r="GT36" s="2998"/>
      <c r="GU36" s="2998"/>
      <c r="GV36" s="2998"/>
      <c r="GW36" s="2998"/>
      <c r="GX36" s="2998"/>
      <c r="GY36" s="2998"/>
      <c r="GZ36" s="2998"/>
      <c r="HA36" s="2998"/>
      <c r="HB36" s="2998"/>
      <c r="HC36" s="2998"/>
      <c r="HD36" s="2998"/>
      <c r="HE36" s="2998"/>
      <c r="HF36" s="2998"/>
      <c r="HG36" s="2998"/>
      <c r="HH36" s="2998"/>
      <c r="HI36" s="2998"/>
      <c r="HJ36" s="2998"/>
      <c r="HK36" s="2998"/>
      <c r="HL36" s="2998"/>
      <c r="HM36" s="2998"/>
      <c r="HN36" s="2998"/>
      <c r="HO36" s="2998"/>
      <c r="HP36" s="2998"/>
      <c r="HQ36" s="2998"/>
      <c r="HR36" s="2998"/>
      <c r="HS36" s="2998"/>
      <c r="HT36" s="2998"/>
      <c r="HU36" s="2998"/>
      <c r="HV36" s="2998"/>
      <c r="HW36" s="2998"/>
      <c r="HX36" s="2998"/>
      <c r="HY36" s="2998"/>
      <c r="HZ36" s="2998"/>
      <c r="IA36" s="2998"/>
      <c r="IB36" s="2998"/>
      <c r="IC36" s="2998"/>
      <c r="ID36" s="2998"/>
      <c r="IE36" s="2998"/>
      <c r="IF36" s="2998"/>
      <c r="IG36" s="2998"/>
      <c r="IH36" s="2998"/>
      <c r="II36" s="2998"/>
      <c r="IJ36" s="2998"/>
      <c r="IK36" s="2998"/>
      <c r="IL36" s="2998"/>
      <c r="IM36" s="2998"/>
      <c r="IN36" s="2998"/>
      <c r="IO36" s="2998"/>
      <c r="IP36" s="2998"/>
    </row>
    <row r="37" spans="1:250" s="2990" customFormat="1" ht="14.25">
      <c r="A37" s="2991"/>
      <c r="B37" s="2983"/>
      <c r="C37" s="3002"/>
      <c r="D37" s="2985"/>
      <c r="E37" s="2993"/>
      <c r="F37" s="2993"/>
      <c r="G37" s="3003"/>
      <c r="H37" s="2995">
        <f>SUM(H3:H36)</f>
        <v>3309.4499999999994</v>
      </c>
      <c r="I37" s="2998"/>
      <c r="J37" s="2998"/>
      <c r="K37" s="2998"/>
      <c r="L37" s="2998"/>
      <c r="M37" s="2998"/>
      <c r="N37" s="2998"/>
      <c r="O37" s="2998"/>
      <c r="P37" s="2998"/>
      <c r="Q37" s="2998"/>
      <c r="R37" s="2998"/>
      <c r="S37" s="2998"/>
      <c r="T37" s="2998"/>
      <c r="U37" s="2998"/>
      <c r="V37" s="2998"/>
      <c r="W37" s="2998"/>
      <c r="X37" s="2998"/>
      <c r="Y37" s="2998"/>
      <c r="Z37" s="2998"/>
      <c r="AA37" s="2998"/>
      <c r="AB37" s="2998"/>
      <c r="AC37" s="2998"/>
      <c r="AD37" s="2998"/>
      <c r="AE37" s="2998"/>
      <c r="AF37" s="2998"/>
      <c r="AG37" s="2998"/>
      <c r="AH37" s="2998"/>
      <c r="AI37" s="2998"/>
      <c r="AJ37" s="2998"/>
      <c r="AK37" s="2998"/>
      <c r="AL37" s="2998"/>
      <c r="AM37" s="2998"/>
      <c r="AN37" s="2998"/>
      <c r="AO37" s="2998"/>
      <c r="AP37" s="2998"/>
      <c r="AQ37" s="2998"/>
      <c r="AR37" s="2998"/>
      <c r="AS37" s="2998"/>
      <c r="AT37" s="2998"/>
      <c r="AU37" s="2998"/>
      <c r="AV37" s="2998"/>
      <c r="AW37" s="2998"/>
      <c r="AX37" s="2998"/>
      <c r="AY37" s="2998"/>
      <c r="AZ37" s="2998"/>
      <c r="BA37" s="2998"/>
      <c r="BB37" s="2998"/>
      <c r="BC37" s="2998"/>
      <c r="BD37" s="2998"/>
      <c r="BE37" s="2998"/>
      <c r="BF37" s="2998"/>
      <c r="BG37" s="2998"/>
      <c r="BH37" s="2998"/>
      <c r="BI37" s="2998"/>
      <c r="BJ37" s="2998"/>
      <c r="BK37" s="2998"/>
      <c r="BL37" s="2998"/>
      <c r="BM37" s="2998"/>
      <c r="BN37" s="2998"/>
      <c r="BO37" s="2998"/>
      <c r="BP37" s="2998"/>
      <c r="BQ37" s="2998"/>
      <c r="BR37" s="2998"/>
      <c r="BS37" s="2998"/>
      <c r="BT37" s="2998"/>
      <c r="BU37" s="2998"/>
      <c r="BV37" s="2998"/>
      <c r="BW37" s="2998"/>
      <c r="BX37" s="2998"/>
      <c r="BY37" s="2998"/>
      <c r="BZ37" s="2998"/>
      <c r="CA37" s="2998"/>
      <c r="CB37" s="2998"/>
      <c r="CC37" s="2998"/>
      <c r="CD37" s="2998"/>
      <c r="CE37" s="2998"/>
      <c r="CF37" s="2998"/>
      <c r="CG37" s="2998"/>
      <c r="CH37" s="2998"/>
      <c r="CI37" s="2998"/>
      <c r="CJ37" s="2998"/>
      <c r="CK37" s="2998"/>
      <c r="CL37" s="2998"/>
      <c r="CM37" s="2998"/>
      <c r="CN37" s="2998"/>
      <c r="CO37" s="2998"/>
      <c r="CP37" s="2998"/>
      <c r="CQ37" s="2998"/>
      <c r="CR37" s="2998"/>
      <c r="CS37" s="2998"/>
      <c r="CT37" s="2998"/>
      <c r="CU37" s="2998"/>
      <c r="CV37" s="2998"/>
      <c r="CW37" s="2998"/>
      <c r="CX37" s="2998"/>
      <c r="CY37" s="2998"/>
      <c r="CZ37" s="2998"/>
      <c r="DA37" s="2998"/>
      <c r="DB37" s="2998"/>
      <c r="DC37" s="2998"/>
      <c r="DD37" s="2998"/>
      <c r="DE37" s="2998"/>
      <c r="DF37" s="2998"/>
      <c r="DG37" s="2998"/>
      <c r="DH37" s="2998"/>
      <c r="DI37" s="2998"/>
      <c r="DJ37" s="2998"/>
      <c r="DK37" s="2998"/>
      <c r="DL37" s="2998"/>
      <c r="DM37" s="2998"/>
      <c r="DN37" s="2998"/>
      <c r="DO37" s="2998"/>
      <c r="DP37" s="2998"/>
      <c r="DQ37" s="2998"/>
      <c r="DR37" s="2998"/>
      <c r="DS37" s="2998"/>
      <c r="DT37" s="2998"/>
      <c r="DU37" s="2998"/>
      <c r="DV37" s="2998"/>
      <c r="DW37" s="2998"/>
      <c r="DX37" s="2998"/>
      <c r="DY37" s="2998"/>
      <c r="DZ37" s="2998"/>
      <c r="EA37" s="2998"/>
      <c r="EB37" s="2998"/>
      <c r="EC37" s="2998"/>
      <c r="ED37" s="2998"/>
      <c r="EE37" s="2998"/>
      <c r="EF37" s="2998"/>
      <c r="EG37" s="2998"/>
      <c r="EH37" s="2998"/>
      <c r="EI37" s="2998"/>
      <c r="EJ37" s="2998"/>
      <c r="EK37" s="2998"/>
      <c r="EL37" s="2998"/>
      <c r="EM37" s="2998"/>
      <c r="EN37" s="2998"/>
      <c r="EO37" s="2998"/>
      <c r="EP37" s="2998"/>
      <c r="EQ37" s="2998"/>
      <c r="ER37" s="2998"/>
      <c r="ES37" s="2998"/>
      <c r="ET37" s="2998"/>
      <c r="EU37" s="2998"/>
      <c r="EV37" s="2998"/>
      <c r="EW37" s="2998"/>
      <c r="EX37" s="2998"/>
      <c r="EY37" s="2998"/>
      <c r="EZ37" s="2998"/>
      <c r="FA37" s="2998"/>
      <c r="FB37" s="2998"/>
      <c r="FC37" s="2998"/>
      <c r="FD37" s="2998"/>
      <c r="FE37" s="2998"/>
      <c r="FF37" s="2998"/>
      <c r="FG37" s="2998"/>
      <c r="FH37" s="2998"/>
      <c r="FI37" s="2998"/>
      <c r="FJ37" s="2998"/>
      <c r="FK37" s="2998"/>
      <c r="FL37" s="2998"/>
      <c r="FM37" s="2998"/>
      <c r="FN37" s="2998"/>
      <c r="FO37" s="2998"/>
      <c r="FP37" s="2998"/>
      <c r="FQ37" s="2998"/>
      <c r="FR37" s="2998"/>
      <c r="FS37" s="2998"/>
      <c r="FT37" s="2998"/>
      <c r="FU37" s="2998"/>
      <c r="FV37" s="2998"/>
      <c r="FW37" s="2998"/>
      <c r="FX37" s="2998"/>
      <c r="FY37" s="2998"/>
      <c r="FZ37" s="2998"/>
      <c r="GA37" s="2998"/>
      <c r="GB37" s="2998"/>
      <c r="GC37" s="2998"/>
      <c r="GD37" s="2998"/>
      <c r="GE37" s="2998"/>
      <c r="GF37" s="2998"/>
      <c r="GG37" s="2998"/>
      <c r="GH37" s="2998"/>
      <c r="GI37" s="2998"/>
      <c r="GJ37" s="2998"/>
      <c r="GK37" s="2998"/>
      <c r="GL37" s="2998"/>
      <c r="GM37" s="2998"/>
      <c r="GN37" s="2998"/>
      <c r="GO37" s="2998"/>
      <c r="GP37" s="2998"/>
      <c r="GQ37" s="2998"/>
      <c r="GR37" s="2998"/>
      <c r="GS37" s="2998"/>
      <c r="GT37" s="2998"/>
      <c r="GU37" s="2998"/>
      <c r="GV37" s="2998"/>
      <c r="GW37" s="2998"/>
      <c r="GX37" s="2998"/>
      <c r="GY37" s="2998"/>
      <c r="GZ37" s="2998"/>
      <c r="HA37" s="2998"/>
      <c r="HB37" s="2998"/>
      <c r="HC37" s="2998"/>
      <c r="HD37" s="2998"/>
      <c r="HE37" s="2998"/>
      <c r="HF37" s="2998"/>
      <c r="HG37" s="2998"/>
      <c r="HH37" s="2998"/>
      <c r="HI37" s="2998"/>
      <c r="HJ37" s="2998"/>
      <c r="HK37" s="2998"/>
      <c r="HL37" s="2998"/>
      <c r="HM37" s="2998"/>
      <c r="HN37" s="2998"/>
      <c r="HO37" s="2998"/>
      <c r="HP37" s="2998"/>
      <c r="HQ37" s="2998"/>
      <c r="HR37" s="2998"/>
      <c r="HS37" s="2998"/>
      <c r="HT37" s="2998"/>
      <c r="HU37" s="2998"/>
      <c r="HV37" s="2998"/>
      <c r="HW37" s="2998"/>
      <c r="HX37" s="2998"/>
      <c r="HY37" s="2998"/>
      <c r="HZ37" s="2998"/>
      <c r="IA37" s="2998"/>
      <c r="IB37" s="2998"/>
      <c r="IC37" s="2998"/>
      <c r="ID37" s="2998"/>
      <c r="IE37" s="2998"/>
      <c r="IF37" s="2998"/>
      <c r="IG37" s="2998"/>
      <c r="IH37" s="2998"/>
      <c r="II37" s="2998"/>
      <c r="IJ37" s="2998"/>
      <c r="IK37" s="2998"/>
      <c r="IL37" s="2998"/>
      <c r="IM37" s="2998"/>
      <c r="IN37" s="2998"/>
      <c r="IO37" s="2998"/>
      <c r="IP37" s="2998"/>
    </row>
    <row r="38" spans="1:250" s="3010" customFormat="1" ht="16.5" customHeight="1">
      <c r="A38" s="3006">
        <v>12</v>
      </c>
      <c r="B38" s="3006">
        <v>35</v>
      </c>
      <c r="C38" s="3007" t="s">
        <v>3264</v>
      </c>
      <c r="D38" s="3008" t="s">
        <v>3039</v>
      </c>
      <c r="E38" s="3008" t="s">
        <v>3265</v>
      </c>
      <c r="F38" s="3008" t="s">
        <v>3266</v>
      </c>
      <c r="G38" s="3007">
        <v>113</v>
      </c>
      <c r="H38" s="3009">
        <v>111.72</v>
      </c>
      <c r="DL38" s="3011"/>
      <c r="DM38" s="3011"/>
      <c r="DN38" s="3011"/>
      <c r="DO38" s="3011"/>
      <c r="DP38" s="3011"/>
      <c r="DQ38" s="3011"/>
      <c r="DR38" s="3011"/>
      <c r="DS38" s="3011"/>
      <c r="DT38" s="3011"/>
      <c r="DU38" s="3011"/>
      <c r="DV38" s="3011"/>
      <c r="DW38" s="3011"/>
      <c r="DX38" s="3011"/>
      <c r="DY38" s="3011"/>
      <c r="DZ38" s="3011"/>
      <c r="EA38" s="3011"/>
      <c r="EB38" s="3011"/>
      <c r="EC38" s="3011"/>
      <c r="ED38" s="3011"/>
      <c r="EE38" s="3011"/>
      <c r="EF38" s="3011"/>
      <c r="EG38" s="3011"/>
      <c r="EH38" s="3011"/>
      <c r="EI38" s="3011"/>
      <c r="EJ38" s="3011"/>
      <c r="EK38" s="3011"/>
      <c r="EL38" s="3011"/>
      <c r="EM38" s="3011"/>
      <c r="EN38" s="3011"/>
      <c r="EO38" s="3011"/>
      <c r="EP38" s="3011"/>
      <c r="EQ38" s="3011"/>
      <c r="ER38" s="3011"/>
      <c r="ES38" s="3011"/>
      <c r="ET38" s="3011"/>
      <c r="EU38" s="3011"/>
      <c r="EV38" s="3011"/>
      <c r="EW38" s="3011"/>
      <c r="EX38" s="3011"/>
      <c r="EY38" s="3011"/>
      <c r="EZ38" s="3011"/>
      <c r="FA38" s="3011"/>
      <c r="FB38" s="3011"/>
      <c r="FC38" s="3011"/>
      <c r="FD38" s="3011"/>
      <c r="FE38" s="3011"/>
      <c r="FF38" s="3011"/>
      <c r="FG38" s="3011"/>
      <c r="FH38" s="3011"/>
      <c r="FI38" s="3011"/>
      <c r="FJ38" s="3011"/>
      <c r="FK38" s="3011"/>
      <c r="FL38" s="3011"/>
      <c r="FM38" s="3011"/>
      <c r="FN38" s="3011"/>
      <c r="FO38" s="3011"/>
      <c r="FP38" s="3011"/>
      <c r="FQ38" s="3011"/>
      <c r="FR38" s="3011"/>
      <c r="FS38" s="3011"/>
      <c r="FT38" s="3011"/>
      <c r="FU38" s="3011"/>
      <c r="FV38" s="3011"/>
      <c r="FW38" s="3011"/>
      <c r="FX38" s="3011"/>
      <c r="FY38" s="3011"/>
      <c r="FZ38" s="3011"/>
      <c r="GA38" s="3011"/>
      <c r="GB38" s="3011"/>
      <c r="GC38" s="3011"/>
      <c r="GD38" s="3011"/>
      <c r="GE38" s="3011"/>
      <c r="GF38" s="3011"/>
      <c r="GG38" s="3011"/>
      <c r="GH38" s="3011"/>
      <c r="GI38" s="3011"/>
      <c r="GJ38" s="3011"/>
      <c r="GK38" s="3011"/>
      <c r="GL38" s="3011"/>
      <c r="GM38" s="3011"/>
      <c r="GN38" s="3011"/>
      <c r="GO38" s="3011"/>
      <c r="GP38" s="3011"/>
      <c r="GQ38" s="3011"/>
      <c r="GR38" s="3011"/>
      <c r="GS38" s="3011"/>
      <c r="GT38" s="3011"/>
      <c r="GU38" s="3011"/>
      <c r="GV38" s="3011"/>
      <c r="GW38" s="3011"/>
      <c r="GX38" s="3011"/>
      <c r="GY38" s="3011"/>
      <c r="GZ38" s="3011"/>
      <c r="HA38" s="3011"/>
      <c r="HB38" s="3011"/>
      <c r="HC38" s="3011"/>
      <c r="HD38" s="3011"/>
      <c r="HE38" s="3011"/>
      <c r="HF38" s="3011"/>
      <c r="HG38" s="3011"/>
      <c r="HH38" s="3011"/>
      <c r="HI38" s="3011"/>
      <c r="HJ38" s="3011"/>
      <c r="HK38" s="3011"/>
      <c r="HL38" s="3011"/>
      <c r="HM38" s="3011"/>
      <c r="HN38" s="3011"/>
      <c r="HO38" s="3011"/>
      <c r="HP38" s="3011"/>
      <c r="HQ38" s="3011"/>
      <c r="HR38" s="3011"/>
      <c r="HS38" s="3011"/>
      <c r="HT38" s="3011"/>
      <c r="HU38" s="3011"/>
      <c r="HV38" s="3011"/>
      <c r="HW38" s="3011"/>
      <c r="HX38" s="3011"/>
      <c r="HY38" s="3011"/>
      <c r="HZ38" s="3011"/>
      <c r="IA38" s="3011"/>
      <c r="IB38" s="3011"/>
      <c r="IC38" s="3011"/>
      <c r="ID38" s="3011"/>
      <c r="IE38" s="3011"/>
      <c r="IF38" s="3011"/>
      <c r="IG38" s="3011"/>
      <c r="IH38" s="3011"/>
      <c r="II38" s="3011"/>
      <c r="IJ38" s="3011"/>
      <c r="IK38" s="3011"/>
      <c r="IL38" s="3011"/>
      <c r="IM38" s="3011"/>
      <c r="IN38" s="3011"/>
      <c r="IO38" s="3011"/>
      <c r="IP38" s="3011"/>
    </row>
    <row r="39" spans="1:250" s="3013" customFormat="1" ht="16.5" customHeight="1">
      <c r="A39" s="3006">
        <v>2</v>
      </c>
      <c r="B39" s="3006">
        <v>36</v>
      </c>
      <c r="C39" s="2950" t="s">
        <v>3267</v>
      </c>
      <c r="D39" s="3008" t="s">
        <v>3039</v>
      </c>
      <c r="E39" s="3008" t="s">
        <v>3268</v>
      </c>
      <c r="F39" s="3008" t="s">
        <v>3269</v>
      </c>
      <c r="G39" s="3012">
        <v>88.88</v>
      </c>
      <c r="H39" s="3009">
        <v>89.95</v>
      </c>
      <c r="I39" s="3011"/>
      <c r="J39" s="3011"/>
      <c r="K39" s="3011"/>
      <c r="L39" s="3011"/>
      <c r="M39" s="3011"/>
      <c r="N39" s="3011"/>
      <c r="O39" s="3011"/>
      <c r="P39" s="3011"/>
      <c r="Q39" s="3011"/>
      <c r="R39" s="3011"/>
      <c r="S39" s="3011"/>
      <c r="T39" s="3011"/>
      <c r="U39" s="3011"/>
      <c r="V39" s="3011"/>
      <c r="W39" s="3011"/>
      <c r="X39" s="3011"/>
      <c r="Y39" s="3011"/>
      <c r="Z39" s="3011"/>
      <c r="AA39" s="3011"/>
      <c r="AB39" s="3011"/>
      <c r="AC39" s="3011"/>
      <c r="AD39" s="3011"/>
      <c r="AE39" s="3011"/>
      <c r="AF39" s="3011"/>
      <c r="AG39" s="3011"/>
      <c r="AH39" s="3011"/>
      <c r="AI39" s="3011"/>
      <c r="AJ39" s="3011"/>
      <c r="AK39" s="3011"/>
      <c r="AL39" s="3011"/>
      <c r="AM39" s="3011"/>
      <c r="AN39" s="3011"/>
      <c r="AO39" s="3011"/>
      <c r="AP39" s="3011"/>
      <c r="AQ39" s="3011"/>
      <c r="AR39" s="3011"/>
      <c r="AS39" s="3011"/>
      <c r="AT39" s="3011"/>
      <c r="AU39" s="3011"/>
      <c r="AV39" s="3011"/>
      <c r="AW39" s="3011"/>
      <c r="AX39" s="3011"/>
      <c r="AY39" s="3011"/>
      <c r="AZ39" s="3011"/>
      <c r="BA39" s="3011"/>
      <c r="BB39" s="3011"/>
      <c r="BC39" s="3011"/>
      <c r="BD39" s="3011"/>
      <c r="BE39" s="3011"/>
      <c r="BF39" s="3011"/>
      <c r="BG39" s="3011"/>
      <c r="BH39" s="3011"/>
      <c r="BI39" s="3011"/>
      <c r="BJ39" s="3011"/>
      <c r="BK39" s="3011"/>
      <c r="BL39" s="3011"/>
      <c r="BM39" s="3011"/>
      <c r="BN39" s="3011"/>
      <c r="BO39" s="3011"/>
      <c r="BP39" s="3011"/>
      <c r="BQ39" s="3011"/>
      <c r="BR39" s="3011"/>
      <c r="BS39" s="3011"/>
      <c r="BT39" s="3011"/>
      <c r="BU39" s="3011"/>
      <c r="BV39" s="3011"/>
      <c r="BW39" s="3011"/>
      <c r="BX39" s="3011"/>
      <c r="BY39" s="3011"/>
      <c r="BZ39" s="3011"/>
      <c r="CA39" s="3011"/>
      <c r="CB39" s="3011"/>
      <c r="CC39" s="3011"/>
      <c r="CD39" s="3011"/>
      <c r="CE39" s="3011"/>
      <c r="CF39" s="3011"/>
      <c r="CG39" s="3011"/>
      <c r="CH39" s="3011"/>
      <c r="CI39" s="3011"/>
      <c r="CJ39" s="3011"/>
      <c r="CK39" s="3011"/>
      <c r="CL39" s="3011"/>
      <c r="CM39" s="3011"/>
      <c r="CN39" s="3011"/>
      <c r="CO39" s="3011"/>
      <c r="CP39" s="3011"/>
      <c r="CQ39" s="3011"/>
      <c r="CR39" s="3011"/>
      <c r="CS39" s="3011"/>
      <c r="CT39" s="3011"/>
      <c r="CU39" s="3011"/>
      <c r="CV39" s="3011"/>
      <c r="CW39" s="3011"/>
      <c r="CX39" s="3011"/>
      <c r="CY39" s="3011"/>
      <c r="CZ39" s="3011"/>
      <c r="DA39" s="3011"/>
      <c r="DB39" s="3011"/>
      <c r="DC39" s="3011"/>
      <c r="DD39" s="3011"/>
      <c r="DE39" s="3011"/>
      <c r="DF39" s="3011"/>
      <c r="DG39" s="3011"/>
      <c r="DH39" s="3011"/>
      <c r="DI39" s="3011"/>
      <c r="DJ39" s="3011"/>
      <c r="DK39" s="3011"/>
      <c r="DL39" s="3011"/>
      <c r="DM39" s="3011"/>
      <c r="DN39" s="3011"/>
      <c r="DO39" s="3011"/>
      <c r="DP39" s="3011"/>
      <c r="DQ39" s="3011"/>
      <c r="DR39" s="3011"/>
      <c r="DS39" s="3011"/>
      <c r="DT39" s="3011"/>
      <c r="DU39" s="3011"/>
      <c r="DV39" s="3011"/>
      <c r="DW39" s="3011"/>
      <c r="DX39" s="3011"/>
      <c r="DY39" s="3011"/>
      <c r="DZ39" s="3011"/>
      <c r="EA39" s="3011"/>
      <c r="EB39" s="3011"/>
      <c r="EC39" s="3011"/>
      <c r="ED39" s="3011"/>
      <c r="EE39" s="3011"/>
      <c r="EF39" s="3011"/>
      <c r="EG39" s="3011"/>
      <c r="EH39" s="3011"/>
      <c r="EI39" s="3011"/>
      <c r="EJ39" s="3011"/>
      <c r="EK39" s="3011"/>
      <c r="EL39" s="3011"/>
      <c r="EM39" s="3011"/>
      <c r="EN39" s="3011"/>
      <c r="EO39" s="3011"/>
      <c r="EP39" s="3011"/>
      <c r="EQ39" s="3011"/>
      <c r="ER39" s="3011"/>
      <c r="ES39" s="3011"/>
      <c r="ET39" s="3011"/>
      <c r="EU39" s="3011"/>
      <c r="EV39" s="3011"/>
      <c r="EW39" s="3011"/>
      <c r="EX39" s="3011"/>
      <c r="EY39" s="3011"/>
      <c r="EZ39" s="3011"/>
      <c r="FA39" s="3011"/>
      <c r="FB39" s="3011"/>
      <c r="FC39" s="3011"/>
      <c r="FD39" s="3011"/>
      <c r="FE39" s="3011"/>
      <c r="FF39" s="3011"/>
      <c r="FG39" s="3011"/>
      <c r="FH39" s="3011"/>
      <c r="FI39" s="3011"/>
      <c r="FJ39" s="3011"/>
      <c r="FK39" s="3011"/>
      <c r="FL39" s="3011"/>
      <c r="FM39" s="3011"/>
      <c r="FN39" s="3011"/>
      <c r="FO39" s="3011"/>
      <c r="FP39" s="3011"/>
      <c r="FQ39" s="3011"/>
      <c r="FR39" s="3011"/>
      <c r="FS39" s="3011"/>
      <c r="FT39" s="3011"/>
      <c r="FU39" s="3011"/>
      <c r="FV39" s="3011"/>
      <c r="FW39" s="3011"/>
      <c r="FX39" s="3011"/>
      <c r="FY39" s="3011"/>
      <c r="FZ39" s="3011"/>
      <c r="GA39" s="3011"/>
      <c r="GB39" s="3011"/>
      <c r="GC39" s="3011"/>
      <c r="GD39" s="3011"/>
      <c r="GE39" s="3011"/>
      <c r="GF39" s="3011"/>
      <c r="GG39" s="3011"/>
      <c r="GH39" s="3011"/>
      <c r="GI39" s="3011"/>
      <c r="GJ39" s="3011"/>
      <c r="GK39" s="3011"/>
      <c r="GL39" s="3011"/>
      <c r="GM39" s="3011"/>
      <c r="GN39" s="3011"/>
      <c r="GO39" s="3011"/>
      <c r="GP39" s="3011"/>
      <c r="GQ39" s="3011"/>
      <c r="GR39" s="3011"/>
      <c r="GS39" s="3011"/>
      <c r="GT39" s="3011"/>
      <c r="GU39" s="3011"/>
      <c r="GV39" s="3011"/>
      <c r="GW39" s="3011"/>
      <c r="GX39" s="3011"/>
      <c r="GY39" s="3011"/>
      <c r="GZ39" s="3011"/>
      <c r="HA39" s="3011"/>
      <c r="HB39" s="3011"/>
      <c r="HC39" s="3011"/>
      <c r="HD39" s="3011"/>
      <c r="HE39" s="3011"/>
      <c r="HF39" s="3011"/>
      <c r="HG39" s="3011"/>
      <c r="HH39" s="3011"/>
      <c r="HI39" s="3011"/>
      <c r="HJ39" s="3011"/>
      <c r="HK39" s="3011"/>
      <c r="HL39" s="3011"/>
      <c r="HM39" s="3011"/>
      <c r="HN39" s="3011"/>
      <c r="HO39" s="3011"/>
      <c r="HP39" s="3011"/>
      <c r="HQ39" s="3011"/>
      <c r="HR39" s="3011"/>
      <c r="HS39" s="3011"/>
      <c r="HT39" s="3011"/>
      <c r="HU39" s="3011"/>
      <c r="HV39" s="3011"/>
      <c r="HW39" s="3011"/>
      <c r="HX39" s="3011"/>
      <c r="HY39" s="3011"/>
      <c r="HZ39" s="3011"/>
      <c r="IA39" s="3011"/>
      <c r="IB39" s="3011"/>
      <c r="IC39" s="3011"/>
      <c r="ID39" s="3011"/>
      <c r="IE39" s="3011"/>
      <c r="IF39" s="3011"/>
      <c r="IG39" s="3011"/>
      <c r="IH39" s="3011"/>
      <c r="II39" s="3011"/>
      <c r="IJ39" s="3011"/>
      <c r="IK39" s="3011"/>
      <c r="IL39" s="3011"/>
      <c r="IM39" s="3011"/>
      <c r="IN39" s="3011"/>
      <c r="IO39" s="3011"/>
      <c r="IP39" s="3011"/>
    </row>
    <row r="40" spans="1:250" s="3013" customFormat="1" ht="16.5" customHeight="1">
      <c r="A40" s="3006">
        <v>18</v>
      </c>
      <c r="B40" s="3006">
        <v>37</v>
      </c>
      <c r="C40" s="3014" t="s">
        <v>3270</v>
      </c>
      <c r="D40" s="3008" t="s">
        <v>3039</v>
      </c>
      <c r="E40" s="3008" t="s">
        <v>3271</v>
      </c>
      <c r="F40" s="3008" t="s">
        <v>3272</v>
      </c>
      <c r="G40" s="3007">
        <v>113</v>
      </c>
      <c r="H40" s="3009">
        <v>111.72</v>
      </c>
      <c r="I40" s="3010"/>
      <c r="J40" s="3010"/>
      <c r="K40" s="3010"/>
      <c r="L40" s="3010"/>
      <c r="M40" s="3010"/>
      <c r="N40" s="3010"/>
      <c r="O40" s="3010"/>
      <c r="P40" s="3010"/>
      <c r="Q40" s="3010"/>
      <c r="R40" s="3010"/>
      <c r="S40" s="3010"/>
      <c r="T40" s="3010"/>
      <c r="U40" s="3010"/>
      <c r="V40" s="3010"/>
      <c r="W40" s="3010"/>
      <c r="X40" s="3010"/>
      <c r="Y40" s="3010"/>
      <c r="Z40" s="3010"/>
      <c r="AA40" s="3010"/>
      <c r="AB40" s="3010"/>
      <c r="AC40" s="3010"/>
      <c r="AD40" s="3010"/>
      <c r="AE40" s="3010"/>
      <c r="AF40" s="3010"/>
      <c r="AG40" s="3010"/>
      <c r="AH40" s="3010"/>
      <c r="AI40" s="3010"/>
      <c r="AJ40" s="3010"/>
      <c r="AK40" s="3010"/>
      <c r="AL40" s="3010"/>
      <c r="AM40" s="3010"/>
      <c r="AN40" s="3010"/>
      <c r="AO40" s="3010"/>
      <c r="AP40" s="3010"/>
      <c r="AQ40" s="3010"/>
      <c r="AR40" s="3010"/>
      <c r="AS40" s="3010"/>
      <c r="AT40" s="3010"/>
      <c r="AU40" s="3010"/>
      <c r="AV40" s="3010"/>
      <c r="AW40" s="3010"/>
      <c r="AX40" s="3010"/>
      <c r="AY40" s="3010"/>
      <c r="AZ40" s="3010"/>
      <c r="BA40" s="3010"/>
      <c r="BB40" s="3010"/>
      <c r="BC40" s="3010"/>
      <c r="BD40" s="3010"/>
      <c r="BE40" s="3010"/>
      <c r="BF40" s="3010"/>
      <c r="BG40" s="3010"/>
      <c r="BH40" s="3010"/>
      <c r="BI40" s="3010"/>
      <c r="BJ40" s="3010"/>
      <c r="BK40" s="3010"/>
      <c r="BL40" s="3010"/>
      <c r="BM40" s="3010"/>
      <c r="BN40" s="3010"/>
      <c r="BO40" s="3010"/>
      <c r="BP40" s="3010"/>
      <c r="BQ40" s="3010"/>
      <c r="BR40" s="3010"/>
      <c r="BS40" s="3010"/>
      <c r="BT40" s="3010"/>
      <c r="BU40" s="3010"/>
      <c r="BV40" s="3010"/>
      <c r="BW40" s="3010"/>
      <c r="BX40" s="3010"/>
      <c r="BY40" s="3010"/>
      <c r="BZ40" s="3010"/>
      <c r="CA40" s="3010"/>
      <c r="CB40" s="3010"/>
      <c r="CC40" s="3010"/>
      <c r="CD40" s="3010"/>
      <c r="CE40" s="3010"/>
      <c r="CF40" s="3010"/>
      <c r="CG40" s="3010"/>
      <c r="CH40" s="3010"/>
      <c r="CI40" s="3010"/>
      <c r="CJ40" s="3010"/>
      <c r="CK40" s="3010"/>
      <c r="CL40" s="3010"/>
      <c r="CM40" s="3010"/>
      <c r="CN40" s="3010"/>
      <c r="CO40" s="3010"/>
      <c r="CP40" s="3010"/>
      <c r="CQ40" s="3010"/>
      <c r="CR40" s="3010"/>
      <c r="CS40" s="3010"/>
      <c r="CT40" s="3010"/>
      <c r="CU40" s="3010"/>
      <c r="CV40" s="3010"/>
      <c r="CW40" s="3010"/>
      <c r="CX40" s="3010"/>
      <c r="CY40" s="3010"/>
      <c r="CZ40" s="3010"/>
      <c r="DA40" s="3010"/>
      <c r="DB40" s="3010"/>
      <c r="DC40" s="3010"/>
      <c r="DD40" s="3010"/>
      <c r="DE40" s="3010"/>
      <c r="DF40" s="3010"/>
      <c r="DG40" s="3010"/>
      <c r="DH40" s="3010"/>
      <c r="DI40" s="3010"/>
      <c r="DJ40" s="3010"/>
      <c r="DK40" s="3010"/>
      <c r="DL40" s="3011"/>
      <c r="DM40" s="3011"/>
      <c r="DN40" s="3011"/>
      <c r="DO40" s="3011"/>
      <c r="DP40" s="3011"/>
      <c r="DQ40" s="3011"/>
      <c r="DR40" s="3011"/>
      <c r="DS40" s="3011"/>
      <c r="DT40" s="3011"/>
      <c r="DU40" s="3011"/>
      <c r="DV40" s="3011"/>
      <c r="DW40" s="3011"/>
      <c r="DX40" s="3011"/>
      <c r="DY40" s="3011"/>
      <c r="DZ40" s="3011"/>
      <c r="EA40" s="3011"/>
      <c r="EB40" s="3011"/>
      <c r="EC40" s="3011"/>
      <c r="ED40" s="3011"/>
      <c r="EE40" s="3011"/>
      <c r="EF40" s="3011"/>
      <c r="EG40" s="3011"/>
      <c r="EH40" s="3011"/>
      <c r="EI40" s="3011"/>
      <c r="EJ40" s="3011"/>
      <c r="EK40" s="3011"/>
      <c r="EL40" s="3011"/>
      <c r="EM40" s="3011"/>
      <c r="EN40" s="3011"/>
      <c r="EO40" s="3011"/>
      <c r="EP40" s="3011"/>
      <c r="EQ40" s="3011"/>
      <c r="ER40" s="3011"/>
      <c r="ES40" s="3011"/>
      <c r="ET40" s="3011"/>
      <c r="EU40" s="3011"/>
      <c r="EV40" s="3011"/>
      <c r="EW40" s="3011"/>
      <c r="EX40" s="3011"/>
      <c r="EY40" s="3011"/>
      <c r="EZ40" s="3011"/>
      <c r="FA40" s="3011"/>
      <c r="FB40" s="3011"/>
      <c r="FC40" s="3011"/>
      <c r="FD40" s="3011"/>
      <c r="FE40" s="3011"/>
      <c r="FF40" s="3011"/>
      <c r="FG40" s="3011"/>
      <c r="FH40" s="3011"/>
      <c r="FI40" s="3011"/>
      <c r="FJ40" s="3011"/>
      <c r="FK40" s="3011"/>
      <c r="FL40" s="3011"/>
      <c r="FM40" s="3011"/>
      <c r="FN40" s="3011"/>
      <c r="FO40" s="3011"/>
      <c r="FP40" s="3011"/>
      <c r="FQ40" s="3011"/>
      <c r="FR40" s="3011"/>
      <c r="FS40" s="3011"/>
      <c r="FT40" s="3011"/>
      <c r="FU40" s="3011"/>
      <c r="FV40" s="3011"/>
      <c r="FW40" s="3011"/>
      <c r="FX40" s="3011"/>
      <c r="FY40" s="3011"/>
      <c r="FZ40" s="3011"/>
      <c r="GA40" s="3011"/>
      <c r="GB40" s="3011"/>
      <c r="GC40" s="3011"/>
      <c r="GD40" s="3011"/>
      <c r="GE40" s="3011"/>
      <c r="GF40" s="3011"/>
      <c r="GG40" s="3011"/>
      <c r="GH40" s="3011"/>
      <c r="GI40" s="3011"/>
      <c r="GJ40" s="3011"/>
      <c r="GK40" s="3011"/>
      <c r="GL40" s="3011"/>
      <c r="GM40" s="3011"/>
      <c r="GN40" s="3011"/>
      <c r="GO40" s="3011"/>
      <c r="GP40" s="3011"/>
      <c r="GQ40" s="3011"/>
      <c r="GR40" s="3011"/>
      <c r="GS40" s="3011"/>
      <c r="GT40" s="3011"/>
      <c r="GU40" s="3011"/>
      <c r="GV40" s="3011"/>
      <c r="GW40" s="3011"/>
      <c r="GX40" s="3011"/>
      <c r="GY40" s="3011"/>
      <c r="GZ40" s="3011"/>
      <c r="HA40" s="3011"/>
      <c r="HB40" s="3011"/>
      <c r="HC40" s="3011"/>
      <c r="HD40" s="3011"/>
      <c r="HE40" s="3011"/>
      <c r="HF40" s="3011"/>
      <c r="HG40" s="3011"/>
      <c r="HH40" s="3011"/>
      <c r="HI40" s="3011"/>
      <c r="HJ40" s="3011"/>
      <c r="HK40" s="3011"/>
      <c r="HL40" s="3011"/>
      <c r="HM40" s="3011"/>
      <c r="HN40" s="3011"/>
      <c r="HO40" s="3011"/>
      <c r="HP40" s="3011"/>
      <c r="HQ40" s="3011"/>
      <c r="HR40" s="3011"/>
      <c r="HS40" s="3011"/>
      <c r="HT40" s="3011"/>
      <c r="HU40" s="3011"/>
      <c r="HV40" s="3011"/>
      <c r="HW40" s="3011"/>
      <c r="HX40" s="3011"/>
      <c r="HY40" s="3011"/>
      <c r="HZ40" s="3011"/>
      <c r="IA40" s="3011"/>
      <c r="IB40" s="3011"/>
      <c r="IC40" s="3011"/>
      <c r="ID40" s="3011"/>
      <c r="IE40" s="3011"/>
      <c r="IF40" s="3011"/>
      <c r="IG40" s="3011"/>
      <c r="IH40" s="3011"/>
      <c r="II40" s="3011"/>
      <c r="IJ40" s="3011"/>
      <c r="IK40" s="3011"/>
      <c r="IL40" s="3011"/>
      <c r="IM40" s="3011"/>
      <c r="IN40" s="3011"/>
      <c r="IO40" s="3011"/>
      <c r="IP40" s="3011"/>
    </row>
    <row r="41" spans="1:250" s="3011" customFormat="1" ht="14.25">
      <c r="A41" s="3006">
        <v>38</v>
      </c>
      <c r="B41" s="3006">
        <v>38</v>
      </c>
      <c r="C41" s="3014" t="s">
        <v>3273</v>
      </c>
      <c r="D41" s="3008" t="s">
        <v>3039</v>
      </c>
      <c r="E41" s="3008" t="s">
        <v>3274</v>
      </c>
      <c r="F41" s="3008" t="s">
        <v>3275</v>
      </c>
      <c r="G41" s="3007">
        <v>85</v>
      </c>
      <c r="H41" s="3009">
        <v>89.97</v>
      </c>
      <c r="I41" s="3010"/>
      <c r="J41" s="3010"/>
      <c r="K41" s="3010"/>
      <c r="L41" s="3010"/>
      <c r="M41" s="3010"/>
      <c r="N41" s="3010"/>
      <c r="O41" s="3010"/>
      <c r="P41" s="3010"/>
      <c r="Q41" s="3010"/>
      <c r="R41" s="3010"/>
      <c r="S41" s="3010"/>
      <c r="T41" s="3010"/>
      <c r="U41" s="3010"/>
      <c r="V41" s="3010"/>
      <c r="W41" s="3010"/>
      <c r="X41" s="3010"/>
      <c r="Y41" s="3010"/>
      <c r="Z41" s="3010"/>
      <c r="AA41" s="3010"/>
      <c r="AB41" s="3010"/>
      <c r="AC41" s="3010"/>
      <c r="AD41" s="3010"/>
      <c r="AE41" s="3010"/>
      <c r="AF41" s="3010"/>
      <c r="AG41" s="3010"/>
      <c r="AH41" s="3010"/>
      <c r="AI41" s="3010"/>
      <c r="AJ41" s="3010"/>
      <c r="AK41" s="3010"/>
      <c r="AL41" s="3010"/>
      <c r="AM41" s="3010"/>
      <c r="AN41" s="3010"/>
      <c r="AO41" s="3010"/>
      <c r="AP41" s="3010"/>
      <c r="AQ41" s="3010"/>
      <c r="AR41" s="3010"/>
      <c r="AS41" s="3010"/>
      <c r="AT41" s="3010"/>
      <c r="AU41" s="3010"/>
      <c r="AV41" s="3010"/>
      <c r="AW41" s="3010"/>
      <c r="AX41" s="3010"/>
      <c r="AY41" s="3010"/>
      <c r="AZ41" s="3010"/>
      <c r="BA41" s="3010"/>
      <c r="BB41" s="3010"/>
      <c r="BC41" s="3010"/>
      <c r="BD41" s="3010"/>
      <c r="BE41" s="3010"/>
      <c r="BF41" s="3010"/>
      <c r="BG41" s="3010"/>
      <c r="BH41" s="3010"/>
      <c r="BI41" s="3010"/>
      <c r="BJ41" s="3010"/>
      <c r="BK41" s="3010"/>
      <c r="BL41" s="3010"/>
      <c r="BM41" s="3010"/>
      <c r="BN41" s="3010"/>
      <c r="BO41" s="3010"/>
      <c r="BP41" s="3010"/>
      <c r="BQ41" s="3010"/>
      <c r="BR41" s="3010"/>
      <c r="BS41" s="3010"/>
      <c r="BT41" s="3010"/>
      <c r="BU41" s="3010"/>
      <c r="BV41" s="3010"/>
      <c r="BW41" s="3010"/>
      <c r="BX41" s="3010"/>
      <c r="BY41" s="3010"/>
      <c r="BZ41" s="3010"/>
      <c r="CA41" s="3010"/>
      <c r="CB41" s="3010"/>
      <c r="CC41" s="3010"/>
      <c r="CD41" s="3010"/>
      <c r="CE41" s="3010"/>
      <c r="CF41" s="3010"/>
      <c r="CG41" s="3010"/>
      <c r="CH41" s="3010"/>
      <c r="CI41" s="3010"/>
      <c r="CJ41" s="3010"/>
      <c r="CK41" s="3010"/>
      <c r="CL41" s="3010"/>
      <c r="CM41" s="3010"/>
      <c r="CN41" s="3010"/>
      <c r="CO41" s="3010"/>
      <c r="CP41" s="3010"/>
      <c r="CQ41" s="3010"/>
      <c r="CR41" s="3010"/>
      <c r="CS41" s="3010"/>
      <c r="CT41" s="3010"/>
      <c r="CU41" s="3010"/>
      <c r="CV41" s="3010"/>
      <c r="CW41" s="3010"/>
      <c r="CX41" s="3010"/>
      <c r="CY41" s="3010"/>
      <c r="CZ41" s="3010"/>
      <c r="DA41" s="3010"/>
      <c r="DB41" s="3010"/>
      <c r="DC41" s="3010"/>
      <c r="DD41" s="3010"/>
      <c r="DE41" s="3010"/>
      <c r="DF41" s="3010"/>
      <c r="DG41" s="3010"/>
      <c r="DH41" s="3010"/>
      <c r="DI41" s="3010"/>
      <c r="DJ41" s="3010"/>
      <c r="DK41" s="3010"/>
    </row>
    <row r="42" spans="1:250" s="3011" customFormat="1" ht="14.25">
      <c r="A42" s="3006">
        <v>43</v>
      </c>
      <c r="B42" s="3006">
        <v>39</v>
      </c>
      <c r="C42" s="3012" t="s">
        <v>3276</v>
      </c>
      <c r="D42" s="3008" t="s">
        <v>3039</v>
      </c>
      <c r="E42" s="3008" t="s">
        <v>3277</v>
      </c>
      <c r="F42" s="3008" t="s">
        <v>3278</v>
      </c>
      <c r="G42" s="3012">
        <v>112.11</v>
      </c>
      <c r="H42" s="3009">
        <v>111.41</v>
      </c>
      <c r="I42" s="3013"/>
      <c r="J42" s="3013"/>
      <c r="K42" s="3013"/>
      <c r="L42" s="3013"/>
      <c r="M42" s="3013"/>
      <c r="N42" s="3013"/>
      <c r="O42" s="3013"/>
      <c r="P42" s="3013"/>
      <c r="Q42" s="3013"/>
      <c r="R42" s="3013"/>
      <c r="S42" s="3013"/>
      <c r="T42" s="3013"/>
      <c r="U42" s="3013"/>
      <c r="V42" s="3013"/>
      <c r="W42" s="3013"/>
      <c r="X42" s="3013"/>
      <c r="Y42" s="3013"/>
      <c r="Z42" s="3013"/>
      <c r="AA42" s="3013"/>
      <c r="AB42" s="3013"/>
      <c r="AC42" s="3013"/>
      <c r="AD42" s="3013"/>
      <c r="AE42" s="3013"/>
      <c r="AF42" s="3013"/>
      <c r="AG42" s="3013"/>
      <c r="AH42" s="3013"/>
      <c r="AI42" s="3013"/>
      <c r="AJ42" s="3013"/>
      <c r="AK42" s="3013"/>
      <c r="AL42" s="3013"/>
      <c r="AM42" s="3013"/>
      <c r="AN42" s="3013"/>
      <c r="AO42" s="3013"/>
      <c r="AP42" s="3013"/>
      <c r="AQ42" s="3013"/>
      <c r="AR42" s="3013"/>
      <c r="AS42" s="3013"/>
      <c r="AT42" s="3013"/>
      <c r="AU42" s="3013"/>
      <c r="AV42" s="3013"/>
      <c r="AW42" s="3013"/>
      <c r="AX42" s="3013"/>
      <c r="AY42" s="3013"/>
      <c r="AZ42" s="3013"/>
      <c r="BA42" s="3013"/>
      <c r="BB42" s="3013"/>
      <c r="BC42" s="3013"/>
      <c r="BD42" s="3013"/>
      <c r="BE42" s="3013"/>
      <c r="BF42" s="3013"/>
      <c r="BG42" s="3013"/>
      <c r="BH42" s="3013"/>
      <c r="BI42" s="3013"/>
      <c r="BJ42" s="3013"/>
      <c r="BK42" s="3013"/>
      <c r="BL42" s="3013"/>
      <c r="BM42" s="3013"/>
      <c r="BN42" s="3013"/>
      <c r="BO42" s="3013"/>
      <c r="BP42" s="3013"/>
      <c r="BQ42" s="3013"/>
      <c r="BR42" s="3013"/>
      <c r="BS42" s="3013"/>
      <c r="BT42" s="3013"/>
      <c r="BU42" s="3013"/>
      <c r="BV42" s="3013"/>
      <c r="BW42" s="3013"/>
      <c r="BX42" s="3013"/>
      <c r="BY42" s="3013"/>
      <c r="BZ42" s="3013"/>
      <c r="CA42" s="3013"/>
      <c r="CB42" s="3013"/>
      <c r="CC42" s="3013"/>
      <c r="CD42" s="3013"/>
      <c r="CE42" s="3013"/>
      <c r="CF42" s="3013"/>
      <c r="CG42" s="3013"/>
      <c r="CH42" s="3013"/>
      <c r="CI42" s="3013"/>
      <c r="CJ42" s="3013"/>
      <c r="CK42" s="3013"/>
      <c r="CL42" s="3013"/>
      <c r="CM42" s="3013"/>
      <c r="CN42" s="3013"/>
      <c r="CO42" s="3013"/>
      <c r="CP42" s="3013"/>
      <c r="CQ42" s="3013"/>
      <c r="CR42" s="3013"/>
      <c r="CS42" s="3013"/>
      <c r="CT42" s="3013"/>
      <c r="CU42" s="3013"/>
      <c r="CV42" s="3013"/>
      <c r="CW42" s="3013"/>
      <c r="CX42" s="3013"/>
      <c r="CY42" s="3013"/>
      <c r="CZ42" s="3013"/>
      <c r="DA42" s="3013"/>
      <c r="DB42" s="3013"/>
      <c r="DC42" s="3013"/>
      <c r="DD42" s="3013"/>
      <c r="DE42" s="3013"/>
      <c r="DF42" s="3013"/>
      <c r="DG42" s="3013"/>
      <c r="DH42" s="3013"/>
      <c r="DI42" s="3013"/>
      <c r="DJ42" s="3013"/>
      <c r="DK42" s="3013"/>
      <c r="DL42" s="3013"/>
      <c r="DM42" s="3013"/>
      <c r="DN42" s="3013"/>
      <c r="DO42" s="3013"/>
      <c r="DP42" s="3013"/>
      <c r="DQ42" s="3013"/>
      <c r="DR42" s="3013"/>
      <c r="DS42" s="3013"/>
      <c r="DT42" s="3013"/>
      <c r="DU42" s="3013"/>
      <c r="DV42" s="3013"/>
      <c r="DW42" s="3013"/>
      <c r="DX42" s="3013"/>
      <c r="DY42" s="3013"/>
      <c r="DZ42" s="3013"/>
      <c r="EA42" s="3013"/>
      <c r="EB42" s="3013"/>
      <c r="EC42" s="3013"/>
      <c r="ED42" s="3013"/>
      <c r="EE42" s="3013"/>
      <c r="EF42" s="3013"/>
      <c r="EG42" s="3013"/>
      <c r="EH42" s="3013"/>
      <c r="EI42" s="3013"/>
      <c r="EJ42" s="3013"/>
      <c r="EK42" s="3013"/>
      <c r="EL42" s="3013"/>
      <c r="EM42" s="3013"/>
      <c r="EN42" s="3013"/>
      <c r="EO42" s="3013"/>
      <c r="EP42" s="3013"/>
      <c r="EQ42" s="3013"/>
      <c r="ER42" s="3013"/>
      <c r="ES42" s="3013"/>
      <c r="ET42" s="3013"/>
      <c r="EU42" s="3013"/>
      <c r="EV42" s="3013"/>
      <c r="EW42" s="3013"/>
      <c r="EX42" s="3013"/>
      <c r="EY42" s="3013"/>
      <c r="EZ42" s="3013"/>
      <c r="FA42" s="3013"/>
      <c r="FB42" s="3013"/>
      <c r="FC42" s="3013"/>
      <c r="FD42" s="3013"/>
      <c r="FE42" s="3013"/>
      <c r="FF42" s="3013"/>
      <c r="FG42" s="3013"/>
      <c r="FH42" s="3013"/>
      <c r="FI42" s="3013"/>
      <c r="FJ42" s="3013"/>
      <c r="FK42" s="3013"/>
      <c r="FL42" s="3013"/>
      <c r="FM42" s="3013"/>
      <c r="FN42" s="3013"/>
      <c r="FO42" s="3013"/>
      <c r="FP42" s="3013"/>
      <c r="FQ42" s="3013"/>
      <c r="FR42" s="3013"/>
      <c r="FS42" s="3013"/>
      <c r="FT42" s="3013"/>
      <c r="FU42" s="3013"/>
      <c r="FV42" s="3013"/>
      <c r="FW42" s="3013"/>
      <c r="FX42" s="3013"/>
      <c r="FY42" s="3013"/>
      <c r="FZ42" s="3013"/>
      <c r="GA42" s="3013"/>
      <c r="GB42" s="3013"/>
      <c r="GC42" s="3013"/>
      <c r="GD42" s="3013"/>
      <c r="GE42" s="3013"/>
      <c r="GF42" s="3013"/>
      <c r="GG42" s="3013"/>
      <c r="GH42" s="3013"/>
      <c r="GI42" s="3013"/>
      <c r="GJ42" s="3013"/>
      <c r="GK42" s="3013"/>
      <c r="GL42" s="3013"/>
      <c r="GM42" s="3013"/>
      <c r="GN42" s="3013"/>
      <c r="GO42" s="3013"/>
      <c r="GP42" s="3013"/>
      <c r="GQ42" s="3013"/>
      <c r="GR42" s="3013"/>
      <c r="GS42" s="3013"/>
      <c r="GT42" s="3013"/>
      <c r="GU42" s="3013"/>
      <c r="GV42" s="3013"/>
      <c r="GW42" s="3013"/>
      <c r="GX42" s="3013"/>
      <c r="GY42" s="3013"/>
      <c r="GZ42" s="3013"/>
      <c r="HA42" s="3013"/>
      <c r="HB42" s="3013"/>
      <c r="HC42" s="3013"/>
      <c r="HD42" s="3013"/>
      <c r="HE42" s="3013"/>
      <c r="HF42" s="3013"/>
      <c r="HG42" s="3013"/>
      <c r="HH42" s="3013"/>
      <c r="HI42" s="3013"/>
      <c r="HJ42" s="3013"/>
      <c r="HK42" s="3013"/>
      <c r="HL42" s="3013"/>
      <c r="HM42" s="3013"/>
      <c r="HN42" s="3013"/>
      <c r="HO42" s="3013"/>
      <c r="HP42" s="3013"/>
      <c r="HQ42" s="3013"/>
      <c r="HR42" s="3013"/>
      <c r="HS42" s="3013"/>
      <c r="HT42" s="3013"/>
      <c r="HU42" s="3013"/>
      <c r="HV42" s="3013"/>
      <c r="HW42" s="3013"/>
      <c r="HX42" s="3013"/>
      <c r="HY42" s="3013"/>
      <c r="HZ42" s="3013"/>
      <c r="IA42" s="3013"/>
      <c r="IB42" s="3013"/>
      <c r="IC42" s="3013"/>
      <c r="ID42" s="3013"/>
      <c r="IE42" s="3013"/>
      <c r="IF42" s="3013"/>
      <c r="IG42" s="3013"/>
      <c r="IH42" s="3013"/>
      <c r="II42" s="3013"/>
      <c r="IJ42" s="3013"/>
      <c r="IK42" s="3013"/>
      <c r="IL42" s="3013"/>
      <c r="IM42" s="3013"/>
      <c r="IN42" s="3013"/>
      <c r="IO42" s="3013"/>
      <c r="IP42" s="3013"/>
    </row>
    <row r="43" spans="1:250" s="3011" customFormat="1" ht="14.25">
      <c r="A43" s="3006">
        <v>47</v>
      </c>
      <c r="B43" s="3006">
        <v>40</v>
      </c>
      <c r="C43" s="3012" t="s">
        <v>3279</v>
      </c>
      <c r="D43" s="3008" t="s">
        <v>3039</v>
      </c>
      <c r="E43" s="3008" t="s">
        <v>3280</v>
      </c>
      <c r="F43" s="3008" t="s">
        <v>3281</v>
      </c>
      <c r="G43" s="3012">
        <v>112.11</v>
      </c>
      <c r="H43" s="3009">
        <v>111.96</v>
      </c>
      <c r="I43" s="3013"/>
      <c r="J43" s="3013"/>
      <c r="K43" s="3013"/>
      <c r="L43" s="3013"/>
      <c r="M43" s="3013"/>
      <c r="N43" s="3013"/>
      <c r="O43" s="3013"/>
      <c r="P43" s="3013"/>
      <c r="Q43" s="3013"/>
      <c r="R43" s="3013"/>
      <c r="S43" s="3013"/>
      <c r="T43" s="3013"/>
      <c r="U43" s="3013"/>
      <c r="V43" s="3013"/>
      <c r="W43" s="3013"/>
      <c r="X43" s="3013"/>
      <c r="Y43" s="3013"/>
      <c r="Z43" s="3013"/>
      <c r="AA43" s="3013"/>
      <c r="AB43" s="3013"/>
      <c r="AC43" s="3013"/>
      <c r="AD43" s="3013"/>
      <c r="AE43" s="3013"/>
      <c r="AF43" s="3013"/>
      <c r="AG43" s="3013"/>
      <c r="AH43" s="3013"/>
      <c r="AI43" s="3013"/>
      <c r="AJ43" s="3013"/>
      <c r="AK43" s="3013"/>
      <c r="AL43" s="3013"/>
      <c r="AM43" s="3013"/>
      <c r="AN43" s="3013"/>
      <c r="AO43" s="3013"/>
      <c r="AP43" s="3013"/>
      <c r="AQ43" s="3013"/>
      <c r="AR43" s="3013"/>
      <c r="AS43" s="3013"/>
      <c r="AT43" s="3013"/>
      <c r="AU43" s="3013"/>
      <c r="AV43" s="3013"/>
      <c r="AW43" s="3013"/>
      <c r="AX43" s="3013"/>
      <c r="AY43" s="3013"/>
      <c r="AZ43" s="3013"/>
      <c r="BA43" s="3013"/>
      <c r="BB43" s="3013"/>
      <c r="BC43" s="3013"/>
      <c r="BD43" s="3013"/>
      <c r="BE43" s="3013"/>
      <c r="BF43" s="3013"/>
      <c r="BG43" s="3013"/>
      <c r="BH43" s="3013"/>
      <c r="BI43" s="3013"/>
      <c r="BJ43" s="3013"/>
      <c r="BK43" s="3013"/>
      <c r="BL43" s="3013"/>
      <c r="BM43" s="3013"/>
      <c r="BN43" s="3013"/>
      <c r="BO43" s="3013"/>
      <c r="BP43" s="3013"/>
      <c r="BQ43" s="3013"/>
      <c r="BR43" s="3013"/>
      <c r="BS43" s="3013"/>
      <c r="BT43" s="3013"/>
      <c r="BU43" s="3013"/>
      <c r="BV43" s="3013"/>
      <c r="BW43" s="3013"/>
      <c r="BX43" s="3013"/>
      <c r="BY43" s="3013"/>
      <c r="BZ43" s="3013"/>
      <c r="CA43" s="3013"/>
      <c r="CB43" s="3013"/>
      <c r="CC43" s="3013"/>
      <c r="CD43" s="3013"/>
      <c r="CE43" s="3013"/>
      <c r="CF43" s="3013"/>
      <c r="CG43" s="3013"/>
      <c r="CH43" s="3013"/>
      <c r="CI43" s="3013"/>
      <c r="CJ43" s="3013"/>
      <c r="CK43" s="3013"/>
      <c r="CL43" s="3013"/>
      <c r="CM43" s="3013"/>
      <c r="CN43" s="3013"/>
      <c r="CO43" s="3013"/>
      <c r="CP43" s="3013"/>
      <c r="CQ43" s="3013"/>
      <c r="CR43" s="3013"/>
      <c r="CS43" s="3013"/>
      <c r="CT43" s="3013"/>
      <c r="CU43" s="3013"/>
      <c r="CV43" s="3013"/>
      <c r="CW43" s="3013"/>
      <c r="CX43" s="3013"/>
      <c r="CY43" s="3013"/>
      <c r="CZ43" s="3013"/>
      <c r="DA43" s="3013"/>
      <c r="DB43" s="3013"/>
      <c r="DC43" s="3013"/>
      <c r="DD43" s="3013"/>
      <c r="DE43" s="3013"/>
      <c r="DF43" s="3013"/>
      <c r="DG43" s="3013"/>
      <c r="DH43" s="3013"/>
      <c r="DI43" s="3013"/>
      <c r="DJ43" s="3013"/>
      <c r="DK43" s="3013"/>
      <c r="DL43" s="3013"/>
      <c r="DM43" s="3013"/>
      <c r="DN43" s="3013"/>
      <c r="DO43" s="3013"/>
      <c r="DP43" s="3013"/>
      <c r="DQ43" s="3013"/>
      <c r="DR43" s="3013"/>
      <c r="DS43" s="3013"/>
      <c r="DT43" s="3013"/>
      <c r="DU43" s="3013"/>
      <c r="DV43" s="3013"/>
      <c r="DW43" s="3013"/>
      <c r="DX43" s="3013"/>
      <c r="DY43" s="3013"/>
      <c r="DZ43" s="3013"/>
      <c r="EA43" s="3013"/>
      <c r="EB43" s="3013"/>
      <c r="EC43" s="3013"/>
      <c r="ED43" s="3013"/>
      <c r="EE43" s="3013"/>
      <c r="EF43" s="3013"/>
      <c r="EG43" s="3013"/>
      <c r="EH43" s="3013"/>
      <c r="EI43" s="3013"/>
      <c r="EJ43" s="3013"/>
      <c r="EK43" s="3013"/>
      <c r="EL43" s="3013"/>
      <c r="EM43" s="3013"/>
      <c r="EN43" s="3013"/>
      <c r="EO43" s="3013"/>
      <c r="EP43" s="3013"/>
      <c r="EQ43" s="3013"/>
      <c r="ER43" s="3013"/>
      <c r="ES43" s="3013"/>
      <c r="ET43" s="3013"/>
      <c r="EU43" s="3013"/>
      <c r="EV43" s="3013"/>
      <c r="EW43" s="3013"/>
      <c r="EX43" s="3013"/>
      <c r="EY43" s="3013"/>
      <c r="EZ43" s="3013"/>
      <c r="FA43" s="3013"/>
      <c r="FB43" s="3013"/>
      <c r="FC43" s="3013"/>
      <c r="FD43" s="3013"/>
      <c r="FE43" s="3013"/>
      <c r="FF43" s="3013"/>
      <c r="FG43" s="3013"/>
      <c r="FH43" s="3013"/>
      <c r="FI43" s="3013"/>
      <c r="FJ43" s="3013"/>
      <c r="FK43" s="3013"/>
      <c r="FL43" s="3013"/>
      <c r="FM43" s="3013"/>
      <c r="FN43" s="3013"/>
      <c r="FO43" s="3013"/>
      <c r="FP43" s="3013"/>
      <c r="FQ43" s="3013"/>
      <c r="FR43" s="3013"/>
      <c r="FS43" s="3013"/>
      <c r="FT43" s="3013"/>
      <c r="FU43" s="3013"/>
      <c r="FV43" s="3013"/>
      <c r="FW43" s="3013"/>
      <c r="FX43" s="3013"/>
      <c r="FY43" s="3013"/>
      <c r="FZ43" s="3013"/>
      <c r="GA43" s="3013"/>
      <c r="GB43" s="3013"/>
      <c r="GC43" s="3013"/>
      <c r="GD43" s="3013"/>
      <c r="GE43" s="3013"/>
      <c r="GF43" s="3013"/>
      <c r="GG43" s="3013"/>
      <c r="GH43" s="3013"/>
      <c r="GI43" s="3013"/>
      <c r="GJ43" s="3013"/>
      <c r="GK43" s="3013"/>
      <c r="GL43" s="3013"/>
      <c r="GM43" s="3013"/>
      <c r="GN43" s="3013"/>
      <c r="GO43" s="3013"/>
      <c r="GP43" s="3013"/>
      <c r="GQ43" s="3013"/>
      <c r="GR43" s="3013"/>
      <c r="GS43" s="3013"/>
      <c r="GT43" s="3013"/>
      <c r="GU43" s="3013"/>
      <c r="GV43" s="3013"/>
      <c r="GW43" s="3013"/>
      <c r="GX43" s="3013"/>
      <c r="GY43" s="3013"/>
      <c r="GZ43" s="3013"/>
      <c r="HA43" s="3013"/>
      <c r="HB43" s="3013"/>
      <c r="HC43" s="3013"/>
      <c r="HD43" s="3013"/>
      <c r="HE43" s="3013"/>
      <c r="HF43" s="3013"/>
      <c r="HG43" s="3013"/>
      <c r="HH43" s="3013"/>
      <c r="HI43" s="3013"/>
      <c r="HJ43" s="3013"/>
      <c r="HK43" s="3013"/>
      <c r="HL43" s="3013"/>
      <c r="HM43" s="3013"/>
      <c r="HN43" s="3013"/>
      <c r="HO43" s="3013"/>
      <c r="HP43" s="3013"/>
      <c r="HQ43" s="3013"/>
      <c r="HR43" s="3013"/>
      <c r="HS43" s="3013"/>
      <c r="HT43" s="3013"/>
      <c r="HU43" s="3013"/>
      <c r="HV43" s="3013"/>
      <c r="HW43" s="3013"/>
      <c r="HX43" s="3013"/>
      <c r="HY43" s="3013"/>
      <c r="HZ43" s="3013"/>
      <c r="IA43" s="3013"/>
      <c r="IB43" s="3013"/>
      <c r="IC43" s="3013"/>
      <c r="ID43" s="3013"/>
      <c r="IE43" s="3013"/>
      <c r="IF43" s="3013"/>
      <c r="IG43" s="3013"/>
      <c r="IH43" s="3013"/>
      <c r="II43" s="3013"/>
      <c r="IJ43" s="3013"/>
      <c r="IK43" s="3013"/>
      <c r="IL43" s="3013"/>
      <c r="IM43" s="3013"/>
      <c r="IN43" s="3013"/>
      <c r="IO43" s="3013"/>
      <c r="IP43" s="3013"/>
    </row>
    <row r="44" spans="1:250" s="3011" customFormat="1" ht="14.25">
      <c r="A44" s="3006">
        <v>53</v>
      </c>
      <c r="B44" s="3006">
        <v>41</v>
      </c>
      <c r="C44" s="3012" t="s">
        <v>3282</v>
      </c>
      <c r="D44" s="3008" t="s">
        <v>3039</v>
      </c>
      <c r="E44" s="3008" t="s">
        <v>3283</v>
      </c>
      <c r="F44" s="3008" t="s">
        <v>3284</v>
      </c>
      <c r="G44" s="3015">
        <v>114.11</v>
      </c>
      <c r="H44" s="3009">
        <v>111.4</v>
      </c>
      <c r="I44" s="3013"/>
      <c r="J44" s="3013"/>
      <c r="K44" s="3013"/>
      <c r="L44" s="3013"/>
      <c r="M44" s="3013"/>
      <c r="N44" s="3013"/>
      <c r="O44" s="3013"/>
      <c r="P44" s="3013"/>
      <c r="Q44" s="3013"/>
      <c r="R44" s="3013"/>
      <c r="S44" s="3013"/>
      <c r="T44" s="3013"/>
      <c r="U44" s="3013"/>
      <c r="V44" s="3013"/>
      <c r="W44" s="3013"/>
      <c r="X44" s="3013"/>
      <c r="Y44" s="3013"/>
      <c r="Z44" s="3013"/>
      <c r="AA44" s="3013"/>
      <c r="AB44" s="3013"/>
      <c r="AC44" s="3013"/>
      <c r="AD44" s="3013"/>
      <c r="AE44" s="3013"/>
      <c r="AF44" s="3013"/>
      <c r="AG44" s="3013"/>
      <c r="AH44" s="3013"/>
      <c r="AI44" s="3013"/>
      <c r="AJ44" s="3013"/>
      <c r="AK44" s="3013"/>
      <c r="AL44" s="3013"/>
      <c r="AM44" s="3013"/>
      <c r="AN44" s="3013"/>
      <c r="AO44" s="3013"/>
      <c r="AP44" s="3013"/>
      <c r="AQ44" s="3013"/>
      <c r="AR44" s="3013"/>
      <c r="AS44" s="3013"/>
      <c r="AT44" s="3013"/>
      <c r="AU44" s="3013"/>
      <c r="AV44" s="3013"/>
      <c r="AW44" s="3013"/>
      <c r="AX44" s="3013"/>
      <c r="AY44" s="3013"/>
      <c r="AZ44" s="3013"/>
      <c r="BA44" s="3013"/>
      <c r="BB44" s="3013"/>
      <c r="BC44" s="3013"/>
      <c r="BD44" s="3013"/>
      <c r="BE44" s="3013"/>
      <c r="BF44" s="3013"/>
      <c r="BG44" s="3013"/>
      <c r="BH44" s="3013"/>
      <c r="BI44" s="3013"/>
      <c r="BJ44" s="3013"/>
      <c r="BK44" s="3013"/>
      <c r="BL44" s="3013"/>
      <c r="BM44" s="3013"/>
      <c r="BN44" s="3013"/>
      <c r="BO44" s="3013"/>
      <c r="BP44" s="3013"/>
      <c r="BQ44" s="3013"/>
      <c r="BR44" s="3013"/>
      <c r="BS44" s="3013"/>
      <c r="BT44" s="3013"/>
      <c r="BU44" s="3013"/>
      <c r="BV44" s="3013"/>
      <c r="BW44" s="3013"/>
      <c r="BX44" s="3013"/>
      <c r="BY44" s="3013"/>
      <c r="BZ44" s="3013"/>
      <c r="CA44" s="3013"/>
      <c r="CB44" s="3013"/>
      <c r="CC44" s="3013"/>
      <c r="CD44" s="3013"/>
      <c r="CE44" s="3013"/>
      <c r="CF44" s="3013"/>
      <c r="CG44" s="3013"/>
      <c r="CH44" s="3013"/>
      <c r="CI44" s="3013"/>
      <c r="CJ44" s="3013"/>
      <c r="CK44" s="3013"/>
      <c r="CL44" s="3013"/>
      <c r="CM44" s="3013"/>
      <c r="CN44" s="3013"/>
      <c r="CO44" s="3013"/>
      <c r="CP44" s="3013"/>
      <c r="CQ44" s="3013"/>
      <c r="CR44" s="3013"/>
      <c r="CS44" s="3013"/>
      <c r="CT44" s="3013"/>
      <c r="CU44" s="3013"/>
      <c r="CV44" s="3013"/>
      <c r="CW44" s="3013"/>
      <c r="CX44" s="3013"/>
      <c r="CY44" s="3013"/>
      <c r="CZ44" s="3013"/>
      <c r="DA44" s="3013"/>
      <c r="DB44" s="3013"/>
      <c r="DC44" s="3013"/>
      <c r="DD44" s="3013"/>
      <c r="DE44" s="3013"/>
      <c r="DF44" s="3013"/>
      <c r="DG44" s="3013"/>
      <c r="DH44" s="3013"/>
      <c r="DI44" s="3013"/>
      <c r="DJ44" s="3013"/>
      <c r="DK44" s="3013"/>
    </row>
    <row r="45" spans="1:250" s="3011" customFormat="1" ht="14.25">
      <c r="A45" s="3006">
        <v>54</v>
      </c>
      <c r="B45" s="3006">
        <v>42</v>
      </c>
      <c r="C45" s="3012" t="s">
        <v>3285</v>
      </c>
      <c r="D45" s="3008" t="s">
        <v>3039</v>
      </c>
      <c r="E45" s="3008" t="s">
        <v>3286</v>
      </c>
      <c r="F45" s="3008" t="s">
        <v>3287</v>
      </c>
      <c r="G45" s="3015">
        <v>88.38</v>
      </c>
      <c r="H45" s="3009">
        <v>90.02</v>
      </c>
      <c r="I45" s="3013"/>
      <c r="J45" s="3013"/>
      <c r="K45" s="3013"/>
      <c r="L45" s="3013"/>
      <c r="M45" s="3013"/>
      <c r="N45" s="3013"/>
      <c r="O45" s="3013"/>
      <c r="P45" s="3013"/>
      <c r="Q45" s="3013"/>
      <c r="R45" s="3013"/>
      <c r="S45" s="3013"/>
      <c r="T45" s="3013"/>
      <c r="U45" s="3013"/>
      <c r="V45" s="3013"/>
      <c r="W45" s="3013"/>
      <c r="X45" s="3013"/>
      <c r="Y45" s="3013"/>
      <c r="Z45" s="3013"/>
      <c r="AA45" s="3013"/>
      <c r="AB45" s="3013"/>
      <c r="AC45" s="3013"/>
      <c r="AD45" s="3013"/>
      <c r="AE45" s="3013"/>
      <c r="AF45" s="3013"/>
      <c r="AG45" s="3013"/>
      <c r="AH45" s="3013"/>
      <c r="AI45" s="3013"/>
      <c r="AJ45" s="3013"/>
      <c r="AK45" s="3013"/>
      <c r="AL45" s="3013"/>
      <c r="AM45" s="3013"/>
      <c r="AN45" s="3013"/>
      <c r="AO45" s="3013"/>
      <c r="AP45" s="3013"/>
      <c r="AQ45" s="3013"/>
      <c r="AR45" s="3013"/>
      <c r="AS45" s="3013"/>
      <c r="AT45" s="3013"/>
      <c r="AU45" s="3013"/>
      <c r="AV45" s="3013"/>
      <c r="AW45" s="3013"/>
      <c r="AX45" s="3013"/>
      <c r="AY45" s="3013"/>
      <c r="AZ45" s="3013"/>
      <c r="BA45" s="3013"/>
      <c r="BB45" s="3013"/>
      <c r="BC45" s="3013"/>
      <c r="BD45" s="3013"/>
      <c r="BE45" s="3013"/>
      <c r="BF45" s="3013"/>
      <c r="BG45" s="3013"/>
      <c r="BH45" s="3013"/>
      <c r="BI45" s="3013"/>
      <c r="BJ45" s="3013"/>
      <c r="BK45" s="3013"/>
      <c r="BL45" s="3013"/>
      <c r="BM45" s="3013"/>
      <c r="BN45" s="3013"/>
      <c r="BO45" s="3013"/>
      <c r="BP45" s="3013"/>
      <c r="BQ45" s="3013"/>
      <c r="BR45" s="3013"/>
      <c r="BS45" s="3013"/>
      <c r="BT45" s="3013"/>
      <c r="BU45" s="3013"/>
      <c r="BV45" s="3013"/>
      <c r="BW45" s="3013"/>
      <c r="BX45" s="3013"/>
      <c r="BY45" s="3013"/>
      <c r="BZ45" s="3013"/>
      <c r="CA45" s="3013"/>
      <c r="CB45" s="3013"/>
      <c r="CC45" s="3013"/>
      <c r="CD45" s="3013"/>
      <c r="CE45" s="3013"/>
      <c r="CF45" s="3013"/>
      <c r="CG45" s="3013"/>
      <c r="CH45" s="3013"/>
      <c r="CI45" s="3013"/>
      <c r="CJ45" s="3013"/>
      <c r="CK45" s="3013"/>
      <c r="CL45" s="3013"/>
      <c r="CM45" s="3013"/>
      <c r="CN45" s="3013"/>
      <c r="CO45" s="3013"/>
      <c r="CP45" s="3013"/>
      <c r="CQ45" s="3013"/>
      <c r="CR45" s="3013"/>
      <c r="CS45" s="3013"/>
      <c r="CT45" s="3013"/>
      <c r="CU45" s="3013"/>
      <c r="CV45" s="3013"/>
      <c r="CW45" s="3013"/>
      <c r="CX45" s="3013"/>
      <c r="CY45" s="3013"/>
      <c r="CZ45" s="3013"/>
      <c r="DA45" s="3013"/>
      <c r="DB45" s="3013"/>
      <c r="DC45" s="3013"/>
      <c r="DD45" s="3013"/>
      <c r="DE45" s="3013"/>
      <c r="DF45" s="3013"/>
      <c r="DG45" s="3013"/>
      <c r="DH45" s="3013"/>
      <c r="DI45" s="3013"/>
      <c r="DJ45" s="3013"/>
      <c r="DK45" s="3013"/>
    </row>
    <row r="46" spans="1:250" s="3011" customFormat="1" ht="14.25">
      <c r="A46" s="3006">
        <v>55</v>
      </c>
      <c r="B46" s="3006">
        <v>43</v>
      </c>
      <c r="C46" s="3012" t="s">
        <v>3288</v>
      </c>
      <c r="D46" s="3008" t="s">
        <v>3039</v>
      </c>
      <c r="E46" s="3008" t="s">
        <v>3289</v>
      </c>
      <c r="F46" s="3008" t="s">
        <v>3290</v>
      </c>
      <c r="G46" s="3015">
        <v>88.38</v>
      </c>
      <c r="H46" s="3009">
        <v>90.02</v>
      </c>
      <c r="I46" s="3013"/>
      <c r="J46" s="3013"/>
      <c r="K46" s="3013"/>
      <c r="L46" s="3013"/>
      <c r="M46" s="3013"/>
      <c r="N46" s="3013"/>
      <c r="O46" s="3013"/>
      <c r="P46" s="3013"/>
      <c r="Q46" s="3013"/>
      <c r="R46" s="3013"/>
      <c r="S46" s="3013"/>
      <c r="T46" s="3013"/>
      <c r="U46" s="3013"/>
      <c r="V46" s="3013"/>
      <c r="W46" s="3013"/>
      <c r="X46" s="3013"/>
      <c r="Y46" s="3013"/>
      <c r="Z46" s="3013"/>
      <c r="AA46" s="3013"/>
      <c r="AB46" s="3013"/>
      <c r="AC46" s="3013"/>
      <c r="AD46" s="3013"/>
      <c r="AE46" s="3013"/>
      <c r="AF46" s="3013"/>
      <c r="AG46" s="3013"/>
      <c r="AH46" s="3013"/>
      <c r="AI46" s="3013"/>
      <c r="AJ46" s="3013"/>
      <c r="AK46" s="3013"/>
      <c r="AL46" s="3013"/>
      <c r="AM46" s="3013"/>
      <c r="AN46" s="3013"/>
      <c r="AO46" s="3013"/>
      <c r="AP46" s="3013"/>
      <c r="AQ46" s="3013"/>
      <c r="AR46" s="3013"/>
      <c r="AS46" s="3013"/>
      <c r="AT46" s="3013"/>
      <c r="AU46" s="3013"/>
      <c r="AV46" s="3013"/>
      <c r="AW46" s="3013"/>
      <c r="AX46" s="3013"/>
      <c r="AY46" s="3013"/>
      <c r="AZ46" s="3013"/>
      <c r="BA46" s="3013"/>
      <c r="BB46" s="3013"/>
      <c r="BC46" s="3013"/>
      <c r="BD46" s="3013"/>
      <c r="BE46" s="3013"/>
      <c r="BF46" s="3013"/>
      <c r="BG46" s="3013"/>
      <c r="BH46" s="3013"/>
      <c r="BI46" s="3013"/>
      <c r="BJ46" s="3013"/>
      <c r="BK46" s="3013"/>
      <c r="BL46" s="3013"/>
      <c r="BM46" s="3013"/>
      <c r="BN46" s="3013"/>
      <c r="BO46" s="3013"/>
      <c r="BP46" s="3013"/>
      <c r="BQ46" s="3013"/>
      <c r="BR46" s="3013"/>
      <c r="BS46" s="3013"/>
      <c r="BT46" s="3013"/>
      <c r="BU46" s="3013"/>
      <c r="BV46" s="3013"/>
      <c r="BW46" s="3013"/>
      <c r="BX46" s="3013"/>
      <c r="BY46" s="3013"/>
      <c r="BZ46" s="3013"/>
      <c r="CA46" s="3013"/>
      <c r="CB46" s="3013"/>
      <c r="CC46" s="3013"/>
      <c r="CD46" s="3013"/>
      <c r="CE46" s="3013"/>
      <c r="CF46" s="3013"/>
      <c r="CG46" s="3013"/>
      <c r="CH46" s="3013"/>
      <c r="CI46" s="3013"/>
      <c r="CJ46" s="3013"/>
      <c r="CK46" s="3013"/>
      <c r="CL46" s="3013"/>
      <c r="CM46" s="3013"/>
      <c r="CN46" s="3013"/>
      <c r="CO46" s="3013"/>
      <c r="CP46" s="3013"/>
      <c r="CQ46" s="3013"/>
      <c r="CR46" s="3013"/>
      <c r="CS46" s="3013"/>
      <c r="CT46" s="3013"/>
      <c r="CU46" s="3013"/>
      <c r="CV46" s="3013"/>
      <c r="CW46" s="3013"/>
      <c r="CX46" s="3013"/>
      <c r="CY46" s="3013"/>
      <c r="CZ46" s="3013"/>
      <c r="DA46" s="3013"/>
      <c r="DB46" s="3013"/>
      <c r="DC46" s="3013"/>
      <c r="DD46" s="3013"/>
      <c r="DE46" s="3013"/>
      <c r="DF46" s="3013"/>
      <c r="DG46" s="3013"/>
      <c r="DH46" s="3013"/>
      <c r="DI46" s="3013"/>
      <c r="DJ46" s="3013"/>
      <c r="DK46" s="3013"/>
    </row>
    <row r="47" spans="1:250" s="3011" customFormat="1" ht="14.25">
      <c r="A47" s="3006">
        <v>56</v>
      </c>
      <c r="B47" s="3006">
        <v>44</v>
      </c>
      <c r="C47" s="3015" t="s">
        <v>3291</v>
      </c>
      <c r="D47" s="3008" t="s">
        <v>3039</v>
      </c>
      <c r="E47" s="3008" t="s">
        <v>3292</v>
      </c>
      <c r="F47" s="3008" t="s">
        <v>3293</v>
      </c>
      <c r="G47" s="3015">
        <v>88.43</v>
      </c>
      <c r="H47" s="3009">
        <v>90.07</v>
      </c>
      <c r="I47" s="3013"/>
      <c r="J47" s="3013"/>
      <c r="K47" s="3013"/>
      <c r="L47" s="3013"/>
      <c r="M47" s="3013"/>
      <c r="N47" s="3013"/>
      <c r="O47" s="3013"/>
      <c r="P47" s="3013"/>
      <c r="Q47" s="3013"/>
      <c r="R47" s="3013"/>
      <c r="S47" s="3013"/>
      <c r="T47" s="3013"/>
      <c r="U47" s="3013"/>
      <c r="V47" s="3013"/>
      <c r="W47" s="3013"/>
      <c r="X47" s="3013"/>
      <c r="Y47" s="3013"/>
      <c r="Z47" s="3013"/>
      <c r="AA47" s="3013"/>
      <c r="AB47" s="3013"/>
      <c r="AC47" s="3013"/>
      <c r="AD47" s="3013"/>
      <c r="AE47" s="3013"/>
      <c r="AF47" s="3013"/>
      <c r="AG47" s="3013"/>
      <c r="AH47" s="3013"/>
      <c r="AI47" s="3013"/>
      <c r="AJ47" s="3013"/>
      <c r="AK47" s="3013"/>
      <c r="AL47" s="3013"/>
      <c r="AM47" s="3013"/>
      <c r="AN47" s="3013"/>
      <c r="AO47" s="3013"/>
      <c r="AP47" s="3013"/>
      <c r="AQ47" s="3013"/>
      <c r="AR47" s="3013"/>
      <c r="AS47" s="3013"/>
      <c r="AT47" s="3013"/>
      <c r="AU47" s="3013"/>
      <c r="AV47" s="3013"/>
      <c r="AW47" s="3013"/>
      <c r="AX47" s="3013"/>
      <c r="AY47" s="3013"/>
      <c r="AZ47" s="3013"/>
      <c r="BA47" s="3013"/>
      <c r="BB47" s="3013"/>
      <c r="BC47" s="3013"/>
      <c r="BD47" s="3013"/>
      <c r="BE47" s="3013"/>
      <c r="BF47" s="3013"/>
      <c r="BG47" s="3013"/>
      <c r="BH47" s="3013"/>
      <c r="BI47" s="3013"/>
      <c r="BJ47" s="3013"/>
      <c r="BK47" s="3013"/>
      <c r="BL47" s="3013"/>
      <c r="BM47" s="3013"/>
      <c r="BN47" s="3013"/>
      <c r="BO47" s="3013"/>
      <c r="BP47" s="3013"/>
      <c r="BQ47" s="3013"/>
      <c r="BR47" s="3013"/>
      <c r="BS47" s="3013"/>
      <c r="BT47" s="3013"/>
      <c r="BU47" s="3013"/>
      <c r="BV47" s="3013"/>
      <c r="BW47" s="3013"/>
      <c r="BX47" s="3013"/>
      <c r="BY47" s="3013"/>
      <c r="BZ47" s="3013"/>
      <c r="CA47" s="3013"/>
      <c r="CB47" s="3013"/>
      <c r="CC47" s="3013"/>
      <c r="CD47" s="3013"/>
      <c r="CE47" s="3013"/>
      <c r="CF47" s="3013"/>
      <c r="CG47" s="3013"/>
      <c r="CH47" s="3013"/>
      <c r="CI47" s="3013"/>
      <c r="CJ47" s="3013"/>
      <c r="CK47" s="3013"/>
      <c r="CL47" s="3013"/>
      <c r="CM47" s="3013"/>
      <c r="CN47" s="3013"/>
      <c r="CO47" s="3013"/>
      <c r="CP47" s="3013"/>
      <c r="CQ47" s="3013"/>
      <c r="CR47" s="3013"/>
      <c r="CS47" s="3013"/>
      <c r="CT47" s="3013"/>
      <c r="CU47" s="3013"/>
      <c r="CV47" s="3013"/>
      <c r="CW47" s="3013"/>
      <c r="CX47" s="3013"/>
      <c r="CY47" s="3013"/>
      <c r="CZ47" s="3013"/>
      <c r="DA47" s="3013"/>
      <c r="DB47" s="3013"/>
      <c r="DC47" s="3013"/>
      <c r="DD47" s="3013"/>
      <c r="DE47" s="3013"/>
      <c r="DF47" s="3013"/>
      <c r="DG47" s="3013"/>
      <c r="DH47" s="3013"/>
      <c r="DI47" s="3013"/>
      <c r="DJ47" s="3013"/>
      <c r="DK47" s="3013"/>
    </row>
    <row r="48" spans="1:250" s="3011" customFormat="1" ht="14.25">
      <c r="A48" s="3006">
        <v>58</v>
      </c>
      <c r="B48" s="3006">
        <v>45</v>
      </c>
      <c r="C48" s="3015" t="s">
        <v>3294</v>
      </c>
      <c r="D48" s="3008" t="s">
        <v>3039</v>
      </c>
      <c r="E48" s="3008" t="s">
        <v>3295</v>
      </c>
      <c r="F48" s="3008" t="s">
        <v>3296</v>
      </c>
      <c r="G48" s="3015">
        <v>201.53</v>
      </c>
      <c r="H48" s="3009">
        <v>201.42</v>
      </c>
      <c r="I48" s="3013"/>
      <c r="J48" s="3013"/>
      <c r="K48" s="3013"/>
      <c r="L48" s="3013"/>
      <c r="M48" s="3013"/>
      <c r="N48" s="3013"/>
      <c r="O48" s="3013"/>
      <c r="P48" s="3013"/>
      <c r="Q48" s="3013"/>
      <c r="R48" s="3013"/>
      <c r="S48" s="3013"/>
      <c r="T48" s="3013"/>
      <c r="U48" s="3013"/>
      <c r="V48" s="3013"/>
      <c r="W48" s="3013"/>
      <c r="X48" s="3013"/>
      <c r="Y48" s="3013"/>
      <c r="Z48" s="3013"/>
      <c r="AA48" s="3013"/>
      <c r="AB48" s="3013"/>
      <c r="AC48" s="3013"/>
      <c r="AD48" s="3013"/>
      <c r="AE48" s="3013"/>
      <c r="AF48" s="3013"/>
      <c r="AG48" s="3013"/>
      <c r="AH48" s="3013"/>
      <c r="AI48" s="3013"/>
      <c r="AJ48" s="3013"/>
      <c r="AK48" s="3013"/>
      <c r="AL48" s="3013"/>
      <c r="AM48" s="3013"/>
      <c r="AN48" s="3013"/>
      <c r="AO48" s="3013"/>
      <c r="AP48" s="3013"/>
      <c r="AQ48" s="3013"/>
      <c r="AR48" s="3013"/>
      <c r="AS48" s="3013"/>
      <c r="AT48" s="3013"/>
      <c r="AU48" s="3013"/>
      <c r="AV48" s="3013"/>
      <c r="AW48" s="3013"/>
      <c r="AX48" s="3013"/>
      <c r="AY48" s="3013"/>
      <c r="AZ48" s="3013"/>
      <c r="BA48" s="3013"/>
      <c r="BB48" s="3013"/>
      <c r="BC48" s="3013"/>
      <c r="BD48" s="3013"/>
      <c r="BE48" s="3013"/>
      <c r="BF48" s="3013"/>
      <c r="BG48" s="3013"/>
      <c r="BH48" s="3013"/>
      <c r="BI48" s="3013"/>
      <c r="BJ48" s="3013"/>
      <c r="BK48" s="3013"/>
      <c r="BL48" s="3013"/>
      <c r="BM48" s="3013"/>
      <c r="BN48" s="3013"/>
      <c r="BO48" s="3013"/>
      <c r="BP48" s="3013"/>
      <c r="BQ48" s="3013"/>
      <c r="BR48" s="3013"/>
      <c r="BS48" s="3013"/>
      <c r="BT48" s="3013"/>
      <c r="BU48" s="3013"/>
      <c r="BV48" s="3013"/>
      <c r="BW48" s="3013"/>
      <c r="BX48" s="3013"/>
      <c r="BY48" s="3013"/>
      <c r="BZ48" s="3013"/>
      <c r="CA48" s="3013"/>
      <c r="CB48" s="3013"/>
      <c r="CC48" s="3013"/>
      <c r="CD48" s="3013"/>
      <c r="CE48" s="3013"/>
      <c r="CF48" s="3013"/>
      <c r="CG48" s="3013"/>
      <c r="CH48" s="3013"/>
      <c r="CI48" s="3013"/>
      <c r="CJ48" s="3013"/>
      <c r="CK48" s="3013"/>
      <c r="CL48" s="3013"/>
      <c r="CM48" s="3013"/>
      <c r="CN48" s="3013"/>
      <c r="CO48" s="3013"/>
      <c r="CP48" s="3013"/>
      <c r="CQ48" s="3013"/>
      <c r="CR48" s="3013"/>
      <c r="CS48" s="3013"/>
      <c r="CT48" s="3013"/>
      <c r="CU48" s="3013"/>
      <c r="CV48" s="3013"/>
      <c r="CW48" s="3013"/>
      <c r="CX48" s="3013"/>
      <c r="CY48" s="3013"/>
      <c r="CZ48" s="3013"/>
      <c r="DA48" s="3013"/>
      <c r="DB48" s="3013"/>
      <c r="DC48" s="3013"/>
      <c r="DD48" s="3013"/>
      <c r="DE48" s="3013"/>
      <c r="DF48" s="3013"/>
      <c r="DG48" s="3013"/>
      <c r="DH48" s="3013"/>
      <c r="DI48" s="3013"/>
      <c r="DJ48" s="3013"/>
      <c r="DK48" s="3013"/>
    </row>
    <row r="49" spans="1:250" s="3010" customFormat="1" ht="16.5" customHeight="1">
      <c r="A49" s="3006">
        <v>1</v>
      </c>
      <c r="B49" s="3006">
        <v>46</v>
      </c>
      <c r="C49" s="3014" t="s">
        <v>3297</v>
      </c>
      <c r="D49" s="3008" t="s">
        <v>3039</v>
      </c>
      <c r="E49" s="3008" t="s">
        <v>3193</v>
      </c>
      <c r="F49" s="3008" t="s">
        <v>3298</v>
      </c>
      <c r="G49" s="3007">
        <v>85</v>
      </c>
      <c r="H49" s="3009">
        <v>95.45</v>
      </c>
      <c r="DL49" s="3011"/>
      <c r="DM49" s="3011"/>
      <c r="DN49" s="3011"/>
      <c r="DO49" s="3011"/>
      <c r="DP49" s="3011"/>
      <c r="DQ49" s="3011"/>
      <c r="DR49" s="3011"/>
      <c r="DS49" s="3011"/>
      <c r="DT49" s="3011"/>
      <c r="DU49" s="3011"/>
      <c r="DV49" s="3011"/>
      <c r="DW49" s="3011"/>
      <c r="DX49" s="3011"/>
      <c r="DY49" s="3011"/>
      <c r="DZ49" s="3011"/>
      <c r="EA49" s="3011"/>
      <c r="EB49" s="3011"/>
      <c r="EC49" s="3011"/>
      <c r="ED49" s="3011"/>
      <c r="EE49" s="3011"/>
      <c r="EF49" s="3011"/>
      <c r="EG49" s="3011"/>
      <c r="EH49" s="3011"/>
      <c r="EI49" s="3011"/>
      <c r="EJ49" s="3011"/>
      <c r="EK49" s="3011"/>
      <c r="EL49" s="3011"/>
      <c r="EM49" s="3011"/>
      <c r="EN49" s="3011"/>
      <c r="EO49" s="3011"/>
      <c r="EP49" s="3011"/>
      <c r="EQ49" s="3011"/>
      <c r="ER49" s="3011"/>
      <c r="ES49" s="3011"/>
      <c r="ET49" s="3011"/>
      <c r="EU49" s="3011"/>
      <c r="EV49" s="3011"/>
      <c r="EW49" s="3011"/>
      <c r="EX49" s="3011"/>
      <c r="EY49" s="3011"/>
      <c r="EZ49" s="3011"/>
      <c r="FA49" s="3011"/>
      <c r="FB49" s="3011"/>
      <c r="FC49" s="3011"/>
      <c r="FD49" s="3011"/>
      <c r="FE49" s="3011"/>
      <c r="FF49" s="3011"/>
      <c r="FG49" s="3011"/>
      <c r="FH49" s="3011"/>
      <c r="FI49" s="3011"/>
      <c r="FJ49" s="3011"/>
      <c r="FK49" s="3011"/>
      <c r="FL49" s="3011"/>
      <c r="FM49" s="3011"/>
      <c r="FN49" s="3011"/>
      <c r="FO49" s="3011"/>
      <c r="FP49" s="3011"/>
      <c r="FQ49" s="3011"/>
      <c r="FR49" s="3011"/>
      <c r="FS49" s="3011"/>
      <c r="FT49" s="3011"/>
      <c r="FU49" s="3011"/>
      <c r="FV49" s="3011"/>
      <c r="FW49" s="3011"/>
      <c r="FX49" s="3011"/>
      <c r="FY49" s="3011"/>
      <c r="FZ49" s="3011"/>
      <c r="GA49" s="3011"/>
      <c r="GB49" s="3011"/>
      <c r="GC49" s="3011"/>
      <c r="GD49" s="3011"/>
      <c r="GE49" s="3011"/>
      <c r="GF49" s="3011"/>
      <c r="GG49" s="3011"/>
      <c r="GH49" s="3011"/>
      <c r="GI49" s="3011"/>
      <c r="GJ49" s="3011"/>
      <c r="GK49" s="3011"/>
      <c r="GL49" s="3011"/>
      <c r="GM49" s="3011"/>
      <c r="GN49" s="3011"/>
      <c r="GO49" s="3011"/>
      <c r="GP49" s="3011"/>
      <c r="GQ49" s="3011"/>
      <c r="GR49" s="3011"/>
      <c r="GS49" s="3011"/>
      <c r="GT49" s="3011"/>
      <c r="GU49" s="3011"/>
      <c r="GV49" s="3011"/>
      <c r="GW49" s="3011"/>
      <c r="GX49" s="3011"/>
      <c r="GY49" s="3011"/>
      <c r="GZ49" s="3011"/>
      <c r="HA49" s="3011"/>
      <c r="HB49" s="3011"/>
      <c r="HC49" s="3011"/>
      <c r="HD49" s="3011"/>
      <c r="HE49" s="3011"/>
      <c r="HF49" s="3011"/>
      <c r="HG49" s="3011"/>
      <c r="HH49" s="3011"/>
      <c r="HI49" s="3011"/>
      <c r="HJ49" s="3011"/>
      <c r="HK49" s="3011"/>
      <c r="HL49" s="3011"/>
      <c r="HM49" s="3011"/>
      <c r="HN49" s="3011"/>
      <c r="HO49" s="3011"/>
      <c r="HP49" s="3011"/>
      <c r="HQ49" s="3011"/>
      <c r="HR49" s="3011"/>
      <c r="HS49" s="3011"/>
      <c r="HT49" s="3011"/>
      <c r="HU49" s="3011"/>
      <c r="HV49" s="3011"/>
      <c r="HW49" s="3011"/>
      <c r="HX49" s="3011"/>
      <c r="HY49" s="3011"/>
      <c r="HZ49" s="3011"/>
      <c r="IA49" s="3011"/>
      <c r="IB49" s="3011"/>
      <c r="IC49" s="3011"/>
      <c r="ID49" s="3011"/>
      <c r="IE49" s="3011"/>
      <c r="IF49" s="3011"/>
      <c r="IG49" s="3011"/>
      <c r="IH49" s="3011"/>
      <c r="II49" s="3011"/>
      <c r="IJ49" s="3011"/>
      <c r="IK49" s="3011"/>
      <c r="IL49" s="3011"/>
      <c r="IM49" s="3011"/>
      <c r="IN49" s="3011"/>
      <c r="IO49" s="3011"/>
      <c r="IP49" s="3011"/>
    </row>
    <row r="50" spans="1:250" s="3013" customFormat="1" ht="16.5" customHeight="1">
      <c r="A50" s="3006">
        <v>3</v>
      </c>
      <c r="B50" s="3006">
        <v>47</v>
      </c>
      <c r="C50" s="3014" t="s">
        <v>3299</v>
      </c>
      <c r="D50" s="3008" t="s">
        <v>3039</v>
      </c>
      <c r="E50" s="3008" t="s">
        <v>3300</v>
      </c>
      <c r="F50" s="3008" t="s">
        <v>3301</v>
      </c>
      <c r="G50" s="3007">
        <v>85</v>
      </c>
      <c r="H50" s="3009">
        <v>90.45</v>
      </c>
      <c r="DL50" s="3011"/>
      <c r="DM50" s="3011"/>
      <c r="DN50" s="3011"/>
      <c r="DO50" s="3011"/>
      <c r="DP50" s="3011"/>
      <c r="DQ50" s="3011"/>
      <c r="DR50" s="3011"/>
      <c r="DS50" s="3011"/>
      <c r="DT50" s="3011"/>
      <c r="DU50" s="3011"/>
      <c r="DV50" s="3011"/>
      <c r="DW50" s="3011"/>
      <c r="DX50" s="3011"/>
      <c r="DY50" s="3011"/>
      <c r="DZ50" s="3011"/>
      <c r="EA50" s="3011"/>
      <c r="EB50" s="3011"/>
      <c r="EC50" s="3011"/>
      <c r="ED50" s="3011"/>
      <c r="EE50" s="3011"/>
      <c r="EF50" s="3011"/>
      <c r="EG50" s="3011"/>
      <c r="EH50" s="3011"/>
      <c r="EI50" s="3011"/>
      <c r="EJ50" s="3011"/>
      <c r="EK50" s="3011"/>
      <c r="EL50" s="3011"/>
      <c r="EM50" s="3011"/>
      <c r="EN50" s="3011"/>
      <c r="EO50" s="3011"/>
      <c r="EP50" s="3011"/>
      <c r="EQ50" s="3011"/>
      <c r="ER50" s="3011"/>
      <c r="ES50" s="3011"/>
      <c r="ET50" s="3011"/>
      <c r="EU50" s="3011"/>
      <c r="EV50" s="3011"/>
      <c r="EW50" s="3011"/>
      <c r="EX50" s="3011"/>
      <c r="EY50" s="3011"/>
      <c r="EZ50" s="3011"/>
      <c r="FA50" s="3011"/>
      <c r="FB50" s="3011"/>
      <c r="FC50" s="3011"/>
      <c r="FD50" s="3011"/>
      <c r="FE50" s="3011"/>
      <c r="FF50" s="3011"/>
      <c r="FG50" s="3011"/>
      <c r="FH50" s="3011"/>
      <c r="FI50" s="3011"/>
      <c r="FJ50" s="3011"/>
      <c r="FK50" s="3011"/>
      <c r="FL50" s="3011"/>
      <c r="FM50" s="3011"/>
      <c r="FN50" s="3011"/>
      <c r="FO50" s="3011"/>
      <c r="FP50" s="3011"/>
      <c r="FQ50" s="3011"/>
      <c r="FR50" s="3011"/>
      <c r="FS50" s="3011"/>
      <c r="FT50" s="3011"/>
      <c r="FU50" s="3011"/>
      <c r="FV50" s="3011"/>
      <c r="FW50" s="3011"/>
      <c r="FX50" s="3011"/>
      <c r="FY50" s="3011"/>
      <c r="FZ50" s="3011"/>
      <c r="GA50" s="3011"/>
      <c r="GB50" s="3011"/>
      <c r="GC50" s="3011"/>
      <c r="GD50" s="3011"/>
      <c r="GE50" s="3011"/>
      <c r="GF50" s="3011"/>
      <c r="GG50" s="3011"/>
      <c r="GH50" s="3011"/>
      <c r="GI50" s="3011"/>
      <c r="GJ50" s="3011"/>
      <c r="GK50" s="3011"/>
      <c r="GL50" s="3011"/>
      <c r="GM50" s="3011"/>
      <c r="GN50" s="3011"/>
      <c r="GO50" s="3011"/>
      <c r="GP50" s="3011"/>
      <c r="GQ50" s="3011"/>
      <c r="GR50" s="3011"/>
      <c r="GS50" s="3011"/>
      <c r="GT50" s="3011"/>
      <c r="GU50" s="3011"/>
      <c r="GV50" s="3011"/>
      <c r="GW50" s="3011"/>
      <c r="GX50" s="3011"/>
      <c r="GY50" s="3011"/>
      <c r="GZ50" s="3011"/>
      <c r="HA50" s="3011"/>
      <c r="HB50" s="3011"/>
      <c r="HC50" s="3011"/>
      <c r="HD50" s="3011"/>
      <c r="HE50" s="3011"/>
      <c r="HF50" s="3011"/>
      <c r="HG50" s="3011"/>
      <c r="HH50" s="3011"/>
      <c r="HI50" s="3011"/>
      <c r="HJ50" s="3011"/>
      <c r="HK50" s="3011"/>
      <c r="HL50" s="3011"/>
      <c r="HM50" s="3011"/>
      <c r="HN50" s="3011"/>
      <c r="HO50" s="3011"/>
      <c r="HP50" s="3011"/>
      <c r="HQ50" s="3011"/>
      <c r="HR50" s="3011"/>
      <c r="HS50" s="3011"/>
      <c r="HT50" s="3011"/>
      <c r="HU50" s="3011"/>
      <c r="HV50" s="3011"/>
      <c r="HW50" s="3011"/>
      <c r="HX50" s="3011"/>
      <c r="HY50" s="3011"/>
      <c r="HZ50" s="3011"/>
      <c r="IA50" s="3011"/>
      <c r="IB50" s="3011"/>
      <c r="IC50" s="3011"/>
      <c r="ID50" s="3011"/>
      <c r="IE50" s="3011"/>
      <c r="IF50" s="3011"/>
      <c r="IG50" s="3011"/>
      <c r="IH50" s="3011"/>
      <c r="II50" s="3011"/>
      <c r="IJ50" s="3011"/>
      <c r="IK50" s="3011"/>
      <c r="IL50" s="3011"/>
      <c r="IM50" s="3011"/>
      <c r="IN50" s="3011"/>
      <c r="IO50" s="3011"/>
      <c r="IP50" s="3011"/>
    </row>
    <row r="51" spans="1:250" s="3013" customFormat="1" ht="16.5" customHeight="1">
      <c r="A51" s="3006">
        <v>6</v>
      </c>
      <c r="B51" s="3006">
        <v>48</v>
      </c>
      <c r="C51" s="3012" t="s">
        <v>3302</v>
      </c>
      <c r="D51" s="3008" t="s">
        <v>3039</v>
      </c>
      <c r="E51" s="3008" t="s">
        <v>3303</v>
      </c>
      <c r="F51" s="3008" t="s">
        <v>3304</v>
      </c>
      <c r="G51" s="3012">
        <v>111.63</v>
      </c>
      <c r="H51" s="3009">
        <v>111.72</v>
      </c>
      <c r="I51" s="3010"/>
      <c r="J51" s="3010"/>
      <c r="K51" s="3010"/>
      <c r="L51" s="3010"/>
      <c r="M51" s="3010"/>
      <c r="N51" s="3010"/>
      <c r="O51" s="3010"/>
      <c r="P51" s="3010"/>
      <c r="Q51" s="3010"/>
      <c r="R51" s="3010"/>
      <c r="S51" s="3010"/>
      <c r="T51" s="3010"/>
      <c r="U51" s="3010"/>
      <c r="V51" s="3010"/>
      <c r="W51" s="3010"/>
      <c r="X51" s="3010"/>
      <c r="Y51" s="3010"/>
      <c r="Z51" s="3010"/>
      <c r="AA51" s="3010"/>
      <c r="AB51" s="3010"/>
      <c r="AC51" s="3010"/>
      <c r="AD51" s="3010"/>
      <c r="AE51" s="3010"/>
      <c r="AF51" s="3010"/>
      <c r="AG51" s="3010"/>
      <c r="AH51" s="3010"/>
      <c r="AI51" s="3010"/>
      <c r="AJ51" s="3010"/>
      <c r="AK51" s="3010"/>
      <c r="AL51" s="3010"/>
      <c r="AM51" s="3010"/>
      <c r="AN51" s="3010"/>
      <c r="AO51" s="3010"/>
      <c r="AP51" s="3010"/>
      <c r="AQ51" s="3010"/>
      <c r="AR51" s="3010"/>
      <c r="AS51" s="3010"/>
      <c r="AT51" s="3010"/>
      <c r="AU51" s="3010"/>
      <c r="AV51" s="3010"/>
      <c r="AW51" s="3010"/>
      <c r="AX51" s="3010"/>
      <c r="AY51" s="3010"/>
      <c r="AZ51" s="3010"/>
      <c r="BA51" s="3010"/>
      <c r="BB51" s="3010"/>
      <c r="BC51" s="3010"/>
      <c r="BD51" s="3010"/>
      <c r="BE51" s="3010"/>
      <c r="BF51" s="3010"/>
      <c r="BG51" s="3010"/>
      <c r="BH51" s="3010"/>
      <c r="BI51" s="3010"/>
      <c r="BJ51" s="3010"/>
      <c r="BK51" s="3010"/>
      <c r="BL51" s="3010"/>
      <c r="BM51" s="3010"/>
      <c r="BN51" s="3010"/>
      <c r="BO51" s="3010"/>
      <c r="BP51" s="3010"/>
      <c r="BQ51" s="3010"/>
      <c r="BR51" s="3010"/>
      <c r="BS51" s="3010"/>
      <c r="BT51" s="3010"/>
      <c r="BU51" s="3010"/>
      <c r="BV51" s="3010"/>
      <c r="BW51" s="3010"/>
      <c r="BX51" s="3010"/>
      <c r="BY51" s="3010"/>
      <c r="BZ51" s="3010"/>
      <c r="CA51" s="3010"/>
      <c r="CB51" s="3010"/>
      <c r="CC51" s="3010"/>
      <c r="CD51" s="3010"/>
      <c r="CE51" s="3010"/>
      <c r="CF51" s="3010"/>
      <c r="CG51" s="3010"/>
      <c r="CH51" s="3010"/>
      <c r="CI51" s="3010"/>
      <c r="CJ51" s="3010"/>
      <c r="CK51" s="3010"/>
      <c r="CL51" s="3010"/>
      <c r="CM51" s="3010"/>
      <c r="CN51" s="3010"/>
      <c r="CO51" s="3010"/>
      <c r="CP51" s="3010"/>
      <c r="CQ51" s="3010"/>
      <c r="CR51" s="3010"/>
      <c r="CS51" s="3010"/>
      <c r="CT51" s="3010"/>
      <c r="CU51" s="3010"/>
      <c r="CV51" s="3010"/>
      <c r="CW51" s="3010"/>
      <c r="CX51" s="3010"/>
      <c r="CY51" s="3010"/>
      <c r="CZ51" s="3010"/>
      <c r="DA51" s="3010"/>
      <c r="DB51" s="3010"/>
      <c r="DC51" s="3010"/>
      <c r="DD51" s="3010"/>
      <c r="DE51" s="3010"/>
      <c r="DF51" s="3010"/>
      <c r="DG51" s="3010"/>
      <c r="DH51" s="3010"/>
      <c r="DI51" s="3010"/>
      <c r="DJ51" s="3010"/>
      <c r="DK51" s="3010"/>
      <c r="DL51" s="3010"/>
      <c r="DM51" s="3010"/>
      <c r="DN51" s="3010"/>
      <c r="DO51" s="3010"/>
      <c r="DP51" s="3010"/>
      <c r="DQ51" s="3010"/>
      <c r="DR51" s="3010"/>
      <c r="DS51" s="3010"/>
      <c r="DT51" s="3010"/>
      <c r="DU51" s="3010"/>
      <c r="DV51" s="3010"/>
      <c r="DW51" s="3010"/>
      <c r="DX51" s="3010"/>
      <c r="DY51" s="3010"/>
      <c r="DZ51" s="3010"/>
      <c r="EA51" s="3010"/>
      <c r="EB51" s="3010"/>
      <c r="EC51" s="3010"/>
      <c r="ED51" s="3010"/>
      <c r="EE51" s="3010"/>
      <c r="EF51" s="3010"/>
      <c r="EG51" s="3010"/>
      <c r="EH51" s="3010"/>
      <c r="EI51" s="3010"/>
      <c r="EJ51" s="3010"/>
      <c r="EK51" s="3010"/>
      <c r="EL51" s="3010"/>
      <c r="EM51" s="3010"/>
      <c r="EN51" s="3010"/>
      <c r="EO51" s="3010"/>
      <c r="EP51" s="3010"/>
      <c r="EQ51" s="3010"/>
      <c r="ER51" s="3010"/>
      <c r="ES51" s="3010"/>
      <c r="ET51" s="3010"/>
      <c r="EU51" s="3010"/>
      <c r="EV51" s="3010"/>
      <c r="EW51" s="3010"/>
      <c r="EX51" s="3010"/>
      <c r="EY51" s="3010"/>
      <c r="EZ51" s="3010"/>
      <c r="FA51" s="3010"/>
      <c r="FB51" s="3010"/>
      <c r="FC51" s="3010"/>
      <c r="FD51" s="3010"/>
      <c r="FE51" s="3010"/>
      <c r="FF51" s="3010"/>
      <c r="FG51" s="3010"/>
      <c r="FH51" s="3010"/>
      <c r="FI51" s="3010"/>
      <c r="FJ51" s="3010"/>
      <c r="FK51" s="3010"/>
      <c r="FL51" s="3010"/>
      <c r="FM51" s="3010"/>
      <c r="FN51" s="3010"/>
      <c r="FO51" s="3010"/>
      <c r="FP51" s="3010"/>
      <c r="FQ51" s="3010"/>
      <c r="FR51" s="3010"/>
      <c r="FS51" s="3010"/>
      <c r="FT51" s="3010"/>
      <c r="FU51" s="3010"/>
      <c r="FV51" s="3010"/>
      <c r="FW51" s="3010"/>
      <c r="FX51" s="3010"/>
      <c r="FY51" s="3010"/>
      <c r="FZ51" s="3010"/>
      <c r="GA51" s="3010"/>
      <c r="GB51" s="3010"/>
      <c r="GC51" s="3010"/>
      <c r="GD51" s="3010"/>
      <c r="GE51" s="3010"/>
      <c r="GF51" s="3010"/>
      <c r="GG51" s="3010"/>
      <c r="GH51" s="3010"/>
      <c r="GI51" s="3010"/>
      <c r="GJ51" s="3010"/>
      <c r="GK51" s="3010"/>
      <c r="GL51" s="3010"/>
      <c r="GM51" s="3010"/>
      <c r="GN51" s="3010"/>
      <c r="GO51" s="3010"/>
      <c r="GP51" s="3010"/>
      <c r="GQ51" s="3010"/>
      <c r="GR51" s="3010"/>
      <c r="GS51" s="3010"/>
      <c r="GT51" s="3010"/>
      <c r="GU51" s="3010"/>
      <c r="GV51" s="3010"/>
      <c r="GW51" s="3010"/>
      <c r="GX51" s="3010"/>
      <c r="GY51" s="3010"/>
      <c r="GZ51" s="3010"/>
      <c r="HA51" s="3010"/>
      <c r="HB51" s="3010"/>
      <c r="HC51" s="3010"/>
      <c r="HD51" s="3010"/>
      <c r="HE51" s="3010"/>
      <c r="HF51" s="3010"/>
      <c r="HG51" s="3010"/>
      <c r="HH51" s="3010"/>
      <c r="HI51" s="3010"/>
      <c r="HJ51" s="3010"/>
      <c r="HK51" s="3010"/>
      <c r="HL51" s="3010"/>
      <c r="HM51" s="3010"/>
      <c r="HN51" s="3010"/>
      <c r="HO51" s="3010"/>
      <c r="HP51" s="3010"/>
      <c r="HQ51" s="3010"/>
      <c r="HR51" s="3010"/>
      <c r="HS51" s="3010"/>
      <c r="HT51" s="3010"/>
      <c r="HU51" s="3010"/>
      <c r="HV51" s="3010"/>
      <c r="HW51" s="3010"/>
      <c r="HX51" s="3010"/>
      <c r="HY51" s="3010"/>
      <c r="HZ51" s="3010"/>
      <c r="IA51" s="3010"/>
      <c r="IB51" s="3010"/>
      <c r="IC51" s="3010"/>
      <c r="ID51" s="3010"/>
      <c r="IE51" s="3010"/>
      <c r="IF51" s="3010"/>
      <c r="IG51" s="3010"/>
      <c r="IH51" s="3010"/>
      <c r="II51" s="3010"/>
      <c r="IJ51" s="3010"/>
      <c r="IK51" s="3010"/>
      <c r="IL51" s="3010"/>
      <c r="IM51" s="3010"/>
      <c r="IN51" s="3010"/>
      <c r="IO51" s="3010"/>
      <c r="IP51" s="3010"/>
    </row>
    <row r="52" spans="1:250" s="3013" customFormat="1" ht="16.5" customHeight="1">
      <c r="A52" s="3006">
        <v>7</v>
      </c>
      <c r="B52" s="3006">
        <v>49</v>
      </c>
      <c r="C52" s="3014" t="s">
        <v>3305</v>
      </c>
      <c r="D52" s="3008" t="s">
        <v>3039</v>
      </c>
      <c r="E52" s="3008" t="s">
        <v>3306</v>
      </c>
      <c r="F52" s="3008" t="s">
        <v>3307</v>
      </c>
      <c r="G52" s="3016" t="s">
        <v>3308</v>
      </c>
      <c r="H52" s="3009">
        <v>90.45</v>
      </c>
      <c r="I52" s="3010"/>
      <c r="J52" s="3010"/>
      <c r="K52" s="3010"/>
      <c r="L52" s="3010"/>
      <c r="M52" s="3010"/>
      <c r="N52" s="3010"/>
      <c r="O52" s="3010"/>
      <c r="P52" s="3010"/>
      <c r="Q52" s="3010"/>
      <c r="R52" s="3010"/>
      <c r="S52" s="3010"/>
      <c r="T52" s="3010"/>
      <c r="U52" s="3010"/>
      <c r="V52" s="3010"/>
      <c r="W52" s="3010"/>
      <c r="X52" s="3010"/>
      <c r="Y52" s="3010"/>
      <c r="Z52" s="3010"/>
      <c r="AA52" s="3010"/>
      <c r="AB52" s="3010"/>
      <c r="AC52" s="3010"/>
      <c r="AD52" s="3010"/>
      <c r="AE52" s="3010"/>
      <c r="AF52" s="3010"/>
      <c r="AG52" s="3010"/>
      <c r="AH52" s="3010"/>
      <c r="AI52" s="3010"/>
      <c r="AJ52" s="3010"/>
      <c r="AK52" s="3010"/>
      <c r="AL52" s="3010"/>
      <c r="AM52" s="3010"/>
      <c r="AN52" s="3010"/>
      <c r="AO52" s="3010"/>
      <c r="AP52" s="3010"/>
      <c r="AQ52" s="3010"/>
      <c r="AR52" s="3010"/>
      <c r="AS52" s="3010"/>
      <c r="AT52" s="3010"/>
      <c r="AU52" s="3010"/>
      <c r="AV52" s="3010"/>
      <c r="AW52" s="3010"/>
      <c r="AX52" s="3010"/>
      <c r="AY52" s="3010"/>
      <c r="AZ52" s="3010"/>
      <c r="BA52" s="3010"/>
      <c r="BB52" s="3010"/>
      <c r="BC52" s="3010"/>
      <c r="BD52" s="3010"/>
      <c r="BE52" s="3010"/>
      <c r="BF52" s="3010"/>
      <c r="BG52" s="3010"/>
      <c r="BH52" s="3010"/>
      <c r="BI52" s="3010"/>
      <c r="BJ52" s="3010"/>
      <c r="BK52" s="3010"/>
      <c r="BL52" s="3010"/>
      <c r="BM52" s="3010"/>
      <c r="BN52" s="3010"/>
      <c r="BO52" s="3010"/>
      <c r="BP52" s="3010"/>
      <c r="BQ52" s="3010"/>
      <c r="BR52" s="3010"/>
      <c r="BS52" s="3010"/>
      <c r="BT52" s="3010"/>
      <c r="BU52" s="3010"/>
      <c r="BV52" s="3010"/>
      <c r="BW52" s="3010"/>
      <c r="BX52" s="3010"/>
      <c r="BY52" s="3010"/>
      <c r="BZ52" s="3010"/>
      <c r="CA52" s="3010"/>
      <c r="CB52" s="3010"/>
      <c r="CC52" s="3010"/>
      <c r="CD52" s="3010"/>
      <c r="CE52" s="3010"/>
      <c r="CF52" s="3010"/>
      <c r="CG52" s="3010"/>
      <c r="CH52" s="3010"/>
      <c r="CI52" s="3010"/>
      <c r="CJ52" s="3010"/>
      <c r="CK52" s="3010"/>
      <c r="CL52" s="3010"/>
      <c r="CM52" s="3010"/>
      <c r="CN52" s="3010"/>
      <c r="CO52" s="3010"/>
      <c r="CP52" s="3010"/>
      <c r="CQ52" s="3010"/>
      <c r="CR52" s="3010"/>
      <c r="CS52" s="3010"/>
      <c r="CT52" s="3010"/>
      <c r="CU52" s="3010"/>
      <c r="CV52" s="3010"/>
      <c r="CW52" s="3010"/>
      <c r="CX52" s="3010"/>
      <c r="CY52" s="3010"/>
      <c r="CZ52" s="3010"/>
      <c r="DA52" s="3010"/>
      <c r="DB52" s="3010"/>
      <c r="DC52" s="3010"/>
      <c r="DD52" s="3010"/>
      <c r="DE52" s="3010"/>
      <c r="DF52" s="3010"/>
      <c r="DG52" s="3010"/>
      <c r="DH52" s="3010"/>
      <c r="DI52" s="3010"/>
      <c r="DJ52" s="3010"/>
      <c r="DK52" s="3010"/>
      <c r="DL52" s="3010"/>
      <c r="DM52" s="3010"/>
      <c r="DN52" s="3010"/>
      <c r="DO52" s="3010"/>
      <c r="DP52" s="3010"/>
      <c r="DQ52" s="3010"/>
      <c r="DR52" s="3010"/>
      <c r="DS52" s="3010"/>
      <c r="DT52" s="3010"/>
      <c r="DU52" s="3010"/>
      <c r="DV52" s="3010"/>
      <c r="DW52" s="3010"/>
      <c r="DX52" s="3010"/>
      <c r="DY52" s="3010"/>
      <c r="DZ52" s="3010"/>
      <c r="EA52" s="3010"/>
      <c r="EB52" s="3010"/>
      <c r="EC52" s="3010"/>
      <c r="ED52" s="3010"/>
      <c r="EE52" s="3010"/>
      <c r="EF52" s="3010"/>
      <c r="EG52" s="3010"/>
      <c r="EH52" s="3010"/>
      <c r="EI52" s="3010"/>
      <c r="EJ52" s="3010"/>
      <c r="EK52" s="3010"/>
      <c r="EL52" s="3010"/>
      <c r="EM52" s="3010"/>
      <c r="EN52" s="3010"/>
      <c r="EO52" s="3010"/>
      <c r="EP52" s="3010"/>
      <c r="EQ52" s="3010"/>
      <c r="ER52" s="3010"/>
      <c r="ES52" s="3010"/>
      <c r="ET52" s="3010"/>
      <c r="EU52" s="3010"/>
      <c r="EV52" s="3010"/>
      <c r="EW52" s="3010"/>
      <c r="EX52" s="3010"/>
      <c r="EY52" s="3010"/>
      <c r="EZ52" s="3010"/>
      <c r="FA52" s="3010"/>
      <c r="FB52" s="3010"/>
      <c r="FC52" s="3010"/>
      <c r="FD52" s="3010"/>
      <c r="FE52" s="3010"/>
      <c r="FF52" s="3010"/>
      <c r="FG52" s="3010"/>
      <c r="FH52" s="3010"/>
      <c r="FI52" s="3010"/>
      <c r="FJ52" s="3010"/>
      <c r="FK52" s="3010"/>
      <c r="FL52" s="3010"/>
      <c r="FM52" s="3010"/>
      <c r="FN52" s="3010"/>
      <c r="FO52" s="3010"/>
      <c r="FP52" s="3010"/>
      <c r="FQ52" s="3010"/>
      <c r="FR52" s="3010"/>
      <c r="FS52" s="3010"/>
      <c r="FT52" s="3010"/>
      <c r="FU52" s="3010"/>
      <c r="FV52" s="3010"/>
      <c r="FW52" s="3010"/>
      <c r="FX52" s="3010"/>
      <c r="FY52" s="3010"/>
      <c r="FZ52" s="3010"/>
      <c r="GA52" s="3010"/>
      <c r="GB52" s="3010"/>
      <c r="GC52" s="3010"/>
      <c r="GD52" s="3010"/>
      <c r="GE52" s="3010"/>
      <c r="GF52" s="3010"/>
      <c r="GG52" s="3010"/>
      <c r="GH52" s="3010"/>
      <c r="GI52" s="3010"/>
      <c r="GJ52" s="3010"/>
      <c r="GK52" s="3010"/>
      <c r="GL52" s="3010"/>
      <c r="GM52" s="3010"/>
      <c r="GN52" s="3010"/>
      <c r="GO52" s="3010"/>
      <c r="GP52" s="3010"/>
      <c r="GQ52" s="3010"/>
      <c r="GR52" s="3010"/>
      <c r="GS52" s="3010"/>
      <c r="GT52" s="3010"/>
      <c r="GU52" s="3010"/>
      <c r="GV52" s="3010"/>
      <c r="GW52" s="3010"/>
      <c r="GX52" s="3010"/>
      <c r="GY52" s="3010"/>
      <c r="GZ52" s="3010"/>
      <c r="HA52" s="3010"/>
      <c r="HB52" s="3010"/>
      <c r="HC52" s="3010"/>
      <c r="HD52" s="3010"/>
      <c r="HE52" s="3010"/>
      <c r="HF52" s="3010"/>
      <c r="HG52" s="3010"/>
      <c r="HH52" s="3010"/>
      <c r="HI52" s="3010"/>
      <c r="HJ52" s="3010"/>
      <c r="HK52" s="3010"/>
      <c r="HL52" s="3010"/>
      <c r="HM52" s="3010"/>
      <c r="HN52" s="3010"/>
      <c r="HO52" s="3010"/>
      <c r="HP52" s="3010"/>
      <c r="HQ52" s="3010"/>
      <c r="HR52" s="3010"/>
      <c r="HS52" s="3010"/>
      <c r="HT52" s="3010"/>
      <c r="HU52" s="3010"/>
      <c r="HV52" s="3010"/>
      <c r="HW52" s="3010"/>
      <c r="HX52" s="3010"/>
      <c r="HY52" s="3010"/>
      <c r="HZ52" s="3010"/>
      <c r="IA52" s="3010"/>
      <c r="IB52" s="3010"/>
      <c r="IC52" s="3010"/>
      <c r="ID52" s="3010"/>
      <c r="IE52" s="3010"/>
      <c r="IF52" s="3010"/>
      <c r="IG52" s="3010"/>
      <c r="IH52" s="3010"/>
      <c r="II52" s="3010"/>
      <c r="IJ52" s="3010"/>
      <c r="IK52" s="3010"/>
      <c r="IL52" s="3010"/>
      <c r="IM52" s="3010"/>
      <c r="IN52" s="3010"/>
      <c r="IO52" s="3010"/>
      <c r="IP52" s="3010"/>
    </row>
    <row r="53" spans="1:250" s="3013" customFormat="1" ht="16.5" customHeight="1">
      <c r="A53" s="3006">
        <v>8</v>
      </c>
      <c r="B53" s="3006">
        <v>50</v>
      </c>
      <c r="C53" s="3014" t="s">
        <v>3309</v>
      </c>
      <c r="D53" s="3008" t="s">
        <v>3039</v>
      </c>
      <c r="E53" s="3008" t="s">
        <v>3310</v>
      </c>
      <c r="F53" s="3008" t="s">
        <v>3311</v>
      </c>
      <c r="G53" s="3016" t="s">
        <v>3202</v>
      </c>
      <c r="H53" s="3009">
        <v>111.94</v>
      </c>
      <c r="I53" s="3010"/>
      <c r="J53" s="3010"/>
      <c r="K53" s="3010"/>
      <c r="L53" s="3010"/>
      <c r="M53" s="3010"/>
      <c r="N53" s="3010"/>
      <c r="O53" s="3010"/>
      <c r="P53" s="3010"/>
      <c r="Q53" s="3010"/>
      <c r="R53" s="3010"/>
      <c r="S53" s="3010"/>
      <c r="T53" s="3010"/>
      <c r="U53" s="3010"/>
      <c r="V53" s="3010"/>
      <c r="W53" s="3010"/>
      <c r="X53" s="3010"/>
      <c r="Y53" s="3010"/>
      <c r="Z53" s="3010"/>
      <c r="AA53" s="3010"/>
      <c r="AB53" s="3010"/>
      <c r="AC53" s="3010"/>
      <c r="AD53" s="3010"/>
      <c r="AE53" s="3010"/>
      <c r="AF53" s="3010"/>
      <c r="AG53" s="3010"/>
      <c r="AH53" s="3010"/>
      <c r="AI53" s="3010"/>
      <c r="AJ53" s="3010"/>
      <c r="AK53" s="3010"/>
      <c r="AL53" s="3010"/>
      <c r="AM53" s="3010"/>
      <c r="AN53" s="3010"/>
      <c r="AO53" s="3010"/>
      <c r="AP53" s="3010"/>
      <c r="AQ53" s="3010"/>
      <c r="AR53" s="3010"/>
      <c r="AS53" s="3010"/>
      <c r="AT53" s="3010"/>
      <c r="AU53" s="3010"/>
      <c r="AV53" s="3010"/>
      <c r="AW53" s="3010"/>
      <c r="AX53" s="3010"/>
      <c r="AY53" s="3010"/>
      <c r="AZ53" s="3010"/>
      <c r="BA53" s="3010"/>
      <c r="BB53" s="3010"/>
      <c r="BC53" s="3010"/>
      <c r="BD53" s="3010"/>
      <c r="BE53" s="3010"/>
      <c r="BF53" s="3010"/>
      <c r="BG53" s="3010"/>
      <c r="BH53" s="3010"/>
      <c r="BI53" s="3010"/>
      <c r="BJ53" s="3010"/>
      <c r="BK53" s="3010"/>
      <c r="BL53" s="3010"/>
      <c r="BM53" s="3010"/>
      <c r="BN53" s="3010"/>
      <c r="BO53" s="3010"/>
      <c r="BP53" s="3010"/>
      <c r="BQ53" s="3010"/>
      <c r="BR53" s="3010"/>
      <c r="BS53" s="3010"/>
      <c r="BT53" s="3010"/>
      <c r="BU53" s="3010"/>
      <c r="BV53" s="3010"/>
      <c r="BW53" s="3010"/>
      <c r="BX53" s="3010"/>
      <c r="BY53" s="3010"/>
      <c r="BZ53" s="3010"/>
      <c r="CA53" s="3010"/>
      <c r="CB53" s="3010"/>
      <c r="CC53" s="3010"/>
      <c r="CD53" s="3010"/>
      <c r="CE53" s="3010"/>
      <c r="CF53" s="3010"/>
      <c r="CG53" s="3010"/>
      <c r="CH53" s="3010"/>
      <c r="CI53" s="3010"/>
      <c r="CJ53" s="3010"/>
      <c r="CK53" s="3010"/>
      <c r="CL53" s="3010"/>
      <c r="CM53" s="3010"/>
      <c r="CN53" s="3010"/>
      <c r="CO53" s="3010"/>
      <c r="CP53" s="3010"/>
      <c r="CQ53" s="3010"/>
      <c r="CR53" s="3010"/>
      <c r="CS53" s="3010"/>
      <c r="CT53" s="3010"/>
      <c r="CU53" s="3010"/>
      <c r="CV53" s="3010"/>
      <c r="CW53" s="3010"/>
      <c r="CX53" s="3010"/>
      <c r="CY53" s="3010"/>
      <c r="CZ53" s="3010"/>
      <c r="DA53" s="3010"/>
      <c r="DB53" s="3010"/>
      <c r="DC53" s="3010"/>
      <c r="DD53" s="3010"/>
      <c r="DE53" s="3010"/>
      <c r="DF53" s="3010"/>
      <c r="DG53" s="3010"/>
      <c r="DH53" s="3010"/>
      <c r="DI53" s="3010"/>
      <c r="DJ53" s="3010"/>
      <c r="DK53" s="3010"/>
      <c r="DL53" s="3010"/>
      <c r="DM53" s="3010"/>
      <c r="DN53" s="3010"/>
      <c r="DO53" s="3010"/>
      <c r="DP53" s="3010"/>
      <c r="DQ53" s="3010"/>
      <c r="DR53" s="3010"/>
      <c r="DS53" s="3010"/>
      <c r="DT53" s="3010"/>
      <c r="DU53" s="3010"/>
      <c r="DV53" s="3010"/>
      <c r="DW53" s="3010"/>
      <c r="DX53" s="3010"/>
      <c r="DY53" s="3010"/>
      <c r="DZ53" s="3010"/>
      <c r="EA53" s="3010"/>
      <c r="EB53" s="3010"/>
      <c r="EC53" s="3010"/>
      <c r="ED53" s="3010"/>
      <c r="EE53" s="3010"/>
      <c r="EF53" s="3010"/>
      <c r="EG53" s="3010"/>
      <c r="EH53" s="3010"/>
      <c r="EI53" s="3010"/>
      <c r="EJ53" s="3010"/>
      <c r="EK53" s="3010"/>
      <c r="EL53" s="3010"/>
      <c r="EM53" s="3010"/>
      <c r="EN53" s="3010"/>
      <c r="EO53" s="3010"/>
      <c r="EP53" s="3010"/>
      <c r="EQ53" s="3010"/>
      <c r="ER53" s="3010"/>
      <c r="ES53" s="3010"/>
      <c r="ET53" s="3010"/>
      <c r="EU53" s="3010"/>
      <c r="EV53" s="3010"/>
      <c r="EW53" s="3010"/>
      <c r="EX53" s="3010"/>
      <c r="EY53" s="3010"/>
      <c r="EZ53" s="3010"/>
      <c r="FA53" s="3010"/>
      <c r="FB53" s="3010"/>
      <c r="FC53" s="3010"/>
      <c r="FD53" s="3010"/>
      <c r="FE53" s="3010"/>
      <c r="FF53" s="3010"/>
      <c r="FG53" s="3010"/>
      <c r="FH53" s="3010"/>
      <c r="FI53" s="3010"/>
      <c r="FJ53" s="3010"/>
      <c r="FK53" s="3010"/>
      <c r="FL53" s="3010"/>
      <c r="FM53" s="3010"/>
      <c r="FN53" s="3010"/>
      <c r="FO53" s="3010"/>
      <c r="FP53" s="3010"/>
      <c r="FQ53" s="3010"/>
      <c r="FR53" s="3010"/>
      <c r="FS53" s="3010"/>
      <c r="FT53" s="3010"/>
      <c r="FU53" s="3010"/>
      <c r="FV53" s="3010"/>
      <c r="FW53" s="3010"/>
      <c r="FX53" s="3010"/>
      <c r="FY53" s="3010"/>
      <c r="FZ53" s="3010"/>
      <c r="GA53" s="3010"/>
      <c r="GB53" s="3010"/>
      <c r="GC53" s="3010"/>
      <c r="GD53" s="3010"/>
      <c r="GE53" s="3010"/>
      <c r="GF53" s="3010"/>
      <c r="GG53" s="3010"/>
      <c r="GH53" s="3010"/>
      <c r="GI53" s="3010"/>
      <c r="GJ53" s="3010"/>
      <c r="GK53" s="3010"/>
      <c r="GL53" s="3010"/>
      <c r="GM53" s="3010"/>
      <c r="GN53" s="3010"/>
      <c r="GO53" s="3010"/>
      <c r="GP53" s="3010"/>
      <c r="GQ53" s="3010"/>
      <c r="GR53" s="3010"/>
      <c r="GS53" s="3010"/>
      <c r="GT53" s="3010"/>
      <c r="GU53" s="3010"/>
      <c r="GV53" s="3010"/>
      <c r="GW53" s="3010"/>
      <c r="GX53" s="3010"/>
      <c r="GY53" s="3010"/>
      <c r="GZ53" s="3010"/>
      <c r="HA53" s="3010"/>
      <c r="HB53" s="3010"/>
      <c r="HC53" s="3010"/>
      <c r="HD53" s="3010"/>
      <c r="HE53" s="3010"/>
      <c r="HF53" s="3010"/>
      <c r="HG53" s="3010"/>
      <c r="HH53" s="3010"/>
      <c r="HI53" s="3010"/>
      <c r="HJ53" s="3010"/>
      <c r="HK53" s="3010"/>
      <c r="HL53" s="3010"/>
      <c r="HM53" s="3010"/>
      <c r="HN53" s="3010"/>
      <c r="HO53" s="3010"/>
      <c r="HP53" s="3010"/>
      <c r="HQ53" s="3010"/>
      <c r="HR53" s="3010"/>
      <c r="HS53" s="3010"/>
      <c r="HT53" s="3010"/>
      <c r="HU53" s="3010"/>
      <c r="HV53" s="3010"/>
      <c r="HW53" s="3010"/>
      <c r="HX53" s="3010"/>
      <c r="HY53" s="3010"/>
      <c r="HZ53" s="3010"/>
      <c r="IA53" s="3010"/>
      <c r="IB53" s="3010"/>
      <c r="IC53" s="3010"/>
      <c r="ID53" s="3010"/>
      <c r="IE53" s="3010"/>
      <c r="IF53" s="3010"/>
      <c r="IG53" s="3010"/>
      <c r="IH53" s="3010"/>
      <c r="II53" s="3010"/>
      <c r="IJ53" s="3010"/>
      <c r="IK53" s="3010"/>
      <c r="IL53" s="3010"/>
      <c r="IM53" s="3010"/>
      <c r="IN53" s="3010"/>
      <c r="IO53" s="3010"/>
      <c r="IP53" s="3010"/>
    </row>
    <row r="54" spans="1:250" s="3013" customFormat="1" ht="16.5" customHeight="1">
      <c r="A54" s="3006">
        <v>13</v>
      </c>
      <c r="B54" s="3006">
        <v>51</v>
      </c>
      <c r="C54" s="3014" t="s">
        <v>3312</v>
      </c>
      <c r="D54" s="3008" t="s">
        <v>3039</v>
      </c>
      <c r="E54" s="3008" t="s">
        <v>3313</v>
      </c>
      <c r="F54" s="3008" t="s">
        <v>3314</v>
      </c>
      <c r="G54" s="3007">
        <v>88</v>
      </c>
      <c r="H54" s="3009">
        <v>89.72</v>
      </c>
      <c r="DL54" s="3011"/>
      <c r="DM54" s="3011"/>
      <c r="DN54" s="3011"/>
      <c r="DO54" s="3011"/>
      <c r="DP54" s="3011"/>
      <c r="DQ54" s="3011"/>
      <c r="DR54" s="3011"/>
      <c r="DS54" s="3011"/>
      <c r="DT54" s="3011"/>
      <c r="DU54" s="3011"/>
      <c r="DV54" s="3011"/>
      <c r="DW54" s="3011"/>
      <c r="DX54" s="3011"/>
      <c r="DY54" s="3011"/>
      <c r="DZ54" s="3011"/>
      <c r="EA54" s="3011"/>
      <c r="EB54" s="3011"/>
      <c r="EC54" s="3011"/>
      <c r="ED54" s="3011"/>
      <c r="EE54" s="3011"/>
      <c r="EF54" s="3011"/>
      <c r="EG54" s="3011"/>
      <c r="EH54" s="3011"/>
      <c r="EI54" s="3011"/>
      <c r="EJ54" s="3011"/>
      <c r="EK54" s="3011"/>
      <c r="EL54" s="3011"/>
      <c r="EM54" s="3011"/>
      <c r="EN54" s="3011"/>
      <c r="EO54" s="3011"/>
      <c r="EP54" s="3011"/>
      <c r="EQ54" s="3011"/>
      <c r="ER54" s="3011"/>
      <c r="ES54" s="3011"/>
      <c r="ET54" s="3011"/>
      <c r="EU54" s="3011"/>
      <c r="EV54" s="3011"/>
      <c r="EW54" s="3011"/>
      <c r="EX54" s="3011"/>
      <c r="EY54" s="3011"/>
      <c r="EZ54" s="3011"/>
      <c r="FA54" s="3011"/>
      <c r="FB54" s="3011"/>
      <c r="FC54" s="3011"/>
      <c r="FD54" s="3011"/>
      <c r="FE54" s="3011"/>
      <c r="FF54" s="3011"/>
      <c r="FG54" s="3011"/>
      <c r="FH54" s="3011"/>
      <c r="FI54" s="3011"/>
      <c r="FJ54" s="3011"/>
      <c r="FK54" s="3011"/>
      <c r="FL54" s="3011"/>
      <c r="FM54" s="3011"/>
      <c r="FN54" s="3011"/>
      <c r="FO54" s="3011"/>
      <c r="FP54" s="3011"/>
      <c r="FQ54" s="3011"/>
      <c r="FR54" s="3011"/>
      <c r="FS54" s="3011"/>
      <c r="FT54" s="3011"/>
      <c r="FU54" s="3011"/>
      <c r="FV54" s="3011"/>
      <c r="FW54" s="3011"/>
      <c r="FX54" s="3011"/>
      <c r="FY54" s="3011"/>
      <c r="FZ54" s="3011"/>
      <c r="GA54" s="3011"/>
      <c r="GB54" s="3011"/>
      <c r="GC54" s="3011"/>
      <c r="GD54" s="3011"/>
      <c r="GE54" s="3011"/>
      <c r="GF54" s="3011"/>
      <c r="GG54" s="3011"/>
      <c r="GH54" s="3011"/>
      <c r="GI54" s="3011"/>
      <c r="GJ54" s="3011"/>
      <c r="GK54" s="3011"/>
      <c r="GL54" s="3011"/>
      <c r="GM54" s="3011"/>
      <c r="GN54" s="3011"/>
      <c r="GO54" s="3011"/>
      <c r="GP54" s="3011"/>
      <c r="GQ54" s="3011"/>
      <c r="GR54" s="3011"/>
      <c r="GS54" s="3011"/>
      <c r="GT54" s="3011"/>
      <c r="GU54" s="3011"/>
      <c r="GV54" s="3011"/>
      <c r="GW54" s="3011"/>
      <c r="GX54" s="3011"/>
      <c r="GY54" s="3011"/>
      <c r="GZ54" s="3011"/>
      <c r="HA54" s="3011"/>
      <c r="HB54" s="3011"/>
      <c r="HC54" s="3011"/>
      <c r="HD54" s="3011"/>
      <c r="HE54" s="3011"/>
      <c r="HF54" s="3011"/>
      <c r="HG54" s="3011"/>
      <c r="HH54" s="3011"/>
      <c r="HI54" s="3011"/>
      <c r="HJ54" s="3011"/>
      <c r="HK54" s="3011"/>
      <c r="HL54" s="3011"/>
      <c r="HM54" s="3011"/>
      <c r="HN54" s="3011"/>
      <c r="HO54" s="3011"/>
      <c r="HP54" s="3011"/>
      <c r="HQ54" s="3011"/>
      <c r="HR54" s="3011"/>
      <c r="HS54" s="3011"/>
      <c r="HT54" s="3011"/>
      <c r="HU54" s="3011"/>
      <c r="HV54" s="3011"/>
      <c r="HW54" s="3011"/>
      <c r="HX54" s="3011"/>
      <c r="HY54" s="3011"/>
      <c r="HZ54" s="3011"/>
      <c r="IA54" s="3011"/>
      <c r="IB54" s="3011"/>
      <c r="IC54" s="3011"/>
      <c r="ID54" s="3011"/>
      <c r="IE54" s="3011"/>
      <c r="IF54" s="3011"/>
      <c r="IG54" s="3011"/>
      <c r="IH54" s="3011"/>
      <c r="II54" s="3011"/>
      <c r="IJ54" s="3011"/>
      <c r="IK54" s="3011"/>
      <c r="IL54" s="3011"/>
      <c r="IM54" s="3011"/>
      <c r="IN54" s="3011"/>
      <c r="IO54" s="3011"/>
      <c r="IP54" s="3011"/>
    </row>
    <row r="55" spans="1:250" s="3010" customFormat="1" ht="16.5" customHeight="1">
      <c r="A55" s="3006">
        <v>14</v>
      </c>
      <c r="B55" s="3006">
        <v>52</v>
      </c>
      <c r="C55" s="2950" t="s">
        <v>3315</v>
      </c>
      <c r="D55" s="3008" t="s">
        <v>3039</v>
      </c>
      <c r="E55" s="3008" t="s">
        <v>3316</v>
      </c>
      <c r="F55" s="3008" t="s">
        <v>3317</v>
      </c>
      <c r="G55" s="3012">
        <v>89.43</v>
      </c>
      <c r="H55" s="3009">
        <v>90.5</v>
      </c>
      <c r="I55" s="3011"/>
      <c r="J55" s="3011"/>
      <c r="K55" s="3011"/>
      <c r="L55" s="3011"/>
      <c r="M55" s="3011"/>
      <c r="N55" s="3011"/>
      <c r="O55" s="3011"/>
      <c r="P55" s="3011"/>
      <c r="Q55" s="3011"/>
      <c r="R55" s="3011"/>
      <c r="S55" s="3011"/>
      <c r="T55" s="3011"/>
      <c r="U55" s="3011"/>
      <c r="V55" s="3011"/>
      <c r="W55" s="3011"/>
      <c r="X55" s="3011"/>
      <c r="Y55" s="3011"/>
      <c r="Z55" s="3011"/>
      <c r="AA55" s="3011"/>
      <c r="AB55" s="3011"/>
      <c r="AC55" s="3011"/>
      <c r="AD55" s="3011"/>
      <c r="AE55" s="3011"/>
      <c r="AF55" s="3011"/>
      <c r="AG55" s="3011"/>
      <c r="AH55" s="3011"/>
      <c r="AI55" s="3011"/>
      <c r="AJ55" s="3011"/>
      <c r="AK55" s="3011"/>
      <c r="AL55" s="3011"/>
      <c r="AM55" s="3011"/>
      <c r="AN55" s="3011"/>
      <c r="AO55" s="3011"/>
      <c r="AP55" s="3011"/>
      <c r="AQ55" s="3011"/>
      <c r="AR55" s="3011"/>
      <c r="AS55" s="3011"/>
      <c r="AT55" s="3011"/>
      <c r="AU55" s="3011"/>
      <c r="AV55" s="3011"/>
      <c r="AW55" s="3011"/>
      <c r="AX55" s="3011"/>
      <c r="AY55" s="3011"/>
      <c r="AZ55" s="3011"/>
      <c r="BA55" s="3011"/>
      <c r="BB55" s="3011"/>
      <c r="BC55" s="3011"/>
      <c r="BD55" s="3011"/>
      <c r="BE55" s="3011"/>
      <c r="BF55" s="3011"/>
      <c r="BG55" s="3011"/>
      <c r="BH55" s="3011"/>
      <c r="BI55" s="3011"/>
      <c r="BJ55" s="3011"/>
      <c r="BK55" s="3011"/>
      <c r="BL55" s="3011"/>
      <c r="BM55" s="3011"/>
      <c r="BN55" s="3011"/>
      <c r="BO55" s="3011"/>
      <c r="BP55" s="3011"/>
      <c r="BQ55" s="3011"/>
      <c r="BR55" s="3011"/>
      <c r="BS55" s="3011"/>
      <c r="BT55" s="3011"/>
      <c r="BU55" s="3011"/>
      <c r="BV55" s="3011"/>
      <c r="BW55" s="3011"/>
      <c r="BX55" s="3011"/>
      <c r="BY55" s="3011"/>
      <c r="BZ55" s="3011"/>
      <c r="CA55" s="3011"/>
      <c r="CB55" s="3011"/>
      <c r="CC55" s="3011"/>
      <c r="CD55" s="3011"/>
      <c r="CE55" s="3011"/>
      <c r="CF55" s="3011"/>
      <c r="CG55" s="3011"/>
      <c r="CH55" s="3011"/>
      <c r="CI55" s="3011"/>
      <c r="CJ55" s="3011"/>
      <c r="CK55" s="3011"/>
      <c r="CL55" s="3011"/>
      <c r="CM55" s="3011"/>
      <c r="CN55" s="3011"/>
      <c r="CO55" s="3011"/>
      <c r="CP55" s="3011"/>
      <c r="CQ55" s="3011"/>
      <c r="CR55" s="3011"/>
      <c r="CS55" s="3011"/>
      <c r="CT55" s="3011"/>
      <c r="CU55" s="3011"/>
      <c r="CV55" s="3011"/>
      <c r="CW55" s="3011"/>
      <c r="CX55" s="3011"/>
      <c r="CY55" s="3011"/>
      <c r="CZ55" s="3011"/>
      <c r="DA55" s="3011"/>
      <c r="DB55" s="3011"/>
      <c r="DC55" s="3011"/>
      <c r="DD55" s="3011"/>
      <c r="DE55" s="3011"/>
      <c r="DF55" s="3011"/>
      <c r="DG55" s="3011"/>
      <c r="DH55" s="3011"/>
      <c r="DI55" s="3011"/>
      <c r="DJ55" s="3011"/>
      <c r="DK55" s="3011"/>
      <c r="DL55" s="3011"/>
      <c r="DM55" s="3011"/>
      <c r="DN55" s="3011"/>
      <c r="DO55" s="3011"/>
      <c r="DP55" s="3011"/>
      <c r="DQ55" s="3011"/>
      <c r="DR55" s="3011"/>
      <c r="DS55" s="3011"/>
      <c r="DT55" s="3011"/>
      <c r="DU55" s="3011"/>
      <c r="DV55" s="3011"/>
      <c r="DW55" s="3011"/>
      <c r="DX55" s="3011"/>
      <c r="DY55" s="3011"/>
      <c r="DZ55" s="3011"/>
      <c r="EA55" s="3011"/>
      <c r="EB55" s="3011"/>
      <c r="EC55" s="3011"/>
      <c r="ED55" s="3011"/>
      <c r="EE55" s="3011"/>
      <c r="EF55" s="3011"/>
      <c r="EG55" s="3011"/>
      <c r="EH55" s="3011"/>
      <c r="EI55" s="3011"/>
      <c r="EJ55" s="3011"/>
      <c r="EK55" s="3011"/>
      <c r="EL55" s="3011"/>
      <c r="EM55" s="3011"/>
      <c r="EN55" s="3011"/>
      <c r="EO55" s="3011"/>
      <c r="EP55" s="3011"/>
      <c r="EQ55" s="3011"/>
      <c r="ER55" s="3011"/>
      <c r="ES55" s="3011"/>
      <c r="ET55" s="3011"/>
      <c r="EU55" s="3011"/>
      <c r="EV55" s="3011"/>
      <c r="EW55" s="3011"/>
      <c r="EX55" s="3011"/>
      <c r="EY55" s="3011"/>
      <c r="EZ55" s="3011"/>
      <c r="FA55" s="3011"/>
      <c r="FB55" s="3011"/>
      <c r="FC55" s="3011"/>
      <c r="FD55" s="3011"/>
      <c r="FE55" s="3011"/>
      <c r="FF55" s="3011"/>
      <c r="FG55" s="3011"/>
      <c r="FH55" s="3011"/>
      <c r="FI55" s="3011"/>
      <c r="FJ55" s="3011"/>
      <c r="FK55" s="3011"/>
      <c r="FL55" s="3011"/>
      <c r="FM55" s="3011"/>
      <c r="FN55" s="3011"/>
      <c r="FO55" s="3011"/>
      <c r="FP55" s="3011"/>
      <c r="FQ55" s="3011"/>
      <c r="FR55" s="3011"/>
      <c r="FS55" s="3011"/>
      <c r="FT55" s="3011"/>
      <c r="FU55" s="3011"/>
      <c r="FV55" s="3011"/>
      <c r="FW55" s="3011"/>
      <c r="FX55" s="3011"/>
      <c r="FY55" s="3011"/>
      <c r="FZ55" s="3011"/>
      <c r="GA55" s="3011"/>
      <c r="GB55" s="3011"/>
      <c r="GC55" s="3011"/>
      <c r="GD55" s="3011"/>
      <c r="GE55" s="3011"/>
      <c r="GF55" s="3011"/>
      <c r="GG55" s="3011"/>
      <c r="GH55" s="3011"/>
      <c r="GI55" s="3011"/>
      <c r="GJ55" s="3011"/>
      <c r="GK55" s="3011"/>
      <c r="GL55" s="3011"/>
      <c r="GM55" s="3011"/>
      <c r="GN55" s="3011"/>
      <c r="GO55" s="3011"/>
      <c r="GP55" s="3011"/>
      <c r="GQ55" s="3011"/>
      <c r="GR55" s="3011"/>
      <c r="GS55" s="3011"/>
      <c r="GT55" s="3011"/>
      <c r="GU55" s="3011"/>
      <c r="GV55" s="3011"/>
      <c r="GW55" s="3011"/>
      <c r="GX55" s="3011"/>
      <c r="GY55" s="3011"/>
      <c r="GZ55" s="3011"/>
      <c r="HA55" s="3011"/>
      <c r="HB55" s="3011"/>
      <c r="HC55" s="3011"/>
      <c r="HD55" s="3011"/>
      <c r="HE55" s="3011"/>
      <c r="HF55" s="3011"/>
      <c r="HG55" s="3011"/>
      <c r="HH55" s="3011"/>
      <c r="HI55" s="3011"/>
      <c r="HJ55" s="3011"/>
      <c r="HK55" s="3011"/>
      <c r="HL55" s="3011"/>
      <c r="HM55" s="3011"/>
      <c r="HN55" s="3011"/>
      <c r="HO55" s="3011"/>
      <c r="HP55" s="3011"/>
      <c r="HQ55" s="3011"/>
      <c r="HR55" s="3011"/>
      <c r="HS55" s="3011"/>
      <c r="HT55" s="3011"/>
      <c r="HU55" s="3011"/>
      <c r="HV55" s="3011"/>
      <c r="HW55" s="3011"/>
      <c r="HX55" s="3011"/>
      <c r="HY55" s="3011"/>
      <c r="HZ55" s="3011"/>
      <c r="IA55" s="3011"/>
      <c r="IB55" s="3011"/>
      <c r="IC55" s="3011"/>
      <c r="ID55" s="3011"/>
      <c r="IE55" s="3011"/>
      <c r="IF55" s="3011"/>
      <c r="IG55" s="3011"/>
      <c r="IH55" s="3011"/>
      <c r="II55" s="3011"/>
      <c r="IJ55" s="3011"/>
      <c r="IK55" s="3011"/>
      <c r="IL55" s="3011"/>
      <c r="IM55" s="3011"/>
      <c r="IN55" s="3011"/>
      <c r="IO55" s="3011"/>
      <c r="IP55" s="3011"/>
    </row>
    <row r="56" spans="1:250" s="3013" customFormat="1" ht="16.5" customHeight="1">
      <c r="A56" s="3006">
        <v>17</v>
      </c>
      <c r="B56" s="3006">
        <v>53</v>
      </c>
      <c r="C56" s="3012" t="s">
        <v>3318</v>
      </c>
      <c r="D56" s="3008" t="s">
        <v>3039</v>
      </c>
      <c r="E56" s="3008" t="s">
        <v>3319</v>
      </c>
      <c r="F56" s="3008" t="s">
        <v>3320</v>
      </c>
      <c r="G56" s="3012">
        <v>88.88</v>
      </c>
      <c r="H56" s="3009">
        <v>89.72</v>
      </c>
    </row>
    <row r="57" spans="1:250" s="3013" customFormat="1" ht="16.5" customHeight="1">
      <c r="A57" s="3006">
        <v>19</v>
      </c>
      <c r="B57" s="3006">
        <v>54</v>
      </c>
      <c r="C57" s="3014" t="s">
        <v>3321</v>
      </c>
      <c r="D57" s="3008" t="s">
        <v>3039</v>
      </c>
      <c r="E57" s="3008" t="s">
        <v>3322</v>
      </c>
      <c r="F57" s="3008" t="s">
        <v>3323</v>
      </c>
      <c r="G57" s="3017">
        <v>113</v>
      </c>
      <c r="H57" s="3009">
        <v>111.94</v>
      </c>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3010"/>
      <c r="AJ57" s="3010"/>
      <c r="AK57" s="3010"/>
      <c r="AL57" s="3010"/>
      <c r="AM57" s="3010"/>
      <c r="AN57" s="3010"/>
      <c r="AO57" s="3010"/>
      <c r="AP57" s="3010"/>
      <c r="AQ57" s="3010"/>
      <c r="AR57" s="3010"/>
      <c r="AS57" s="3010"/>
      <c r="AT57" s="3010"/>
      <c r="AU57" s="3010"/>
      <c r="AV57" s="3010"/>
      <c r="AW57" s="3010"/>
      <c r="AX57" s="3010"/>
      <c r="AY57" s="3010"/>
      <c r="AZ57" s="3010"/>
      <c r="BA57" s="3010"/>
      <c r="BB57" s="3010"/>
      <c r="BC57" s="3010"/>
      <c r="BD57" s="3010"/>
      <c r="BE57" s="3010"/>
      <c r="BF57" s="3010"/>
      <c r="BG57" s="3010"/>
      <c r="BH57" s="3010"/>
      <c r="BI57" s="3010"/>
      <c r="BJ57" s="3010"/>
      <c r="BK57" s="3010"/>
      <c r="BL57" s="3010"/>
      <c r="BM57" s="3010"/>
      <c r="BN57" s="3010"/>
      <c r="BO57" s="3010"/>
      <c r="BP57" s="3010"/>
      <c r="BQ57" s="3010"/>
      <c r="BR57" s="3010"/>
      <c r="BS57" s="3010"/>
      <c r="BT57" s="3010"/>
      <c r="BU57" s="3010"/>
      <c r="BV57" s="3010"/>
      <c r="BW57" s="3010"/>
      <c r="BX57" s="3010"/>
      <c r="BY57" s="3010"/>
      <c r="BZ57" s="3010"/>
      <c r="CA57" s="3010"/>
      <c r="CB57" s="3010"/>
      <c r="CC57" s="3010"/>
      <c r="CD57" s="3010"/>
      <c r="CE57" s="3010"/>
      <c r="CF57" s="3010"/>
      <c r="CG57" s="3010"/>
      <c r="CH57" s="3010"/>
      <c r="CI57" s="3010"/>
      <c r="CJ57" s="3010"/>
      <c r="CK57" s="3010"/>
      <c r="CL57" s="3010"/>
      <c r="CM57" s="3010"/>
      <c r="CN57" s="3010"/>
      <c r="CO57" s="3010"/>
      <c r="CP57" s="3010"/>
      <c r="CQ57" s="3010"/>
      <c r="CR57" s="3010"/>
      <c r="CS57" s="3010"/>
      <c r="CT57" s="3010"/>
      <c r="CU57" s="3010"/>
      <c r="CV57" s="3010"/>
      <c r="CW57" s="3010"/>
      <c r="CX57" s="3010"/>
      <c r="CY57" s="3010"/>
      <c r="CZ57" s="3010"/>
      <c r="DA57" s="3010"/>
      <c r="DB57" s="3010"/>
      <c r="DC57" s="3010"/>
      <c r="DD57" s="3010"/>
      <c r="DE57" s="3010"/>
      <c r="DF57" s="3010"/>
      <c r="DG57" s="3010"/>
      <c r="DH57" s="3010"/>
      <c r="DI57" s="3010"/>
      <c r="DJ57" s="3010"/>
      <c r="DK57" s="3010"/>
      <c r="DL57" s="3010"/>
      <c r="DM57" s="3010"/>
      <c r="DN57" s="3010"/>
      <c r="DO57" s="3010"/>
      <c r="DP57" s="3010"/>
      <c r="DQ57" s="3010"/>
      <c r="DR57" s="3010"/>
      <c r="DS57" s="3010"/>
      <c r="DT57" s="3010"/>
      <c r="DU57" s="3010"/>
      <c r="DV57" s="3010"/>
      <c r="DW57" s="3010"/>
      <c r="DX57" s="3010"/>
      <c r="DY57" s="3010"/>
      <c r="DZ57" s="3010"/>
      <c r="EA57" s="3010"/>
      <c r="EB57" s="3010"/>
      <c r="EC57" s="3010"/>
      <c r="ED57" s="3010"/>
      <c r="EE57" s="3010"/>
      <c r="EF57" s="3010"/>
      <c r="EG57" s="3010"/>
      <c r="EH57" s="3010"/>
      <c r="EI57" s="3010"/>
      <c r="EJ57" s="3010"/>
      <c r="EK57" s="3010"/>
      <c r="EL57" s="3010"/>
      <c r="EM57" s="3010"/>
      <c r="EN57" s="3010"/>
      <c r="EO57" s="3010"/>
      <c r="EP57" s="3010"/>
      <c r="EQ57" s="3010"/>
      <c r="ER57" s="3010"/>
      <c r="ES57" s="3010"/>
      <c r="ET57" s="3010"/>
      <c r="EU57" s="3010"/>
      <c r="EV57" s="3010"/>
      <c r="EW57" s="3010"/>
      <c r="EX57" s="3010"/>
      <c r="EY57" s="3010"/>
      <c r="EZ57" s="3010"/>
      <c r="FA57" s="3010"/>
      <c r="FB57" s="3010"/>
      <c r="FC57" s="3010"/>
      <c r="FD57" s="3010"/>
      <c r="FE57" s="3010"/>
      <c r="FF57" s="3010"/>
      <c r="FG57" s="3010"/>
      <c r="FH57" s="3010"/>
      <c r="FI57" s="3010"/>
      <c r="FJ57" s="3010"/>
      <c r="FK57" s="3010"/>
      <c r="FL57" s="3010"/>
      <c r="FM57" s="3010"/>
      <c r="FN57" s="3010"/>
      <c r="FO57" s="3010"/>
      <c r="FP57" s="3010"/>
      <c r="FQ57" s="3010"/>
      <c r="FR57" s="3010"/>
      <c r="FS57" s="3010"/>
      <c r="FT57" s="3010"/>
      <c r="FU57" s="3010"/>
      <c r="FV57" s="3010"/>
      <c r="FW57" s="3010"/>
      <c r="FX57" s="3010"/>
      <c r="FY57" s="3010"/>
      <c r="FZ57" s="3010"/>
      <c r="GA57" s="3010"/>
      <c r="GB57" s="3010"/>
      <c r="GC57" s="3010"/>
      <c r="GD57" s="3010"/>
      <c r="GE57" s="3010"/>
      <c r="GF57" s="3010"/>
      <c r="GG57" s="3010"/>
      <c r="GH57" s="3010"/>
      <c r="GI57" s="3010"/>
      <c r="GJ57" s="3010"/>
      <c r="GK57" s="3010"/>
      <c r="GL57" s="3010"/>
      <c r="GM57" s="3010"/>
      <c r="GN57" s="3010"/>
      <c r="GO57" s="3010"/>
      <c r="GP57" s="3010"/>
      <c r="GQ57" s="3010"/>
      <c r="GR57" s="3010"/>
      <c r="GS57" s="3010"/>
      <c r="GT57" s="3010"/>
      <c r="GU57" s="3010"/>
      <c r="GV57" s="3010"/>
      <c r="GW57" s="3010"/>
      <c r="GX57" s="3010"/>
      <c r="GY57" s="3010"/>
      <c r="GZ57" s="3010"/>
      <c r="HA57" s="3010"/>
      <c r="HB57" s="3010"/>
      <c r="HC57" s="3010"/>
      <c r="HD57" s="3010"/>
      <c r="HE57" s="3010"/>
      <c r="HF57" s="3010"/>
      <c r="HG57" s="3010"/>
      <c r="HH57" s="3010"/>
      <c r="HI57" s="3010"/>
      <c r="HJ57" s="3010"/>
      <c r="HK57" s="3010"/>
      <c r="HL57" s="3010"/>
      <c r="HM57" s="3010"/>
      <c r="HN57" s="3010"/>
      <c r="HO57" s="3010"/>
      <c r="HP57" s="3010"/>
      <c r="HQ57" s="3010"/>
      <c r="HR57" s="3010"/>
      <c r="HS57" s="3010"/>
      <c r="HT57" s="3010"/>
      <c r="HU57" s="3010"/>
      <c r="HV57" s="3010"/>
      <c r="HW57" s="3010"/>
      <c r="HX57" s="3010"/>
      <c r="HY57" s="3010"/>
      <c r="HZ57" s="3010"/>
      <c r="IA57" s="3010"/>
      <c r="IB57" s="3010"/>
      <c r="IC57" s="3010"/>
      <c r="ID57" s="3010"/>
      <c r="IE57" s="3010"/>
      <c r="IF57" s="3010"/>
      <c r="IG57" s="3010"/>
      <c r="IH57" s="3010"/>
      <c r="II57" s="3010"/>
      <c r="IJ57" s="3010"/>
      <c r="IK57" s="3010"/>
      <c r="IL57" s="3010"/>
      <c r="IM57" s="3010"/>
      <c r="IN57" s="3010"/>
      <c r="IO57" s="3010"/>
      <c r="IP57" s="3010"/>
    </row>
    <row r="58" spans="1:250" s="3011" customFormat="1" ht="14.25">
      <c r="A58" s="3006">
        <v>32</v>
      </c>
      <c r="B58" s="3006">
        <v>55</v>
      </c>
      <c r="C58" s="2950" t="s">
        <v>3324</v>
      </c>
      <c r="D58" s="3008" t="s">
        <v>3039</v>
      </c>
      <c r="E58" s="3008" t="s">
        <v>3325</v>
      </c>
      <c r="F58" s="3008" t="s">
        <v>3326</v>
      </c>
      <c r="G58" s="3012">
        <v>88.38</v>
      </c>
      <c r="H58" s="3009">
        <v>90.47</v>
      </c>
      <c r="I58" s="3013"/>
      <c r="J58" s="3013"/>
      <c r="K58" s="3013"/>
      <c r="L58" s="3013"/>
      <c r="M58" s="3013"/>
      <c r="N58" s="3013"/>
      <c r="O58" s="3013"/>
      <c r="P58" s="3013"/>
      <c r="Q58" s="3013"/>
      <c r="R58" s="3013"/>
      <c r="S58" s="3013"/>
      <c r="T58" s="3013"/>
      <c r="U58" s="3013"/>
      <c r="V58" s="3013"/>
      <c r="W58" s="3013"/>
      <c r="X58" s="3013"/>
      <c r="Y58" s="3013"/>
      <c r="Z58" s="3013"/>
      <c r="AA58" s="3013"/>
      <c r="AB58" s="3013"/>
      <c r="AC58" s="3013"/>
      <c r="AD58" s="3013"/>
      <c r="AE58" s="3013"/>
      <c r="AF58" s="3013"/>
      <c r="AG58" s="3013"/>
      <c r="AH58" s="3013"/>
      <c r="AI58" s="3013"/>
      <c r="AJ58" s="3013"/>
      <c r="AK58" s="3013"/>
      <c r="AL58" s="3013"/>
      <c r="AM58" s="3013"/>
      <c r="AN58" s="3013"/>
      <c r="AO58" s="3013"/>
      <c r="AP58" s="3013"/>
      <c r="AQ58" s="3013"/>
      <c r="AR58" s="3013"/>
      <c r="AS58" s="3013"/>
      <c r="AT58" s="3013"/>
      <c r="AU58" s="3013"/>
      <c r="AV58" s="3013"/>
      <c r="AW58" s="3013"/>
      <c r="AX58" s="3013"/>
      <c r="AY58" s="3013"/>
      <c r="AZ58" s="3013"/>
      <c r="BA58" s="3013"/>
      <c r="BB58" s="3013"/>
      <c r="BC58" s="3013"/>
      <c r="BD58" s="3013"/>
      <c r="BE58" s="3013"/>
      <c r="BF58" s="3013"/>
      <c r="BG58" s="3013"/>
      <c r="BH58" s="3013"/>
      <c r="BI58" s="3013"/>
      <c r="BJ58" s="3013"/>
      <c r="BK58" s="3013"/>
      <c r="BL58" s="3013"/>
      <c r="BM58" s="3013"/>
      <c r="BN58" s="3013"/>
      <c r="BO58" s="3013"/>
      <c r="BP58" s="3013"/>
      <c r="BQ58" s="3013"/>
      <c r="BR58" s="3013"/>
      <c r="BS58" s="3013"/>
      <c r="BT58" s="3013"/>
      <c r="BU58" s="3013"/>
      <c r="BV58" s="3013"/>
      <c r="BW58" s="3013"/>
      <c r="BX58" s="3013"/>
      <c r="BY58" s="3013"/>
      <c r="BZ58" s="3013"/>
      <c r="CA58" s="3013"/>
      <c r="CB58" s="3013"/>
      <c r="CC58" s="3013"/>
      <c r="CD58" s="3013"/>
      <c r="CE58" s="3013"/>
      <c r="CF58" s="3013"/>
      <c r="CG58" s="3013"/>
      <c r="CH58" s="3013"/>
      <c r="CI58" s="3013"/>
      <c r="CJ58" s="3013"/>
      <c r="CK58" s="3013"/>
      <c r="CL58" s="3013"/>
      <c r="CM58" s="3013"/>
      <c r="CN58" s="3013"/>
      <c r="CO58" s="3013"/>
      <c r="CP58" s="3013"/>
      <c r="CQ58" s="3013"/>
      <c r="CR58" s="3013"/>
      <c r="CS58" s="3013"/>
      <c r="CT58" s="3013"/>
      <c r="CU58" s="3013"/>
      <c r="CV58" s="3013"/>
      <c r="CW58" s="3013"/>
      <c r="CX58" s="3013"/>
      <c r="CY58" s="3013"/>
      <c r="CZ58" s="3013"/>
      <c r="DA58" s="3013"/>
      <c r="DB58" s="3013"/>
      <c r="DC58" s="3013"/>
      <c r="DD58" s="3013"/>
      <c r="DE58" s="3013"/>
      <c r="DF58" s="3013"/>
      <c r="DG58" s="3013"/>
      <c r="DH58" s="3013"/>
      <c r="DI58" s="3013"/>
      <c r="DJ58" s="3013"/>
      <c r="DK58" s="3013"/>
      <c r="DL58" s="3013"/>
      <c r="DM58" s="3013"/>
      <c r="DN58" s="3013"/>
      <c r="DO58" s="3013"/>
      <c r="DP58" s="3013"/>
      <c r="DQ58" s="3013"/>
      <c r="DR58" s="3013"/>
      <c r="DS58" s="3013"/>
      <c r="DT58" s="3013"/>
      <c r="DU58" s="3013"/>
      <c r="DV58" s="3013"/>
      <c r="DW58" s="3013"/>
      <c r="DX58" s="3013"/>
      <c r="DY58" s="3013"/>
      <c r="DZ58" s="3013"/>
      <c r="EA58" s="3013"/>
      <c r="EB58" s="3013"/>
      <c r="EC58" s="3013"/>
      <c r="ED58" s="3013"/>
      <c r="EE58" s="3013"/>
      <c r="EF58" s="3013"/>
      <c r="EG58" s="3013"/>
      <c r="EH58" s="3013"/>
      <c r="EI58" s="3013"/>
      <c r="EJ58" s="3013"/>
      <c r="EK58" s="3013"/>
      <c r="EL58" s="3013"/>
      <c r="EM58" s="3013"/>
      <c r="EN58" s="3013"/>
      <c r="EO58" s="3013"/>
      <c r="EP58" s="3013"/>
      <c r="EQ58" s="3013"/>
      <c r="ER58" s="3013"/>
      <c r="ES58" s="3013"/>
      <c r="ET58" s="3013"/>
      <c r="EU58" s="3013"/>
      <c r="EV58" s="3013"/>
      <c r="EW58" s="3013"/>
      <c r="EX58" s="3013"/>
      <c r="EY58" s="3013"/>
      <c r="EZ58" s="3013"/>
      <c r="FA58" s="3013"/>
      <c r="FB58" s="3013"/>
      <c r="FC58" s="3013"/>
      <c r="FD58" s="3013"/>
      <c r="FE58" s="3013"/>
      <c r="FF58" s="3013"/>
      <c r="FG58" s="3013"/>
      <c r="FH58" s="3013"/>
      <c r="FI58" s="3013"/>
      <c r="FJ58" s="3013"/>
      <c r="FK58" s="3013"/>
      <c r="FL58" s="3013"/>
      <c r="FM58" s="3013"/>
      <c r="FN58" s="3013"/>
      <c r="FO58" s="3013"/>
      <c r="FP58" s="3013"/>
      <c r="FQ58" s="3013"/>
      <c r="FR58" s="3013"/>
      <c r="FS58" s="3013"/>
      <c r="FT58" s="3013"/>
      <c r="FU58" s="3013"/>
      <c r="FV58" s="3013"/>
      <c r="FW58" s="3013"/>
      <c r="FX58" s="3013"/>
      <c r="FY58" s="3013"/>
      <c r="FZ58" s="3013"/>
      <c r="GA58" s="3013"/>
      <c r="GB58" s="3013"/>
      <c r="GC58" s="3013"/>
      <c r="GD58" s="3013"/>
      <c r="GE58" s="3013"/>
      <c r="GF58" s="3013"/>
      <c r="GG58" s="3013"/>
      <c r="GH58" s="3013"/>
      <c r="GI58" s="3013"/>
      <c r="GJ58" s="3013"/>
      <c r="GK58" s="3013"/>
      <c r="GL58" s="3013"/>
      <c r="GM58" s="3013"/>
      <c r="GN58" s="3013"/>
      <c r="GO58" s="3013"/>
      <c r="GP58" s="3013"/>
      <c r="GQ58" s="3013"/>
      <c r="GR58" s="3013"/>
      <c r="GS58" s="3013"/>
      <c r="GT58" s="3013"/>
      <c r="GU58" s="3013"/>
      <c r="GV58" s="3013"/>
      <c r="GW58" s="3013"/>
      <c r="GX58" s="3013"/>
      <c r="GY58" s="3013"/>
      <c r="GZ58" s="3013"/>
      <c r="HA58" s="3013"/>
      <c r="HB58" s="3013"/>
      <c r="HC58" s="3013"/>
      <c r="HD58" s="3013"/>
      <c r="HE58" s="3013"/>
      <c r="HF58" s="3013"/>
      <c r="HG58" s="3013"/>
      <c r="HH58" s="3013"/>
      <c r="HI58" s="3013"/>
      <c r="HJ58" s="3013"/>
      <c r="HK58" s="3013"/>
      <c r="HL58" s="3013"/>
      <c r="HM58" s="3013"/>
      <c r="HN58" s="3013"/>
      <c r="HO58" s="3013"/>
      <c r="HP58" s="3013"/>
      <c r="HQ58" s="3013"/>
      <c r="HR58" s="3013"/>
      <c r="HS58" s="3013"/>
      <c r="HT58" s="3013"/>
      <c r="HU58" s="3013"/>
      <c r="HV58" s="3013"/>
      <c r="HW58" s="3013"/>
      <c r="HX58" s="3013"/>
      <c r="HY58" s="3013"/>
      <c r="HZ58" s="3013"/>
      <c r="IA58" s="3013"/>
      <c r="IB58" s="3013"/>
      <c r="IC58" s="3013"/>
      <c r="ID58" s="3013"/>
      <c r="IE58" s="3013"/>
      <c r="IF58" s="3013"/>
      <c r="IG58" s="3013"/>
      <c r="IH58" s="3013"/>
      <c r="II58" s="3013"/>
      <c r="IJ58" s="3013"/>
      <c r="IK58" s="3013"/>
      <c r="IL58" s="3013"/>
      <c r="IM58" s="3013"/>
      <c r="IN58" s="3013"/>
      <c r="IO58" s="3013"/>
      <c r="IP58" s="3013"/>
    </row>
    <row r="59" spans="1:250" s="3011" customFormat="1" ht="14.25">
      <c r="A59" s="3006">
        <v>39</v>
      </c>
      <c r="B59" s="3006">
        <v>56</v>
      </c>
      <c r="C59" s="2950" t="s">
        <v>3327</v>
      </c>
      <c r="D59" s="3008" t="s">
        <v>3039</v>
      </c>
      <c r="E59" s="3008" t="s">
        <v>3328</v>
      </c>
      <c r="F59" s="3008" t="s">
        <v>3329</v>
      </c>
      <c r="G59" s="3012">
        <v>88.38</v>
      </c>
      <c r="H59" s="3009">
        <v>90.47</v>
      </c>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3"/>
      <c r="AI59" s="3013"/>
      <c r="AJ59" s="3013"/>
      <c r="AK59" s="3013"/>
      <c r="AL59" s="3013"/>
      <c r="AM59" s="3013"/>
      <c r="AN59" s="3013"/>
      <c r="AO59" s="3013"/>
      <c r="AP59" s="3013"/>
      <c r="AQ59" s="3013"/>
      <c r="AR59" s="3013"/>
      <c r="AS59" s="3013"/>
      <c r="AT59" s="3013"/>
      <c r="AU59" s="3013"/>
      <c r="AV59" s="3013"/>
      <c r="AW59" s="3013"/>
      <c r="AX59" s="3013"/>
      <c r="AY59" s="3013"/>
      <c r="AZ59" s="3013"/>
      <c r="BA59" s="3013"/>
      <c r="BB59" s="3013"/>
      <c r="BC59" s="3013"/>
      <c r="BD59" s="3013"/>
      <c r="BE59" s="3013"/>
      <c r="BF59" s="3013"/>
      <c r="BG59" s="3013"/>
      <c r="BH59" s="3013"/>
      <c r="BI59" s="3013"/>
      <c r="BJ59" s="3013"/>
      <c r="BK59" s="3013"/>
      <c r="BL59" s="3013"/>
      <c r="BM59" s="3013"/>
      <c r="BN59" s="3013"/>
      <c r="BO59" s="3013"/>
      <c r="BP59" s="3013"/>
      <c r="BQ59" s="3013"/>
      <c r="BR59" s="3013"/>
      <c r="BS59" s="3013"/>
      <c r="BT59" s="3013"/>
      <c r="BU59" s="3013"/>
      <c r="BV59" s="3013"/>
      <c r="BW59" s="3013"/>
      <c r="BX59" s="3013"/>
      <c r="BY59" s="3013"/>
      <c r="BZ59" s="3013"/>
      <c r="CA59" s="3013"/>
      <c r="CB59" s="3013"/>
      <c r="CC59" s="3013"/>
      <c r="CD59" s="3013"/>
      <c r="CE59" s="3013"/>
      <c r="CF59" s="3013"/>
      <c r="CG59" s="3013"/>
      <c r="CH59" s="3013"/>
      <c r="CI59" s="3013"/>
      <c r="CJ59" s="3013"/>
      <c r="CK59" s="3013"/>
      <c r="CL59" s="3013"/>
      <c r="CM59" s="3013"/>
      <c r="CN59" s="3013"/>
      <c r="CO59" s="3013"/>
      <c r="CP59" s="3013"/>
      <c r="CQ59" s="3013"/>
      <c r="CR59" s="3013"/>
      <c r="CS59" s="3013"/>
      <c r="CT59" s="3013"/>
      <c r="CU59" s="3013"/>
      <c r="CV59" s="3013"/>
      <c r="CW59" s="3013"/>
      <c r="CX59" s="3013"/>
      <c r="CY59" s="3013"/>
      <c r="CZ59" s="3013"/>
      <c r="DA59" s="3013"/>
      <c r="DB59" s="3013"/>
      <c r="DC59" s="3013"/>
      <c r="DD59" s="3013"/>
      <c r="DE59" s="3013"/>
      <c r="DF59" s="3013"/>
      <c r="DG59" s="3013"/>
      <c r="DH59" s="3013"/>
      <c r="DI59" s="3013"/>
      <c r="DJ59" s="3013"/>
      <c r="DK59" s="3013"/>
      <c r="DL59" s="3013"/>
      <c r="DM59" s="3013"/>
      <c r="DN59" s="3013"/>
      <c r="DO59" s="3013"/>
      <c r="DP59" s="3013"/>
      <c r="DQ59" s="3013"/>
      <c r="DR59" s="3013"/>
      <c r="DS59" s="3013"/>
      <c r="DT59" s="3013"/>
      <c r="DU59" s="3013"/>
      <c r="DV59" s="3013"/>
      <c r="DW59" s="3013"/>
      <c r="DX59" s="3013"/>
      <c r="DY59" s="3013"/>
      <c r="DZ59" s="3013"/>
      <c r="EA59" s="3013"/>
      <c r="EB59" s="3013"/>
      <c r="EC59" s="3013"/>
      <c r="ED59" s="3013"/>
      <c r="EE59" s="3013"/>
      <c r="EF59" s="3013"/>
      <c r="EG59" s="3013"/>
      <c r="EH59" s="3013"/>
      <c r="EI59" s="3013"/>
      <c r="EJ59" s="3013"/>
      <c r="EK59" s="3013"/>
      <c r="EL59" s="3013"/>
      <c r="EM59" s="3013"/>
      <c r="EN59" s="3013"/>
      <c r="EO59" s="3013"/>
      <c r="EP59" s="3013"/>
      <c r="EQ59" s="3013"/>
      <c r="ER59" s="3013"/>
      <c r="ES59" s="3013"/>
      <c r="ET59" s="3013"/>
      <c r="EU59" s="3013"/>
      <c r="EV59" s="3013"/>
      <c r="EW59" s="3013"/>
      <c r="EX59" s="3013"/>
      <c r="EY59" s="3013"/>
      <c r="EZ59" s="3013"/>
      <c r="FA59" s="3013"/>
      <c r="FB59" s="3013"/>
      <c r="FC59" s="3013"/>
      <c r="FD59" s="3013"/>
      <c r="FE59" s="3013"/>
      <c r="FF59" s="3013"/>
      <c r="FG59" s="3013"/>
      <c r="FH59" s="3013"/>
      <c r="FI59" s="3013"/>
      <c r="FJ59" s="3013"/>
      <c r="FK59" s="3013"/>
      <c r="FL59" s="3013"/>
      <c r="FM59" s="3013"/>
      <c r="FN59" s="3013"/>
      <c r="FO59" s="3013"/>
      <c r="FP59" s="3013"/>
      <c r="FQ59" s="3013"/>
      <c r="FR59" s="3013"/>
      <c r="FS59" s="3013"/>
      <c r="FT59" s="3013"/>
      <c r="FU59" s="3013"/>
      <c r="FV59" s="3013"/>
      <c r="FW59" s="3013"/>
      <c r="FX59" s="3013"/>
      <c r="FY59" s="3013"/>
      <c r="FZ59" s="3013"/>
      <c r="GA59" s="3013"/>
      <c r="GB59" s="3013"/>
      <c r="GC59" s="3013"/>
      <c r="GD59" s="3013"/>
      <c r="GE59" s="3013"/>
      <c r="GF59" s="3013"/>
      <c r="GG59" s="3013"/>
      <c r="GH59" s="3013"/>
      <c r="GI59" s="3013"/>
      <c r="GJ59" s="3013"/>
      <c r="GK59" s="3013"/>
      <c r="GL59" s="3013"/>
      <c r="GM59" s="3013"/>
      <c r="GN59" s="3013"/>
      <c r="GO59" s="3013"/>
      <c r="GP59" s="3013"/>
      <c r="GQ59" s="3013"/>
      <c r="GR59" s="3013"/>
      <c r="GS59" s="3013"/>
      <c r="GT59" s="3013"/>
      <c r="GU59" s="3013"/>
      <c r="GV59" s="3013"/>
      <c r="GW59" s="3013"/>
      <c r="GX59" s="3013"/>
      <c r="GY59" s="3013"/>
      <c r="GZ59" s="3013"/>
      <c r="HA59" s="3013"/>
      <c r="HB59" s="3013"/>
      <c r="HC59" s="3013"/>
      <c r="HD59" s="3013"/>
      <c r="HE59" s="3013"/>
      <c r="HF59" s="3013"/>
      <c r="HG59" s="3013"/>
      <c r="HH59" s="3013"/>
      <c r="HI59" s="3013"/>
      <c r="HJ59" s="3013"/>
      <c r="HK59" s="3013"/>
      <c r="HL59" s="3013"/>
      <c r="HM59" s="3013"/>
      <c r="HN59" s="3013"/>
      <c r="HO59" s="3013"/>
      <c r="HP59" s="3013"/>
      <c r="HQ59" s="3013"/>
      <c r="HR59" s="3013"/>
      <c r="HS59" s="3013"/>
      <c r="HT59" s="3013"/>
      <c r="HU59" s="3013"/>
      <c r="HV59" s="3013"/>
      <c r="HW59" s="3013"/>
      <c r="HX59" s="3013"/>
      <c r="HY59" s="3013"/>
      <c r="HZ59" s="3013"/>
      <c r="IA59" s="3013"/>
      <c r="IB59" s="3013"/>
      <c r="IC59" s="3013"/>
      <c r="ID59" s="3013"/>
      <c r="IE59" s="3013"/>
      <c r="IF59" s="3013"/>
      <c r="IG59" s="3013"/>
      <c r="IH59" s="3013"/>
      <c r="II59" s="3013"/>
      <c r="IJ59" s="3013"/>
      <c r="IK59" s="3013"/>
      <c r="IL59" s="3013"/>
      <c r="IM59" s="3013"/>
      <c r="IN59" s="3013"/>
      <c r="IO59" s="3013"/>
      <c r="IP59" s="3013"/>
    </row>
    <row r="60" spans="1:250" s="3011" customFormat="1" ht="14.25">
      <c r="A60" s="3006">
        <v>50</v>
      </c>
      <c r="B60" s="3006">
        <v>57</v>
      </c>
      <c r="C60" s="3012" t="s">
        <v>3330</v>
      </c>
      <c r="D60" s="3008" t="s">
        <v>3039</v>
      </c>
      <c r="E60" s="3008" t="s">
        <v>3331</v>
      </c>
      <c r="F60" s="3008" t="s">
        <v>3332</v>
      </c>
      <c r="G60" s="3012">
        <v>89.88</v>
      </c>
      <c r="H60" s="3009">
        <v>89.97</v>
      </c>
      <c r="DL60" s="3010"/>
      <c r="DM60" s="3010"/>
      <c r="DN60" s="3010"/>
      <c r="DO60" s="3010"/>
      <c r="DP60" s="3010"/>
      <c r="DQ60" s="3010"/>
      <c r="DR60" s="3010"/>
      <c r="DS60" s="3010"/>
      <c r="DT60" s="3010"/>
      <c r="DU60" s="3010"/>
      <c r="DV60" s="3010"/>
      <c r="DW60" s="3010"/>
      <c r="DX60" s="3010"/>
      <c r="DY60" s="3010"/>
      <c r="DZ60" s="3010"/>
      <c r="EA60" s="3010"/>
      <c r="EB60" s="3010"/>
      <c r="EC60" s="3010"/>
      <c r="ED60" s="3010"/>
      <c r="EE60" s="3010"/>
      <c r="EF60" s="3010"/>
      <c r="EG60" s="3010"/>
      <c r="EH60" s="3010"/>
      <c r="EI60" s="3010"/>
      <c r="EJ60" s="3010"/>
      <c r="EK60" s="3010"/>
      <c r="EL60" s="3010"/>
      <c r="EM60" s="3010"/>
      <c r="EN60" s="3010"/>
      <c r="EO60" s="3010"/>
      <c r="EP60" s="3010"/>
      <c r="EQ60" s="3010"/>
      <c r="ER60" s="3010"/>
      <c r="ES60" s="3010"/>
      <c r="ET60" s="3010"/>
      <c r="EU60" s="3010"/>
      <c r="EV60" s="3010"/>
      <c r="EW60" s="3010"/>
      <c r="EX60" s="3010"/>
      <c r="EY60" s="3010"/>
      <c r="EZ60" s="3010"/>
      <c r="FA60" s="3010"/>
      <c r="FB60" s="3010"/>
      <c r="FC60" s="3010"/>
      <c r="FD60" s="3010"/>
      <c r="FE60" s="3010"/>
      <c r="FF60" s="3010"/>
      <c r="FG60" s="3010"/>
      <c r="FH60" s="3010"/>
      <c r="FI60" s="3010"/>
      <c r="FJ60" s="3010"/>
      <c r="FK60" s="3010"/>
      <c r="FL60" s="3010"/>
      <c r="FM60" s="3010"/>
      <c r="FN60" s="3010"/>
      <c r="FO60" s="3010"/>
      <c r="FP60" s="3010"/>
      <c r="FQ60" s="3010"/>
      <c r="FR60" s="3010"/>
      <c r="FS60" s="3010"/>
      <c r="FT60" s="3010"/>
      <c r="FU60" s="3010"/>
      <c r="FV60" s="3010"/>
      <c r="FW60" s="3010"/>
      <c r="FX60" s="3010"/>
      <c r="FY60" s="3010"/>
      <c r="FZ60" s="3010"/>
      <c r="GA60" s="3010"/>
      <c r="GB60" s="3010"/>
      <c r="GC60" s="3010"/>
      <c r="GD60" s="3010"/>
      <c r="GE60" s="3010"/>
      <c r="GF60" s="3010"/>
      <c r="GG60" s="3010"/>
      <c r="GH60" s="3010"/>
      <c r="GI60" s="3010"/>
      <c r="GJ60" s="3010"/>
      <c r="GK60" s="3010"/>
      <c r="GL60" s="3010"/>
      <c r="GM60" s="3010"/>
      <c r="GN60" s="3010"/>
      <c r="GO60" s="3010"/>
      <c r="GP60" s="3010"/>
      <c r="GQ60" s="3010"/>
      <c r="GR60" s="3010"/>
      <c r="GS60" s="3010"/>
      <c r="GT60" s="3010"/>
      <c r="GU60" s="3010"/>
      <c r="GV60" s="3010"/>
      <c r="GW60" s="3010"/>
      <c r="GX60" s="3010"/>
      <c r="GY60" s="3010"/>
      <c r="GZ60" s="3010"/>
      <c r="HA60" s="3010"/>
      <c r="HB60" s="3010"/>
      <c r="HC60" s="3010"/>
      <c r="HD60" s="3010"/>
      <c r="HE60" s="3010"/>
      <c r="HF60" s="3010"/>
      <c r="HG60" s="3010"/>
      <c r="HH60" s="3010"/>
      <c r="HI60" s="3010"/>
      <c r="HJ60" s="3010"/>
      <c r="HK60" s="3010"/>
      <c r="HL60" s="3010"/>
      <c r="HM60" s="3010"/>
      <c r="HN60" s="3010"/>
      <c r="HO60" s="3010"/>
      <c r="HP60" s="3010"/>
      <c r="HQ60" s="3010"/>
      <c r="HR60" s="3010"/>
      <c r="HS60" s="3010"/>
      <c r="HT60" s="3010"/>
      <c r="HU60" s="3010"/>
      <c r="HV60" s="3010"/>
      <c r="HW60" s="3010"/>
      <c r="HX60" s="3010"/>
      <c r="HY60" s="3010"/>
      <c r="HZ60" s="3010"/>
      <c r="IA60" s="3010"/>
      <c r="IB60" s="3010"/>
      <c r="IC60" s="3010"/>
      <c r="ID60" s="3010"/>
      <c r="IE60" s="3010"/>
      <c r="IF60" s="3010"/>
      <c r="IG60" s="3010"/>
      <c r="IH60" s="3010"/>
      <c r="II60" s="3010"/>
      <c r="IJ60" s="3010"/>
      <c r="IK60" s="3010"/>
      <c r="IL60" s="3010"/>
      <c r="IM60" s="3010"/>
      <c r="IN60" s="3010"/>
      <c r="IO60" s="3010"/>
      <c r="IP60" s="3010"/>
    </row>
    <row r="61" spans="1:250" s="3011" customFormat="1" ht="14.25">
      <c r="A61" s="3006">
        <v>52</v>
      </c>
      <c r="B61" s="3006">
        <v>58</v>
      </c>
      <c r="C61" s="3018" t="s">
        <v>3333</v>
      </c>
      <c r="D61" s="3008" t="s">
        <v>3039</v>
      </c>
      <c r="E61" s="3008" t="s">
        <v>3334</v>
      </c>
      <c r="F61" s="3008" t="s">
        <v>3335</v>
      </c>
      <c r="G61" s="3019">
        <v>89.88</v>
      </c>
      <c r="H61" s="3009">
        <v>89.52</v>
      </c>
    </row>
    <row r="62" spans="1:250" s="3020" customFormat="1">
      <c r="C62" s="3020" t="s">
        <v>3336</v>
      </c>
      <c r="G62" s="3021">
        <f>SUM(G3:G61)</f>
        <v>5109.2400000000034</v>
      </c>
      <c r="H62" s="3021">
        <f>SUM(H3:H61)</f>
        <v>9070.8799999999974</v>
      </c>
    </row>
    <row r="63" spans="1:250" s="3020" customFormat="1"/>
  </sheetData>
  <mergeCells count="1">
    <mergeCell ref="A1:H1"/>
  </mergeCells>
  <phoneticPr fontId="144" type="noConversion"/>
  <dataValidations count="1">
    <dataValidation allowBlank="1" showInputMessage="1" showErrorMessage="1" sqref="G38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4 JC65574 SY65574 ACU65574 AMQ65574 AWM65574 BGI65574 BQE65574 CAA65574 CJW65574 CTS65574 DDO65574 DNK65574 DXG65574 EHC65574 EQY65574 FAU65574 FKQ65574 FUM65574 GEI65574 GOE65574 GYA65574 HHW65574 HRS65574 IBO65574 ILK65574 IVG65574 JFC65574 JOY65574 JYU65574 KIQ65574 KSM65574 LCI65574 LME65574 LWA65574 MFW65574 MPS65574 MZO65574 NJK65574 NTG65574 ODC65574 OMY65574 OWU65574 PGQ65574 PQM65574 QAI65574 QKE65574 QUA65574 RDW65574 RNS65574 RXO65574 SHK65574 SRG65574 TBC65574 TKY65574 TUU65574 UEQ65574 UOM65574 UYI65574 VIE65574 VSA65574 WBW65574 WLS65574 WVO65574 G131110 JC131110 SY131110 ACU131110 AMQ131110 AWM131110 BGI131110 BQE131110 CAA131110 CJW131110 CTS131110 DDO131110 DNK131110 DXG131110 EHC131110 EQY131110 FAU131110 FKQ131110 FUM131110 GEI131110 GOE131110 GYA131110 HHW131110 HRS131110 IBO131110 ILK131110 IVG131110 JFC131110 JOY131110 JYU131110 KIQ131110 KSM131110 LCI131110 LME131110 LWA131110 MFW131110 MPS131110 MZO131110 NJK131110 NTG131110 ODC131110 OMY131110 OWU131110 PGQ131110 PQM131110 QAI131110 QKE131110 QUA131110 RDW131110 RNS131110 RXO131110 SHK131110 SRG131110 TBC131110 TKY131110 TUU131110 UEQ131110 UOM131110 UYI131110 VIE131110 VSA131110 WBW131110 WLS131110 WVO131110 G196646 JC196646 SY196646 ACU196646 AMQ196646 AWM196646 BGI196646 BQE196646 CAA196646 CJW196646 CTS196646 DDO196646 DNK196646 DXG196646 EHC196646 EQY196646 FAU196646 FKQ196646 FUM196646 GEI196646 GOE196646 GYA196646 HHW196646 HRS196646 IBO196646 ILK196646 IVG196646 JFC196646 JOY196646 JYU196646 KIQ196646 KSM196646 LCI196646 LME196646 LWA196646 MFW196646 MPS196646 MZO196646 NJK196646 NTG196646 ODC196646 OMY196646 OWU196646 PGQ196646 PQM196646 QAI196646 QKE196646 QUA196646 RDW196646 RNS196646 RXO196646 SHK196646 SRG196646 TBC196646 TKY196646 TUU196646 UEQ196646 UOM196646 UYI196646 VIE196646 VSA196646 WBW196646 WLS196646 WVO196646 G262182 JC262182 SY262182 ACU262182 AMQ262182 AWM262182 BGI262182 BQE262182 CAA262182 CJW262182 CTS262182 DDO262182 DNK262182 DXG262182 EHC262182 EQY262182 FAU262182 FKQ262182 FUM262182 GEI262182 GOE262182 GYA262182 HHW262182 HRS262182 IBO262182 ILK262182 IVG262182 JFC262182 JOY262182 JYU262182 KIQ262182 KSM262182 LCI262182 LME262182 LWA262182 MFW262182 MPS262182 MZO262182 NJK262182 NTG262182 ODC262182 OMY262182 OWU262182 PGQ262182 PQM262182 QAI262182 QKE262182 QUA262182 RDW262182 RNS262182 RXO262182 SHK262182 SRG262182 TBC262182 TKY262182 TUU262182 UEQ262182 UOM262182 UYI262182 VIE262182 VSA262182 WBW262182 WLS262182 WVO262182 G327718 JC327718 SY327718 ACU327718 AMQ327718 AWM327718 BGI327718 BQE327718 CAA327718 CJW327718 CTS327718 DDO327718 DNK327718 DXG327718 EHC327718 EQY327718 FAU327718 FKQ327718 FUM327718 GEI327718 GOE327718 GYA327718 HHW327718 HRS327718 IBO327718 ILK327718 IVG327718 JFC327718 JOY327718 JYU327718 KIQ327718 KSM327718 LCI327718 LME327718 LWA327718 MFW327718 MPS327718 MZO327718 NJK327718 NTG327718 ODC327718 OMY327718 OWU327718 PGQ327718 PQM327718 QAI327718 QKE327718 QUA327718 RDW327718 RNS327718 RXO327718 SHK327718 SRG327718 TBC327718 TKY327718 TUU327718 UEQ327718 UOM327718 UYI327718 VIE327718 VSA327718 WBW327718 WLS327718 WVO327718 G393254 JC393254 SY393254 ACU393254 AMQ393254 AWM393254 BGI393254 BQE393254 CAA393254 CJW393254 CTS393254 DDO393254 DNK393254 DXG393254 EHC393254 EQY393254 FAU393254 FKQ393254 FUM393254 GEI393254 GOE393254 GYA393254 HHW393254 HRS393254 IBO393254 ILK393254 IVG393254 JFC393254 JOY393254 JYU393254 KIQ393254 KSM393254 LCI393254 LME393254 LWA393254 MFW393254 MPS393254 MZO393254 NJK393254 NTG393254 ODC393254 OMY393254 OWU393254 PGQ393254 PQM393254 QAI393254 QKE393254 QUA393254 RDW393254 RNS393254 RXO393254 SHK393254 SRG393254 TBC393254 TKY393254 TUU393254 UEQ393254 UOM393254 UYI393254 VIE393254 VSA393254 WBW393254 WLS393254 WVO393254 G458790 JC458790 SY458790 ACU458790 AMQ458790 AWM458790 BGI458790 BQE458790 CAA458790 CJW458790 CTS458790 DDO458790 DNK458790 DXG458790 EHC458790 EQY458790 FAU458790 FKQ458790 FUM458790 GEI458790 GOE458790 GYA458790 HHW458790 HRS458790 IBO458790 ILK458790 IVG458790 JFC458790 JOY458790 JYU458790 KIQ458790 KSM458790 LCI458790 LME458790 LWA458790 MFW458790 MPS458790 MZO458790 NJK458790 NTG458790 ODC458790 OMY458790 OWU458790 PGQ458790 PQM458790 QAI458790 QKE458790 QUA458790 RDW458790 RNS458790 RXO458790 SHK458790 SRG458790 TBC458790 TKY458790 TUU458790 UEQ458790 UOM458790 UYI458790 VIE458790 VSA458790 WBW458790 WLS458790 WVO458790 G524326 JC524326 SY524326 ACU524326 AMQ524326 AWM524326 BGI524326 BQE524326 CAA524326 CJW524326 CTS524326 DDO524326 DNK524326 DXG524326 EHC524326 EQY524326 FAU524326 FKQ524326 FUM524326 GEI524326 GOE524326 GYA524326 HHW524326 HRS524326 IBO524326 ILK524326 IVG524326 JFC524326 JOY524326 JYU524326 KIQ524326 KSM524326 LCI524326 LME524326 LWA524326 MFW524326 MPS524326 MZO524326 NJK524326 NTG524326 ODC524326 OMY524326 OWU524326 PGQ524326 PQM524326 QAI524326 QKE524326 QUA524326 RDW524326 RNS524326 RXO524326 SHK524326 SRG524326 TBC524326 TKY524326 TUU524326 UEQ524326 UOM524326 UYI524326 VIE524326 VSA524326 WBW524326 WLS524326 WVO524326 G589862 JC589862 SY589862 ACU589862 AMQ589862 AWM589862 BGI589862 BQE589862 CAA589862 CJW589862 CTS589862 DDO589862 DNK589862 DXG589862 EHC589862 EQY589862 FAU589862 FKQ589862 FUM589862 GEI589862 GOE589862 GYA589862 HHW589862 HRS589862 IBO589862 ILK589862 IVG589862 JFC589862 JOY589862 JYU589862 KIQ589862 KSM589862 LCI589862 LME589862 LWA589862 MFW589862 MPS589862 MZO589862 NJK589862 NTG589862 ODC589862 OMY589862 OWU589862 PGQ589862 PQM589862 QAI589862 QKE589862 QUA589862 RDW589862 RNS589862 RXO589862 SHK589862 SRG589862 TBC589862 TKY589862 TUU589862 UEQ589862 UOM589862 UYI589862 VIE589862 VSA589862 WBW589862 WLS589862 WVO589862 G655398 JC655398 SY655398 ACU655398 AMQ655398 AWM655398 BGI655398 BQE655398 CAA655398 CJW655398 CTS655398 DDO655398 DNK655398 DXG655398 EHC655398 EQY655398 FAU655398 FKQ655398 FUM655398 GEI655398 GOE655398 GYA655398 HHW655398 HRS655398 IBO655398 ILK655398 IVG655398 JFC655398 JOY655398 JYU655398 KIQ655398 KSM655398 LCI655398 LME655398 LWA655398 MFW655398 MPS655398 MZO655398 NJK655398 NTG655398 ODC655398 OMY655398 OWU655398 PGQ655398 PQM655398 QAI655398 QKE655398 QUA655398 RDW655398 RNS655398 RXO655398 SHK655398 SRG655398 TBC655398 TKY655398 TUU655398 UEQ655398 UOM655398 UYI655398 VIE655398 VSA655398 WBW655398 WLS655398 WVO655398 G720934 JC720934 SY720934 ACU720934 AMQ720934 AWM720934 BGI720934 BQE720934 CAA720934 CJW720934 CTS720934 DDO720934 DNK720934 DXG720934 EHC720934 EQY720934 FAU720934 FKQ720934 FUM720934 GEI720934 GOE720934 GYA720934 HHW720934 HRS720934 IBO720934 ILK720934 IVG720934 JFC720934 JOY720934 JYU720934 KIQ720934 KSM720934 LCI720934 LME720934 LWA720934 MFW720934 MPS720934 MZO720934 NJK720934 NTG720934 ODC720934 OMY720934 OWU720934 PGQ720934 PQM720934 QAI720934 QKE720934 QUA720934 RDW720934 RNS720934 RXO720934 SHK720934 SRG720934 TBC720934 TKY720934 TUU720934 UEQ720934 UOM720934 UYI720934 VIE720934 VSA720934 WBW720934 WLS720934 WVO720934 G786470 JC786470 SY786470 ACU786470 AMQ786470 AWM786470 BGI786470 BQE786470 CAA786470 CJW786470 CTS786470 DDO786470 DNK786470 DXG786470 EHC786470 EQY786470 FAU786470 FKQ786470 FUM786470 GEI786470 GOE786470 GYA786470 HHW786470 HRS786470 IBO786470 ILK786470 IVG786470 JFC786470 JOY786470 JYU786470 KIQ786470 KSM786470 LCI786470 LME786470 LWA786470 MFW786470 MPS786470 MZO786470 NJK786470 NTG786470 ODC786470 OMY786470 OWU786470 PGQ786470 PQM786470 QAI786470 QKE786470 QUA786470 RDW786470 RNS786470 RXO786470 SHK786470 SRG786470 TBC786470 TKY786470 TUU786470 UEQ786470 UOM786470 UYI786470 VIE786470 VSA786470 WBW786470 WLS786470 WVO786470 G852006 JC852006 SY852006 ACU852006 AMQ852006 AWM852006 BGI852006 BQE852006 CAA852006 CJW852006 CTS852006 DDO852006 DNK852006 DXG852006 EHC852006 EQY852006 FAU852006 FKQ852006 FUM852006 GEI852006 GOE852006 GYA852006 HHW852006 HRS852006 IBO852006 ILK852006 IVG852006 JFC852006 JOY852006 JYU852006 KIQ852006 KSM852006 LCI852006 LME852006 LWA852006 MFW852006 MPS852006 MZO852006 NJK852006 NTG852006 ODC852006 OMY852006 OWU852006 PGQ852006 PQM852006 QAI852006 QKE852006 QUA852006 RDW852006 RNS852006 RXO852006 SHK852006 SRG852006 TBC852006 TKY852006 TUU852006 UEQ852006 UOM852006 UYI852006 VIE852006 VSA852006 WBW852006 WLS852006 WVO852006 G917542 JC917542 SY917542 ACU917542 AMQ917542 AWM917542 BGI917542 BQE917542 CAA917542 CJW917542 CTS917542 DDO917542 DNK917542 DXG917542 EHC917542 EQY917542 FAU917542 FKQ917542 FUM917542 GEI917542 GOE917542 GYA917542 HHW917542 HRS917542 IBO917542 ILK917542 IVG917542 JFC917542 JOY917542 JYU917542 KIQ917542 KSM917542 LCI917542 LME917542 LWA917542 MFW917542 MPS917542 MZO917542 NJK917542 NTG917542 ODC917542 OMY917542 OWU917542 PGQ917542 PQM917542 QAI917542 QKE917542 QUA917542 RDW917542 RNS917542 RXO917542 SHK917542 SRG917542 TBC917542 TKY917542 TUU917542 UEQ917542 UOM917542 UYI917542 VIE917542 VSA917542 WBW917542 WLS917542 WVO917542 G983078 JC983078 SY983078 ACU983078 AMQ983078 AWM983078 BGI983078 BQE983078 CAA983078 CJW983078 CTS983078 DDO983078 DNK983078 DXG983078 EHC983078 EQY983078 FAU983078 FKQ983078 FUM983078 GEI983078 GOE983078 GYA983078 HHW983078 HRS983078 IBO983078 ILK983078 IVG983078 JFC983078 JOY983078 JYU983078 KIQ983078 KSM983078 LCI983078 LME983078 LWA983078 MFW983078 MPS983078 MZO983078 NJK983078 NTG983078 ODC983078 OMY983078 OWU983078 PGQ983078 PQM983078 QAI983078 QKE983078 QUA983078 RDW983078 RNS983078 RXO983078 SHK983078 SRG983078 TBC983078 TKY983078 TUU983078 UEQ983078 UOM983078 UYI983078 VIE983078 VSA983078 WBW983078 WLS983078 WVO983078 G49 JC49 SY49 ACU49 AMQ49 AWM49 BGI49 BQE49 CAA49 CJW49 CTS49 DDO49 DNK49 DXG49 EHC49 EQY49 FAU49 FKQ49 FUM49 GEI49 GOE49 GYA49 HHW49 HRS49 IBO49 ILK49 IVG49 JFC49 JOY49 JYU49 KIQ49 KSM49 LCI49 LME49 LWA49 MFW49 MPS49 MZO49 NJK49 NTG49 ODC49 OMY49 OWU49 PGQ49 PQM49 QAI49 QKE49 QUA49 RDW49 RNS49 RXO49 SHK49 SRG49 TBC49 TKY49 TUU49 UEQ49 UOM49 UYI49 VIE49 VSA49 WBW49 WLS49 WVO49 G65585 JC65585 SY65585 ACU65585 AMQ65585 AWM65585 BGI65585 BQE65585 CAA65585 CJW65585 CTS65585 DDO65585 DNK65585 DXG65585 EHC65585 EQY65585 FAU65585 FKQ65585 FUM65585 GEI65585 GOE65585 GYA65585 HHW65585 HRS65585 IBO65585 ILK65585 IVG65585 JFC65585 JOY65585 JYU65585 KIQ65585 KSM65585 LCI65585 LME65585 LWA65585 MFW65585 MPS65585 MZO65585 NJK65585 NTG65585 ODC65585 OMY65585 OWU65585 PGQ65585 PQM65585 QAI65585 QKE65585 QUA65585 RDW65585 RNS65585 RXO65585 SHK65585 SRG65585 TBC65585 TKY65585 TUU65585 UEQ65585 UOM65585 UYI65585 VIE65585 VSA65585 WBW65585 WLS65585 WVO65585 G131121 JC131121 SY131121 ACU131121 AMQ131121 AWM131121 BGI131121 BQE131121 CAA131121 CJW131121 CTS131121 DDO131121 DNK131121 DXG131121 EHC131121 EQY131121 FAU131121 FKQ131121 FUM131121 GEI131121 GOE131121 GYA131121 HHW131121 HRS131121 IBO131121 ILK131121 IVG131121 JFC131121 JOY131121 JYU131121 KIQ131121 KSM131121 LCI131121 LME131121 LWA131121 MFW131121 MPS131121 MZO131121 NJK131121 NTG131121 ODC131121 OMY131121 OWU131121 PGQ131121 PQM131121 QAI131121 QKE131121 QUA131121 RDW131121 RNS131121 RXO131121 SHK131121 SRG131121 TBC131121 TKY131121 TUU131121 UEQ131121 UOM131121 UYI131121 VIE131121 VSA131121 WBW131121 WLS131121 WVO131121 G196657 JC196657 SY196657 ACU196657 AMQ196657 AWM196657 BGI196657 BQE196657 CAA196657 CJW196657 CTS196657 DDO196657 DNK196657 DXG196657 EHC196657 EQY196657 FAU196657 FKQ196657 FUM196657 GEI196657 GOE196657 GYA196657 HHW196657 HRS196657 IBO196657 ILK196657 IVG196657 JFC196657 JOY196657 JYU196657 KIQ196657 KSM196657 LCI196657 LME196657 LWA196657 MFW196657 MPS196657 MZO196657 NJK196657 NTG196657 ODC196657 OMY196657 OWU196657 PGQ196657 PQM196657 QAI196657 QKE196657 QUA196657 RDW196657 RNS196657 RXO196657 SHK196657 SRG196657 TBC196657 TKY196657 TUU196657 UEQ196657 UOM196657 UYI196657 VIE196657 VSA196657 WBW196657 WLS196657 WVO196657 G262193 JC262193 SY262193 ACU262193 AMQ262193 AWM262193 BGI262193 BQE262193 CAA262193 CJW262193 CTS262193 DDO262193 DNK262193 DXG262193 EHC262193 EQY262193 FAU262193 FKQ262193 FUM262193 GEI262193 GOE262193 GYA262193 HHW262193 HRS262193 IBO262193 ILK262193 IVG262193 JFC262193 JOY262193 JYU262193 KIQ262193 KSM262193 LCI262193 LME262193 LWA262193 MFW262193 MPS262193 MZO262193 NJK262193 NTG262193 ODC262193 OMY262193 OWU262193 PGQ262193 PQM262193 QAI262193 QKE262193 QUA262193 RDW262193 RNS262193 RXO262193 SHK262193 SRG262193 TBC262193 TKY262193 TUU262193 UEQ262193 UOM262193 UYI262193 VIE262193 VSA262193 WBW262193 WLS262193 WVO262193 G327729 JC327729 SY327729 ACU327729 AMQ327729 AWM327729 BGI327729 BQE327729 CAA327729 CJW327729 CTS327729 DDO327729 DNK327729 DXG327729 EHC327729 EQY327729 FAU327729 FKQ327729 FUM327729 GEI327729 GOE327729 GYA327729 HHW327729 HRS327729 IBO327729 ILK327729 IVG327729 JFC327729 JOY327729 JYU327729 KIQ327729 KSM327729 LCI327729 LME327729 LWA327729 MFW327729 MPS327729 MZO327729 NJK327729 NTG327729 ODC327729 OMY327729 OWU327729 PGQ327729 PQM327729 QAI327729 QKE327729 QUA327729 RDW327729 RNS327729 RXO327729 SHK327729 SRG327729 TBC327729 TKY327729 TUU327729 UEQ327729 UOM327729 UYI327729 VIE327729 VSA327729 WBW327729 WLS327729 WVO327729 G393265 JC393265 SY393265 ACU393265 AMQ393265 AWM393265 BGI393265 BQE393265 CAA393265 CJW393265 CTS393265 DDO393265 DNK393265 DXG393265 EHC393265 EQY393265 FAU393265 FKQ393265 FUM393265 GEI393265 GOE393265 GYA393265 HHW393265 HRS393265 IBO393265 ILK393265 IVG393265 JFC393265 JOY393265 JYU393265 KIQ393265 KSM393265 LCI393265 LME393265 LWA393265 MFW393265 MPS393265 MZO393265 NJK393265 NTG393265 ODC393265 OMY393265 OWU393265 PGQ393265 PQM393265 QAI393265 QKE393265 QUA393265 RDW393265 RNS393265 RXO393265 SHK393265 SRG393265 TBC393265 TKY393265 TUU393265 UEQ393265 UOM393265 UYI393265 VIE393265 VSA393265 WBW393265 WLS393265 WVO393265 G458801 JC458801 SY458801 ACU458801 AMQ458801 AWM458801 BGI458801 BQE458801 CAA458801 CJW458801 CTS458801 DDO458801 DNK458801 DXG458801 EHC458801 EQY458801 FAU458801 FKQ458801 FUM458801 GEI458801 GOE458801 GYA458801 HHW458801 HRS458801 IBO458801 ILK458801 IVG458801 JFC458801 JOY458801 JYU458801 KIQ458801 KSM458801 LCI458801 LME458801 LWA458801 MFW458801 MPS458801 MZO458801 NJK458801 NTG458801 ODC458801 OMY458801 OWU458801 PGQ458801 PQM458801 QAI458801 QKE458801 QUA458801 RDW458801 RNS458801 RXO458801 SHK458801 SRG458801 TBC458801 TKY458801 TUU458801 UEQ458801 UOM458801 UYI458801 VIE458801 VSA458801 WBW458801 WLS458801 WVO458801 G524337 JC524337 SY524337 ACU524337 AMQ524337 AWM524337 BGI524337 BQE524337 CAA524337 CJW524337 CTS524337 DDO524337 DNK524337 DXG524337 EHC524337 EQY524337 FAU524337 FKQ524337 FUM524337 GEI524337 GOE524337 GYA524337 HHW524337 HRS524337 IBO524337 ILK524337 IVG524337 JFC524337 JOY524337 JYU524337 KIQ524337 KSM524337 LCI524337 LME524337 LWA524337 MFW524337 MPS524337 MZO524337 NJK524337 NTG524337 ODC524337 OMY524337 OWU524337 PGQ524337 PQM524337 QAI524337 QKE524337 QUA524337 RDW524337 RNS524337 RXO524337 SHK524337 SRG524337 TBC524337 TKY524337 TUU524337 UEQ524337 UOM524337 UYI524337 VIE524337 VSA524337 WBW524337 WLS524337 WVO524337 G589873 JC589873 SY589873 ACU589873 AMQ589873 AWM589873 BGI589873 BQE589873 CAA589873 CJW589873 CTS589873 DDO589873 DNK589873 DXG589873 EHC589873 EQY589873 FAU589873 FKQ589873 FUM589873 GEI589873 GOE589873 GYA589873 HHW589873 HRS589873 IBO589873 ILK589873 IVG589873 JFC589873 JOY589873 JYU589873 KIQ589873 KSM589873 LCI589873 LME589873 LWA589873 MFW589873 MPS589873 MZO589873 NJK589873 NTG589873 ODC589873 OMY589873 OWU589873 PGQ589873 PQM589873 QAI589873 QKE589873 QUA589873 RDW589873 RNS589873 RXO589873 SHK589873 SRG589873 TBC589873 TKY589873 TUU589873 UEQ589873 UOM589873 UYI589873 VIE589873 VSA589873 WBW589873 WLS589873 WVO589873 G655409 JC655409 SY655409 ACU655409 AMQ655409 AWM655409 BGI655409 BQE655409 CAA655409 CJW655409 CTS655409 DDO655409 DNK655409 DXG655409 EHC655409 EQY655409 FAU655409 FKQ655409 FUM655409 GEI655409 GOE655409 GYA655409 HHW655409 HRS655409 IBO655409 ILK655409 IVG655409 JFC655409 JOY655409 JYU655409 KIQ655409 KSM655409 LCI655409 LME655409 LWA655409 MFW655409 MPS655409 MZO655409 NJK655409 NTG655409 ODC655409 OMY655409 OWU655409 PGQ655409 PQM655409 QAI655409 QKE655409 QUA655409 RDW655409 RNS655409 RXO655409 SHK655409 SRG655409 TBC655409 TKY655409 TUU655409 UEQ655409 UOM655409 UYI655409 VIE655409 VSA655409 WBW655409 WLS655409 WVO655409 G720945 JC720945 SY720945 ACU720945 AMQ720945 AWM720945 BGI720945 BQE720945 CAA720945 CJW720945 CTS720945 DDO720945 DNK720945 DXG720945 EHC720945 EQY720945 FAU720945 FKQ720945 FUM720945 GEI720945 GOE720945 GYA720945 HHW720945 HRS720945 IBO720945 ILK720945 IVG720945 JFC720945 JOY720945 JYU720945 KIQ720945 KSM720945 LCI720945 LME720945 LWA720945 MFW720945 MPS720945 MZO720945 NJK720945 NTG720945 ODC720945 OMY720945 OWU720945 PGQ720945 PQM720945 QAI720945 QKE720945 QUA720945 RDW720945 RNS720945 RXO720945 SHK720945 SRG720945 TBC720945 TKY720945 TUU720945 UEQ720945 UOM720945 UYI720945 VIE720945 VSA720945 WBW720945 WLS720945 WVO720945 G786481 JC786481 SY786481 ACU786481 AMQ786481 AWM786481 BGI786481 BQE786481 CAA786481 CJW786481 CTS786481 DDO786481 DNK786481 DXG786481 EHC786481 EQY786481 FAU786481 FKQ786481 FUM786481 GEI786481 GOE786481 GYA786481 HHW786481 HRS786481 IBO786481 ILK786481 IVG786481 JFC786481 JOY786481 JYU786481 KIQ786481 KSM786481 LCI786481 LME786481 LWA786481 MFW786481 MPS786481 MZO786481 NJK786481 NTG786481 ODC786481 OMY786481 OWU786481 PGQ786481 PQM786481 QAI786481 QKE786481 QUA786481 RDW786481 RNS786481 RXO786481 SHK786481 SRG786481 TBC786481 TKY786481 TUU786481 UEQ786481 UOM786481 UYI786481 VIE786481 VSA786481 WBW786481 WLS786481 WVO786481 G852017 JC852017 SY852017 ACU852017 AMQ852017 AWM852017 BGI852017 BQE852017 CAA852017 CJW852017 CTS852017 DDO852017 DNK852017 DXG852017 EHC852017 EQY852017 FAU852017 FKQ852017 FUM852017 GEI852017 GOE852017 GYA852017 HHW852017 HRS852017 IBO852017 ILK852017 IVG852017 JFC852017 JOY852017 JYU852017 KIQ852017 KSM852017 LCI852017 LME852017 LWA852017 MFW852017 MPS852017 MZO852017 NJK852017 NTG852017 ODC852017 OMY852017 OWU852017 PGQ852017 PQM852017 QAI852017 QKE852017 QUA852017 RDW852017 RNS852017 RXO852017 SHK852017 SRG852017 TBC852017 TKY852017 TUU852017 UEQ852017 UOM852017 UYI852017 VIE852017 VSA852017 WBW852017 WLS852017 WVO852017 G917553 JC917553 SY917553 ACU917553 AMQ917553 AWM917553 BGI917553 BQE917553 CAA917553 CJW917553 CTS917553 DDO917553 DNK917553 DXG917553 EHC917553 EQY917553 FAU917553 FKQ917553 FUM917553 GEI917553 GOE917553 GYA917553 HHW917553 HRS917553 IBO917553 ILK917553 IVG917553 JFC917553 JOY917553 JYU917553 KIQ917553 KSM917553 LCI917553 LME917553 LWA917553 MFW917553 MPS917553 MZO917553 NJK917553 NTG917553 ODC917553 OMY917553 OWU917553 PGQ917553 PQM917553 QAI917553 QKE917553 QUA917553 RDW917553 RNS917553 RXO917553 SHK917553 SRG917553 TBC917553 TKY917553 TUU917553 UEQ917553 UOM917553 UYI917553 VIE917553 VSA917553 WBW917553 WLS917553 WVO917553 G983089 JC983089 SY983089 ACU983089 AMQ983089 AWM983089 BGI983089 BQE983089 CAA983089 CJW983089 CTS983089 DDO983089 DNK983089 DXG983089 EHC983089 EQY983089 FAU983089 FKQ983089 FUM983089 GEI983089 GOE983089 GYA983089 HHW983089 HRS983089 IBO983089 ILK983089 IVG983089 JFC983089 JOY983089 JYU983089 KIQ983089 KSM983089 LCI983089 LME983089 LWA983089 MFW983089 MPS983089 MZO983089 NJK983089 NTG983089 ODC983089 OMY983089 OWU983089 PGQ983089 PQM983089 QAI983089 QKE983089 QUA983089 RDW983089 RNS983089 RXO983089 SHK983089 SRG983089 TBC983089 TKY983089 TUU983089 UEQ983089 UOM983089 UYI983089 VIE983089 VSA983089 WBW983089 WLS983089 WVO983089 G54 JC54 SY54 ACU54 AMQ54 AWM54 BGI54 BQE54 CAA54 CJW54 CTS54 DDO54 DNK54 DXG54 EHC54 EQY54 FAU54 FKQ54 FUM54 GEI54 GOE54 GYA54 HHW54 HRS54 IBO54 ILK54 IVG54 JFC54 JOY54 JYU54 KIQ54 KSM54 LCI54 LME54 LWA54 MFW54 MPS54 MZO54 NJK54 NTG54 ODC54 OMY54 OWU54 PGQ54 PQM54 QAI54 QKE54 QUA54 RDW54 RNS54 RXO54 SHK54 SRG54 TBC54 TKY54 TUU54 UEQ54 UOM54 UYI54 VIE54 VSA54 WBW54 WLS54 WVO54 G65590 JC65590 SY65590 ACU65590 AMQ65590 AWM65590 BGI65590 BQE65590 CAA65590 CJW65590 CTS65590 DDO65590 DNK65590 DXG65590 EHC65590 EQY65590 FAU65590 FKQ65590 FUM65590 GEI65590 GOE65590 GYA65590 HHW65590 HRS65590 IBO65590 ILK65590 IVG65590 JFC65590 JOY65590 JYU65590 KIQ65590 KSM65590 LCI65590 LME65590 LWA65590 MFW65590 MPS65590 MZO65590 NJK65590 NTG65590 ODC65590 OMY65590 OWU65590 PGQ65590 PQM65590 QAI65590 QKE65590 QUA65590 RDW65590 RNS65590 RXO65590 SHK65590 SRG65590 TBC65590 TKY65590 TUU65590 UEQ65590 UOM65590 UYI65590 VIE65590 VSA65590 WBW65590 WLS65590 WVO65590 G131126 JC131126 SY131126 ACU131126 AMQ131126 AWM131126 BGI131126 BQE131126 CAA131126 CJW131126 CTS131126 DDO131126 DNK131126 DXG131126 EHC131126 EQY131126 FAU131126 FKQ131126 FUM131126 GEI131126 GOE131126 GYA131126 HHW131126 HRS131126 IBO131126 ILK131126 IVG131126 JFC131126 JOY131126 JYU131126 KIQ131126 KSM131126 LCI131126 LME131126 LWA131126 MFW131126 MPS131126 MZO131126 NJK131126 NTG131126 ODC131126 OMY131126 OWU131126 PGQ131126 PQM131126 QAI131126 QKE131126 QUA131126 RDW131126 RNS131126 RXO131126 SHK131126 SRG131126 TBC131126 TKY131126 TUU131126 UEQ131126 UOM131126 UYI131126 VIE131126 VSA131126 WBW131126 WLS131126 WVO131126 G196662 JC196662 SY196662 ACU196662 AMQ196662 AWM196662 BGI196662 BQE196662 CAA196662 CJW196662 CTS196662 DDO196662 DNK196662 DXG196662 EHC196662 EQY196662 FAU196662 FKQ196662 FUM196662 GEI196662 GOE196662 GYA196662 HHW196662 HRS196662 IBO196662 ILK196662 IVG196662 JFC196662 JOY196662 JYU196662 KIQ196662 KSM196662 LCI196662 LME196662 LWA196662 MFW196662 MPS196662 MZO196662 NJK196662 NTG196662 ODC196662 OMY196662 OWU196662 PGQ196662 PQM196662 QAI196662 QKE196662 QUA196662 RDW196662 RNS196662 RXO196662 SHK196662 SRG196662 TBC196662 TKY196662 TUU196662 UEQ196662 UOM196662 UYI196662 VIE196662 VSA196662 WBW196662 WLS196662 WVO196662 G262198 JC262198 SY262198 ACU262198 AMQ262198 AWM262198 BGI262198 BQE262198 CAA262198 CJW262198 CTS262198 DDO262198 DNK262198 DXG262198 EHC262198 EQY262198 FAU262198 FKQ262198 FUM262198 GEI262198 GOE262198 GYA262198 HHW262198 HRS262198 IBO262198 ILK262198 IVG262198 JFC262198 JOY262198 JYU262198 KIQ262198 KSM262198 LCI262198 LME262198 LWA262198 MFW262198 MPS262198 MZO262198 NJK262198 NTG262198 ODC262198 OMY262198 OWU262198 PGQ262198 PQM262198 QAI262198 QKE262198 QUA262198 RDW262198 RNS262198 RXO262198 SHK262198 SRG262198 TBC262198 TKY262198 TUU262198 UEQ262198 UOM262198 UYI262198 VIE262198 VSA262198 WBW262198 WLS262198 WVO262198 G327734 JC327734 SY327734 ACU327734 AMQ327734 AWM327734 BGI327734 BQE327734 CAA327734 CJW327734 CTS327734 DDO327734 DNK327734 DXG327734 EHC327734 EQY327734 FAU327734 FKQ327734 FUM327734 GEI327734 GOE327734 GYA327734 HHW327734 HRS327734 IBO327734 ILK327734 IVG327734 JFC327734 JOY327734 JYU327734 KIQ327734 KSM327734 LCI327734 LME327734 LWA327734 MFW327734 MPS327734 MZO327734 NJK327734 NTG327734 ODC327734 OMY327734 OWU327734 PGQ327734 PQM327734 QAI327734 QKE327734 QUA327734 RDW327734 RNS327734 RXO327734 SHK327734 SRG327734 TBC327734 TKY327734 TUU327734 UEQ327734 UOM327734 UYI327734 VIE327734 VSA327734 WBW327734 WLS327734 WVO327734 G393270 JC393270 SY393270 ACU393270 AMQ393270 AWM393270 BGI393270 BQE393270 CAA393270 CJW393270 CTS393270 DDO393270 DNK393270 DXG393270 EHC393270 EQY393270 FAU393270 FKQ393270 FUM393270 GEI393270 GOE393270 GYA393270 HHW393270 HRS393270 IBO393270 ILK393270 IVG393270 JFC393270 JOY393270 JYU393270 KIQ393270 KSM393270 LCI393270 LME393270 LWA393270 MFW393270 MPS393270 MZO393270 NJK393270 NTG393270 ODC393270 OMY393270 OWU393270 PGQ393270 PQM393270 QAI393270 QKE393270 QUA393270 RDW393270 RNS393270 RXO393270 SHK393270 SRG393270 TBC393270 TKY393270 TUU393270 UEQ393270 UOM393270 UYI393270 VIE393270 VSA393270 WBW393270 WLS393270 WVO393270 G458806 JC458806 SY458806 ACU458806 AMQ458806 AWM458806 BGI458806 BQE458806 CAA458806 CJW458806 CTS458806 DDO458806 DNK458806 DXG458806 EHC458806 EQY458806 FAU458806 FKQ458806 FUM458806 GEI458806 GOE458806 GYA458806 HHW458806 HRS458806 IBO458806 ILK458806 IVG458806 JFC458806 JOY458806 JYU458806 KIQ458806 KSM458806 LCI458806 LME458806 LWA458806 MFW458806 MPS458806 MZO458806 NJK458806 NTG458806 ODC458806 OMY458806 OWU458806 PGQ458806 PQM458806 QAI458806 QKE458806 QUA458806 RDW458806 RNS458806 RXO458806 SHK458806 SRG458806 TBC458806 TKY458806 TUU458806 UEQ458806 UOM458806 UYI458806 VIE458806 VSA458806 WBW458806 WLS458806 WVO458806 G524342 JC524342 SY524342 ACU524342 AMQ524342 AWM524342 BGI524342 BQE524342 CAA524342 CJW524342 CTS524342 DDO524342 DNK524342 DXG524342 EHC524342 EQY524342 FAU524342 FKQ524342 FUM524342 GEI524342 GOE524342 GYA524342 HHW524342 HRS524342 IBO524342 ILK524342 IVG524342 JFC524342 JOY524342 JYU524342 KIQ524342 KSM524342 LCI524342 LME524342 LWA524342 MFW524342 MPS524342 MZO524342 NJK524342 NTG524342 ODC524342 OMY524342 OWU524342 PGQ524342 PQM524342 QAI524342 QKE524342 QUA524342 RDW524342 RNS524342 RXO524342 SHK524342 SRG524342 TBC524342 TKY524342 TUU524342 UEQ524342 UOM524342 UYI524342 VIE524342 VSA524342 WBW524342 WLS524342 WVO524342 G589878 JC589878 SY589878 ACU589878 AMQ589878 AWM589878 BGI589878 BQE589878 CAA589878 CJW589878 CTS589878 DDO589878 DNK589878 DXG589878 EHC589878 EQY589878 FAU589878 FKQ589878 FUM589878 GEI589878 GOE589878 GYA589878 HHW589878 HRS589878 IBO589878 ILK589878 IVG589878 JFC589878 JOY589878 JYU589878 KIQ589878 KSM589878 LCI589878 LME589878 LWA589878 MFW589878 MPS589878 MZO589878 NJK589878 NTG589878 ODC589878 OMY589878 OWU589878 PGQ589878 PQM589878 QAI589878 QKE589878 QUA589878 RDW589878 RNS589878 RXO589878 SHK589878 SRG589878 TBC589878 TKY589878 TUU589878 UEQ589878 UOM589878 UYI589878 VIE589878 VSA589878 WBW589878 WLS589878 WVO589878 G655414 JC655414 SY655414 ACU655414 AMQ655414 AWM655414 BGI655414 BQE655414 CAA655414 CJW655414 CTS655414 DDO655414 DNK655414 DXG655414 EHC655414 EQY655414 FAU655414 FKQ655414 FUM655414 GEI655414 GOE655414 GYA655414 HHW655414 HRS655414 IBO655414 ILK655414 IVG655414 JFC655414 JOY655414 JYU655414 KIQ655414 KSM655414 LCI655414 LME655414 LWA655414 MFW655414 MPS655414 MZO655414 NJK655414 NTG655414 ODC655414 OMY655414 OWU655414 PGQ655414 PQM655414 QAI655414 QKE655414 QUA655414 RDW655414 RNS655414 RXO655414 SHK655414 SRG655414 TBC655414 TKY655414 TUU655414 UEQ655414 UOM655414 UYI655414 VIE655414 VSA655414 WBW655414 WLS655414 WVO655414 G720950 JC720950 SY720950 ACU720950 AMQ720950 AWM720950 BGI720950 BQE720950 CAA720950 CJW720950 CTS720950 DDO720950 DNK720950 DXG720950 EHC720950 EQY720950 FAU720950 FKQ720950 FUM720950 GEI720950 GOE720950 GYA720950 HHW720950 HRS720950 IBO720950 ILK720950 IVG720950 JFC720950 JOY720950 JYU720950 KIQ720950 KSM720950 LCI720950 LME720950 LWA720950 MFW720950 MPS720950 MZO720950 NJK720950 NTG720950 ODC720950 OMY720950 OWU720950 PGQ720950 PQM720950 QAI720950 QKE720950 QUA720950 RDW720950 RNS720950 RXO720950 SHK720950 SRG720950 TBC720950 TKY720950 TUU720950 UEQ720950 UOM720950 UYI720950 VIE720950 VSA720950 WBW720950 WLS720950 WVO720950 G786486 JC786486 SY786486 ACU786486 AMQ786486 AWM786486 BGI786486 BQE786486 CAA786486 CJW786486 CTS786486 DDO786486 DNK786486 DXG786486 EHC786486 EQY786486 FAU786486 FKQ786486 FUM786486 GEI786486 GOE786486 GYA786486 HHW786486 HRS786486 IBO786486 ILK786486 IVG786486 JFC786486 JOY786486 JYU786486 KIQ786486 KSM786486 LCI786486 LME786486 LWA786486 MFW786486 MPS786486 MZO786486 NJK786486 NTG786486 ODC786486 OMY786486 OWU786486 PGQ786486 PQM786486 QAI786486 QKE786486 QUA786486 RDW786486 RNS786486 RXO786486 SHK786486 SRG786486 TBC786486 TKY786486 TUU786486 UEQ786486 UOM786486 UYI786486 VIE786486 VSA786486 WBW786486 WLS786486 WVO786486 G852022 JC852022 SY852022 ACU852022 AMQ852022 AWM852022 BGI852022 BQE852022 CAA852022 CJW852022 CTS852022 DDO852022 DNK852022 DXG852022 EHC852022 EQY852022 FAU852022 FKQ852022 FUM852022 GEI852022 GOE852022 GYA852022 HHW852022 HRS852022 IBO852022 ILK852022 IVG852022 JFC852022 JOY852022 JYU852022 KIQ852022 KSM852022 LCI852022 LME852022 LWA852022 MFW852022 MPS852022 MZO852022 NJK852022 NTG852022 ODC852022 OMY852022 OWU852022 PGQ852022 PQM852022 QAI852022 QKE852022 QUA852022 RDW852022 RNS852022 RXO852022 SHK852022 SRG852022 TBC852022 TKY852022 TUU852022 UEQ852022 UOM852022 UYI852022 VIE852022 VSA852022 WBW852022 WLS852022 WVO852022 G917558 JC917558 SY917558 ACU917558 AMQ917558 AWM917558 BGI917558 BQE917558 CAA917558 CJW917558 CTS917558 DDO917558 DNK917558 DXG917558 EHC917558 EQY917558 FAU917558 FKQ917558 FUM917558 GEI917558 GOE917558 GYA917558 HHW917558 HRS917558 IBO917558 ILK917558 IVG917558 JFC917558 JOY917558 JYU917558 KIQ917558 KSM917558 LCI917558 LME917558 LWA917558 MFW917558 MPS917558 MZO917558 NJK917558 NTG917558 ODC917558 OMY917558 OWU917558 PGQ917558 PQM917558 QAI917558 QKE917558 QUA917558 RDW917558 RNS917558 RXO917558 SHK917558 SRG917558 TBC917558 TKY917558 TUU917558 UEQ917558 UOM917558 UYI917558 VIE917558 VSA917558 WBW917558 WLS917558 WVO917558 G983094 JC983094 SY983094 ACU983094 AMQ983094 AWM983094 BGI983094 BQE983094 CAA983094 CJW983094 CTS983094 DDO983094 DNK983094 DXG983094 EHC983094 EQY983094 FAU983094 FKQ983094 FUM983094 GEI983094 GOE983094 GYA983094 HHW983094 HRS983094 IBO983094 ILK983094 IVG983094 JFC983094 JOY983094 JYU983094 KIQ983094 KSM983094 LCI983094 LME983094 LWA983094 MFW983094 MPS983094 MZO983094 NJK983094 NTG983094 ODC983094 OMY983094 OWU983094 PGQ983094 PQM983094 QAI983094 QKE983094 QUA983094 RDW983094 RNS983094 RXO983094 SHK983094 SRG983094 TBC983094 TKY983094 TUU983094 UEQ983094 UOM983094 UYI983094 VIE983094 VSA983094 WBW983094 WLS983094 WVO983094 G5:G7 JC5:JC7 SY5:SY7 ACU5:ACU7 AMQ5:AMQ7 AWM5:AWM7 BGI5:BGI7 BQE5:BQE7 CAA5:CAA7 CJW5:CJW7 CTS5:CTS7 DDO5:DDO7 DNK5:DNK7 DXG5:DXG7 EHC5:EHC7 EQY5:EQY7 FAU5:FAU7 FKQ5:FKQ7 FUM5:FUM7 GEI5:GEI7 GOE5:GOE7 GYA5:GYA7 HHW5:HHW7 HRS5:HRS7 IBO5:IBO7 ILK5:ILK7 IVG5:IVG7 JFC5:JFC7 JOY5:JOY7 JYU5:JYU7 KIQ5:KIQ7 KSM5:KSM7 LCI5:LCI7 LME5:LME7 LWA5:LWA7 MFW5:MFW7 MPS5:MPS7 MZO5:MZO7 NJK5:NJK7 NTG5:NTG7 ODC5:ODC7 OMY5:OMY7 OWU5:OWU7 PGQ5:PGQ7 PQM5:PQM7 QAI5:QAI7 QKE5:QKE7 QUA5:QUA7 RDW5:RDW7 RNS5:RNS7 RXO5:RXO7 SHK5:SHK7 SRG5:SRG7 TBC5:TBC7 TKY5:TKY7 TUU5:TUU7 UEQ5:UEQ7 UOM5:UOM7 UYI5:UYI7 VIE5:VIE7 VSA5:VSA7 WBW5:WBW7 WLS5:WLS7 WVO5:WVO7 G65541:G65543 JC65541:JC65543 SY65541:SY65543 ACU65541:ACU65543 AMQ65541:AMQ65543 AWM65541:AWM65543 BGI65541:BGI65543 BQE65541:BQE65543 CAA65541:CAA65543 CJW65541:CJW65543 CTS65541:CTS65543 DDO65541:DDO65543 DNK65541:DNK65543 DXG65541:DXG65543 EHC65541:EHC65543 EQY65541:EQY65543 FAU65541:FAU65543 FKQ65541:FKQ65543 FUM65541:FUM65543 GEI65541:GEI65543 GOE65541:GOE65543 GYA65541:GYA65543 HHW65541:HHW65543 HRS65541:HRS65543 IBO65541:IBO65543 ILK65541:ILK65543 IVG65541:IVG65543 JFC65541:JFC65543 JOY65541:JOY65543 JYU65541:JYU65543 KIQ65541:KIQ65543 KSM65541:KSM65543 LCI65541:LCI65543 LME65541:LME65543 LWA65541:LWA65543 MFW65541:MFW65543 MPS65541:MPS65543 MZO65541:MZO65543 NJK65541:NJK65543 NTG65541:NTG65543 ODC65541:ODC65543 OMY65541:OMY65543 OWU65541:OWU65543 PGQ65541:PGQ65543 PQM65541:PQM65543 QAI65541:QAI65543 QKE65541:QKE65543 QUA65541:QUA65543 RDW65541:RDW65543 RNS65541:RNS65543 RXO65541:RXO65543 SHK65541:SHK65543 SRG65541:SRG65543 TBC65541:TBC65543 TKY65541:TKY65543 TUU65541:TUU65543 UEQ65541:UEQ65543 UOM65541:UOM65543 UYI65541:UYI65543 VIE65541:VIE65543 VSA65541:VSA65543 WBW65541:WBW65543 WLS65541:WLS65543 WVO65541:WVO65543 G131077:G131079 JC131077:JC131079 SY131077:SY131079 ACU131077:ACU131079 AMQ131077:AMQ131079 AWM131077:AWM131079 BGI131077:BGI131079 BQE131077:BQE131079 CAA131077:CAA131079 CJW131077:CJW131079 CTS131077:CTS131079 DDO131077:DDO131079 DNK131077:DNK131079 DXG131077:DXG131079 EHC131077:EHC131079 EQY131077:EQY131079 FAU131077:FAU131079 FKQ131077:FKQ131079 FUM131077:FUM131079 GEI131077:GEI131079 GOE131077:GOE131079 GYA131077:GYA131079 HHW131077:HHW131079 HRS131077:HRS131079 IBO131077:IBO131079 ILK131077:ILK131079 IVG131077:IVG131079 JFC131077:JFC131079 JOY131077:JOY131079 JYU131077:JYU131079 KIQ131077:KIQ131079 KSM131077:KSM131079 LCI131077:LCI131079 LME131077:LME131079 LWA131077:LWA131079 MFW131077:MFW131079 MPS131077:MPS131079 MZO131077:MZO131079 NJK131077:NJK131079 NTG131077:NTG131079 ODC131077:ODC131079 OMY131077:OMY131079 OWU131077:OWU131079 PGQ131077:PGQ131079 PQM131077:PQM131079 QAI131077:QAI131079 QKE131077:QKE131079 QUA131077:QUA131079 RDW131077:RDW131079 RNS131077:RNS131079 RXO131077:RXO131079 SHK131077:SHK131079 SRG131077:SRG131079 TBC131077:TBC131079 TKY131077:TKY131079 TUU131077:TUU131079 UEQ131077:UEQ131079 UOM131077:UOM131079 UYI131077:UYI131079 VIE131077:VIE131079 VSA131077:VSA131079 WBW131077:WBW131079 WLS131077:WLS131079 WVO131077:WVO131079 G196613:G196615 JC196613:JC196615 SY196613:SY196615 ACU196613:ACU196615 AMQ196613:AMQ196615 AWM196613:AWM196615 BGI196613:BGI196615 BQE196613:BQE196615 CAA196613:CAA196615 CJW196613:CJW196615 CTS196613:CTS196615 DDO196613:DDO196615 DNK196613:DNK196615 DXG196613:DXG196615 EHC196613:EHC196615 EQY196613:EQY196615 FAU196613:FAU196615 FKQ196613:FKQ196615 FUM196613:FUM196615 GEI196613:GEI196615 GOE196613:GOE196615 GYA196613:GYA196615 HHW196613:HHW196615 HRS196613:HRS196615 IBO196613:IBO196615 ILK196613:ILK196615 IVG196613:IVG196615 JFC196613:JFC196615 JOY196613:JOY196615 JYU196613:JYU196615 KIQ196613:KIQ196615 KSM196613:KSM196615 LCI196613:LCI196615 LME196613:LME196615 LWA196613:LWA196615 MFW196613:MFW196615 MPS196613:MPS196615 MZO196613:MZO196615 NJK196613:NJK196615 NTG196613:NTG196615 ODC196613:ODC196615 OMY196613:OMY196615 OWU196613:OWU196615 PGQ196613:PGQ196615 PQM196613:PQM196615 QAI196613:QAI196615 QKE196613:QKE196615 QUA196613:QUA196615 RDW196613:RDW196615 RNS196613:RNS196615 RXO196613:RXO196615 SHK196613:SHK196615 SRG196613:SRG196615 TBC196613:TBC196615 TKY196613:TKY196615 TUU196613:TUU196615 UEQ196613:UEQ196615 UOM196613:UOM196615 UYI196613:UYI196615 VIE196613:VIE196615 VSA196613:VSA196615 WBW196613:WBW196615 WLS196613:WLS196615 WVO196613:WVO196615 G262149:G262151 JC262149:JC262151 SY262149:SY262151 ACU262149:ACU262151 AMQ262149:AMQ262151 AWM262149:AWM262151 BGI262149:BGI262151 BQE262149:BQE262151 CAA262149:CAA262151 CJW262149:CJW262151 CTS262149:CTS262151 DDO262149:DDO262151 DNK262149:DNK262151 DXG262149:DXG262151 EHC262149:EHC262151 EQY262149:EQY262151 FAU262149:FAU262151 FKQ262149:FKQ262151 FUM262149:FUM262151 GEI262149:GEI262151 GOE262149:GOE262151 GYA262149:GYA262151 HHW262149:HHW262151 HRS262149:HRS262151 IBO262149:IBO262151 ILK262149:ILK262151 IVG262149:IVG262151 JFC262149:JFC262151 JOY262149:JOY262151 JYU262149:JYU262151 KIQ262149:KIQ262151 KSM262149:KSM262151 LCI262149:LCI262151 LME262149:LME262151 LWA262149:LWA262151 MFW262149:MFW262151 MPS262149:MPS262151 MZO262149:MZO262151 NJK262149:NJK262151 NTG262149:NTG262151 ODC262149:ODC262151 OMY262149:OMY262151 OWU262149:OWU262151 PGQ262149:PGQ262151 PQM262149:PQM262151 QAI262149:QAI262151 QKE262149:QKE262151 QUA262149:QUA262151 RDW262149:RDW262151 RNS262149:RNS262151 RXO262149:RXO262151 SHK262149:SHK262151 SRG262149:SRG262151 TBC262149:TBC262151 TKY262149:TKY262151 TUU262149:TUU262151 UEQ262149:UEQ262151 UOM262149:UOM262151 UYI262149:UYI262151 VIE262149:VIE262151 VSA262149:VSA262151 WBW262149:WBW262151 WLS262149:WLS262151 WVO262149:WVO262151 G327685:G327687 JC327685:JC327687 SY327685:SY327687 ACU327685:ACU327687 AMQ327685:AMQ327687 AWM327685:AWM327687 BGI327685:BGI327687 BQE327685:BQE327687 CAA327685:CAA327687 CJW327685:CJW327687 CTS327685:CTS327687 DDO327685:DDO327687 DNK327685:DNK327687 DXG327685:DXG327687 EHC327685:EHC327687 EQY327685:EQY327687 FAU327685:FAU327687 FKQ327685:FKQ327687 FUM327685:FUM327687 GEI327685:GEI327687 GOE327685:GOE327687 GYA327685:GYA327687 HHW327685:HHW327687 HRS327685:HRS327687 IBO327685:IBO327687 ILK327685:ILK327687 IVG327685:IVG327687 JFC327685:JFC327687 JOY327685:JOY327687 JYU327685:JYU327687 KIQ327685:KIQ327687 KSM327685:KSM327687 LCI327685:LCI327687 LME327685:LME327687 LWA327685:LWA327687 MFW327685:MFW327687 MPS327685:MPS327687 MZO327685:MZO327687 NJK327685:NJK327687 NTG327685:NTG327687 ODC327685:ODC327687 OMY327685:OMY327687 OWU327685:OWU327687 PGQ327685:PGQ327687 PQM327685:PQM327687 QAI327685:QAI327687 QKE327685:QKE327687 QUA327685:QUA327687 RDW327685:RDW327687 RNS327685:RNS327687 RXO327685:RXO327687 SHK327685:SHK327687 SRG327685:SRG327687 TBC327685:TBC327687 TKY327685:TKY327687 TUU327685:TUU327687 UEQ327685:UEQ327687 UOM327685:UOM327687 UYI327685:UYI327687 VIE327685:VIE327687 VSA327685:VSA327687 WBW327685:WBW327687 WLS327685:WLS327687 WVO327685:WVO327687 G393221:G393223 JC393221:JC393223 SY393221:SY393223 ACU393221:ACU393223 AMQ393221:AMQ393223 AWM393221:AWM393223 BGI393221:BGI393223 BQE393221:BQE393223 CAA393221:CAA393223 CJW393221:CJW393223 CTS393221:CTS393223 DDO393221:DDO393223 DNK393221:DNK393223 DXG393221:DXG393223 EHC393221:EHC393223 EQY393221:EQY393223 FAU393221:FAU393223 FKQ393221:FKQ393223 FUM393221:FUM393223 GEI393221:GEI393223 GOE393221:GOE393223 GYA393221:GYA393223 HHW393221:HHW393223 HRS393221:HRS393223 IBO393221:IBO393223 ILK393221:ILK393223 IVG393221:IVG393223 JFC393221:JFC393223 JOY393221:JOY393223 JYU393221:JYU393223 KIQ393221:KIQ393223 KSM393221:KSM393223 LCI393221:LCI393223 LME393221:LME393223 LWA393221:LWA393223 MFW393221:MFW393223 MPS393221:MPS393223 MZO393221:MZO393223 NJK393221:NJK393223 NTG393221:NTG393223 ODC393221:ODC393223 OMY393221:OMY393223 OWU393221:OWU393223 PGQ393221:PGQ393223 PQM393221:PQM393223 QAI393221:QAI393223 QKE393221:QKE393223 QUA393221:QUA393223 RDW393221:RDW393223 RNS393221:RNS393223 RXO393221:RXO393223 SHK393221:SHK393223 SRG393221:SRG393223 TBC393221:TBC393223 TKY393221:TKY393223 TUU393221:TUU393223 UEQ393221:UEQ393223 UOM393221:UOM393223 UYI393221:UYI393223 VIE393221:VIE393223 VSA393221:VSA393223 WBW393221:WBW393223 WLS393221:WLS393223 WVO393221:WVO393223 G458757:G458759 JC458757:JC458759 SY458757:SY458759 ACU458757:ACU458759 AMQ458757:AMQ458759 AWM458757:AWM458759 BGI458757:BGI458759 BQE458757:BQE458759 CAA458757:CAA458759 CJW458757:CJW458759 CTS458757:CTS458759 DDO458757:DDO458759 DNK458757:DNK458759 DXG458757:DXG458759 EHC458757:EHC458759 EQY458757:EQY458759 FAU458757:FAU458759 FKQ458757:FKQ458759 FUM458757:FUM458759 GEI458757:GEI458759 GOE458757:GOE458759 GYA458757:GYA458759 HHW458757:HHW458759 HRS458757:HRS458759 IBO458757:IBO458759 ILK458757:ILK458759 IVG458757:IVG458759 JFC458757:JFC458759 JOY458757:JOY458759 JYU458757:JYU458759 KIQ458757:KIQ458759 KSM458757:KSM458759 LCI458757:LCI458759 LME458757:LME458759 LWA458757:LWA458759 MFW458757:MFW458759 MPS458757:MPS458759 MZO458757:MZO458759 NJK458757:NJK458759 NTG458757:NTG458759 ODC458757:ODC458759 OMY458757:OMY458759 OWU458757:OWU458759 PGQ458757:PGQ458759 PQM458757:PQM458759 QAI458757:QAI458759 QKE458757:QKE458759 QUA458757:QUA458759 RDW458757:RDW458759 RNS458757:RNS458759 RXO458757:RXO458759 SHK458757:SHK458759 SRG458757:SRG458759 TBC458757:TBC458759 TKY458757:TKY458759 TUU458757:TUU458759 UEQ458757:UEQ458759 UOM458757:UOM458759 UYI458757:UYI458759 VIE458757:VIE458759 VSA458757:VSA458759 WBW458757:WBW458759 WLS458757:WLS458759 WVO458757:WVO458759 G524293:G524295 JC524293:JC524295 SY524293:SY524295 ACU524293:ACU524295 AMQ524293:AMQ524295 AWM524293:AWM524295 BGI524293:BGI524295 BQE524293:BQE524295 CAA524293:CAA524295 CJW524293:CJW524295 CTS524293:CTS524295 DDO524293:DDO524295 DNK524293:DNK524295 DXG524293:DXG524295 EHC524293:EHC524295 EQY524293:EQY524295 FAU524293:FAU524295 FKQ524293:FKQ524295 FUM524293:FUM524295 GEI524293:GEI524295 GOE524293:GOE524295 GYA524293:GYA524295 HHW524293:HHW524295 HRS524293:HRS524295 IBO524293:IBO524295 ILK524293:ILK524295 IVG524293:IVG524295 JFC524293:JFC524295 JOY524293:JOY524295 JYU524293:JYU524295 KIQ524293:KIQ524295 KSM524293:KSM524295 LCI524293:LCI524295 LME524293:LME524295 LWA524293:LWA524295 MFW524293:MFW524295 MPS524293:MPS524295 MZO524293:MZO524295 NJK524293:NJK524295 NTG524293:NTG524295 ODC524293:ODC524295 OMY524293:OMY524295 OWU524293:OWU524295 PGQ524293:PGQ524295 PQM524293:PQM524295 QAI524293:QAI524295 QKE524293:QKE524295 QUA524293:QUA524295 RDW524293:RDW524295 RNS524293:RNS524295 RXO524293:RXO524295 SHK524293:SHK524295 SRG524293:SRG524295 TBC524293:TBC524295 TKY524293:TKY524295 TUU524293:TUU524295 UEQ524293:UEQ524295 UOM524293:UOM524295 UYI524293:UYI524295 VIE524293:VIE524295 VSA524293:VSA524295 WBW524293:WBW524295 WLS524293:WLS524295 WVO524293:WVO524295 G589829:G589831 JC589829:JC589831 SY589829:SY589831 ACU589829:ACU589831 AMQ589829:AMQ589831 AWM589829:AWM589831 BGI589829:BGI589831 BQE589829:BQE589831 CAA589829:CAA589831 CJW589829:CJW589831 CTS589829:CTS589831 DDO589829:DDO589831 DNK589829:DNK589831 DXG589829:DXG589831 EHC589829:EHC589831 EQY589829:EQY589831 FAU589829:FAU589831 FKQ589829:FKQ589831 FUM589829:FUM589831 GEI589829:GEI589831 GOE589829:GOE589831 GYA589829:GYA589831 HHW589829:HHW589831 HRS589829:HRS589831 IBO589829:IBO589831 ILK589829:ILK589831 IVG589829:IVG589831 JFC589829:JFC589831 JOY589829:JOY589831 JYU589829:JYU589831 KIQ589829:KIQ589831 KSM589829:KSM589831 LCI589829:LCI589831 LME589829:LME589831 LWA589829:LWA589831 MFW589829:MFW589831 MPS589829:MPS589831 MZO589829:MZO589831 NJK589829:NJK589831 NTG589829:NTG589831 ODC589829:ODC589831 OMY589829:OMY589831 OWU589829:OWU589831 PGQ589829:PGQ589831 PQM589829:PQM589831 QAI589829:QAI589831 QKE589829:QKE589831 QUA589829:QUA589831 RDW589829:RDW589831 RNS589829:RNS589831 RXO589829:RXO589831 SHK589829:SHK589831 SRG589829:SRG589831 TBC589829:TBC589831 TKY589829:TKY589831 TUU589829:TUU589831 UEQ589829:UEQ589831 UOM589829:UOM589831 UYI589829:UYI589831 VIE589829:VIE589831 VSA589829:VSA589831 WBW589829:WBW589831 WLS589829:WLS589831 WVO589829:WVO589831 G655365:G655367 JC655365:JC655367 SY655365:SY655367 ACU655365:ACU655367 AMQ655365:AMQ655367 AWM655365:AWM655367 BGI655365:BGI655367 BQE655365:BQE655367 CAA655365:CAA655367 CJW655365:CJW655367 CTS655365:CTS655367 DDO655365:DDO655367 DNK655365:DNK655367 DXG655365:DXG655367 EHC655365:EHC655367 EQY655365:EQY655367 FAU655365:FAU655367 FKQ655365:FKQ655367 FUM655365:FUM655367 GEI655365:GEI655367 GOE655365:GOE655367 GYA655365:GYA655367 HHW655365:HHW655367 HRS655365:HRS655367 IBO655365:IBO655367 ILK655365:ILK655367 IVG655365:IVG655367 JFC655365:JFC655367 JOY655365:JOY655367 JYU655365:JYU655367 KIQ655365:KIQ655367 KSM655365:KSM655367 LCI655365:LCI655367 LME655365:LME655367 LWA655365:LWA655367 MFW655365:MFW655367 MPS655365:MPS655367 MZO655365:MZO655367 NJK655365:NJK655367 NTG655365:NTG655367 ODC655365:ODC655367 OMY655365:OMY655367 OWU655365:OWU655367 PGQ655365:PGQ655367 PQM655365:PQM655367 QAI655365:QAI655367 QKE655365:QKE655367 QUA655365:QUA655367 RDW655365:RDW655367 RNS655365:RNS655367 RXO655365:RXO655367 SHK655365:SHK655367 SRG655365:SRG655367 TBC655365:TBC655367 TKY655365:TKY655367 TUU655365:TUU655367 UEQ655365:UEQ655367 UOM655365:UOM655367 UYI655365:UYI655367 VIE655365:VIE655367 VSA655365:VSA655367 WBW655365:WBW655367 WLS655365:WLS655367 WVO655365:WVO655367 G720901:G720903 JC720901:JC720903 SY720901:SY720903 ACU720901:ACU720903 AMQ720901:AMQ720903 AWM720901:AWM720903 BGI720901:BGI720903 BQE720901:BQE720903 CAA720901:CAA720903 CJW720901:CJW720903 CTS720901:CTS720903 DDO720901:DDO720903 DNK720901:DNK720903 DXG720901:DXG720903 EHC720901:EHC720903 EQY720901:EQY720903 FAU720901:FAU720903 FKQ720901:FKQ720903 FUM720901:FUM720903 GEI720901:GEI720903 GOE720901:GOE720903 GYA720901:GYA720903 HHW720901:HHW720903 HRS720901:HRS720903 IBO720901:IBO720903 ILK720901:ILK720903 IVG720901:IVG720903 JFC720901:JFC720903 JOY720901:JOY720903 JYU720901:JYU720903 KIQ720901:KIQ720903 KSM720901:KSM720903 LCI720901:LCI720903 LME720901:LME720903 LWA720901:LWA720903 MFW720901:MFW720903 MPS720901:MPS720903 MZO720901:MZO720903 NJK720901:NJK720903 NTG720901:NTG720903 ODC720901:ODC720903 OMY720901:OMY720903 OWU720901:OWU720903 PGQ720901:PGQ720903 PQM720901:PQM720903 QAI720901:QAI720903 QKE720901:QKE720903 QUA720901:QUA720903 RDW720901:RDW720903 RNS720901:RNS720903 RXO720901:RXO720903 SHK720901:SHK720903 SRG720901:SRG720903 TBC720901:TBC720903 TKY720901:TKY720903 TUU720901:TUU720903 UEQ720901:UEQ720903 UOM720901:UOM720903 UYI720901:UYI720903 VIE720901:VIE720903 VSA720901:VSA720903 WBW720901:WBW720903 WLS720901:WLS720903 WVO720901:WVO720903 G786437:G786439 JC786437:JC786439 SY786437:SY786439 ACU786437:ACU786439 AMQ786437:AMQ786439 AWM786437:AWM786439 BGI786437:BGI786439 BQE786437:BQE786439 CAA786437:CAA786439 CJW786437:CJW786439 CTS786437:CTS786439 DDO786437:DDO786439 DNK786437:DNK786439 DXG786437:DXG786439 EHC786437:EHC786439 EQY786437:EQY786439 FAU786437:FAU786439 FKQ786437:FKQ786439 FUM786437:FUM786439 GEI786437:GEI786439 GOE786437:GOE786439 GYA786437:GYA786439 HHW786437:HHW786439 HRS786437:HRS786439 IBO786437:IBO786439 ILK786437:ILK786439 IVG786437:IVG786439 JFC786437:JFC786439 JOY786437:JOY786439 JYU786437:JYU786439 KIQ786437:KIQ786439 KSM786437:KSM786439 LCI786437:LCI786439 LME786437:LME786439 LWA786437:LWA786439 MFW786437:MFW786439 MPS786437:MPS786439 MZO786437:MZO786439 NJK786437:NJK786439 NTG786437:NTG786439 ODC786437:ODC786439 OMY786437:OMY786439 OWU786437:OWU786439 PGQ786437:PGQ786439 PQM786437:PQM786439 QAI786437:QAI786439 QKE786437:QKE786439 QUA786437:QUA786439 RDW786437:RDW786439 RNS786437:RNS786439 RXO786437:RXO786439 SHK786437:SHK786439 SRG786437:SRG786439 TBC786437:TBC786439 TKY786437:TKY786439 TUU786437:TUU786439 UEQ786437:UEQ786439 UOM786437:UOM786439 UYI786437:UYI786439 VIE786437:VIE786439 VSA786437:VSA786439 WBW786437:WBW786439 WLS786437:WLS786439 WVO786437:WVO786439 G851973:G851975 JC851973:JC851975 SY851973:SY851975 ACU851973:ACU851975 AMQ851973:AMQ851975 AWM851973:AWM851975 BGI851973:BGI851975 BQE851973:BQE851975 CAA851973:CAA851975 CJW851973:CJW851975 CTS851973:CTS851975 DDO851973:DDO851975 DNK851973:DNK851975 DXG851973:DXG851975 EHC851973:EHC851975 EQY851973:EQY851975 FAU851973:FAU851975 FKQ851973:FKQ851975 FUM851973:FUM851975 GEI851973:GEI851975 GOE851973:GOE851975 GYA851973:GYA851975 HHW851973:HHW851975 HRS851973:HRS851975 IBO851973:IBO851975 ILK851973:ILK851975 IVG851973:IVG851975 JFC851973:JFC851975 JOY851973:JOY851975 JYU851973:JYU851975 KIQ851973:KIQ851975 KSM851973:KSM851975 LCI851973:LCI851975 LME851973:LME851975 LWA851973:LWA851975 MFW851973:MFW851975 MPS851973:MPS851975 MZO851973:MZO851975 NJK851973:NJK851975 NTG851973:NTG851975 ODC851973:ODC851975 OMY851973:OMY851975 OWU851973:OWU851975 PGQ851973:PGQ851975 PQM851973:PQM851975 QAI851973:QAI851975 QKE851973:QKE851975 QUA851973:QUA851975 RDW851973:RDW851975 RNS851973:RNS851975 RXO851973:RXO851975 SHK851973:SHK851975 SRG851973:SRG851975 TBC851973:TBC851975 TKY851973:TKY851975 TUU851973:TUU851975 UEQ851973:UEQ851975 UOM851973:UOM851975 UYI851973:UYI851975 VIE851973:VIE851975 VSA851973:VSA851975 WBW851973:WBW851975 WLS851973:WLS851975 WVO851973:WVO851975 G917509:G917511 JC917509:JC917511 SY917509:SY917511 ACU917509:ACU917511 AMQ917509:AMQ917511 AWM917509:AWM917511 BGI917509:BGI917511 BQE917509:BQE917511 CAA917509:CAA917511 CJW917509:CJW917511 CTS917509:CTS917511 DDO917509:DDO917511 DNK917509:DNK917511 DXG917509:DXG917511 EHC917509:EHC917511 EQY917509:EQY917511 FAU917509:FAU917511 FKQ917509:FKQ917511 FUM917509:FUM917511 GEI917509:GEI917511 GOE917509:GOE917511 GYA917509:GYA917511 HHW917509:HHW917511 HRS917509:HRS917511 IBO917509:IBO917511 ILK917509:ILK917511 IVG917509:IVG917511 JFC917509:JFC917511 JOY917509:JOY917511 JYU917509:JYU917511 KIQ917509:KIQ917511 KSM917509:KSM917511 LCI917509:LCI917511 LME917509:LME917511 LWA917509:LWA917511 MFW917509:MFW917511 MPS917509:MPS917511 MZO917509:MZO917511 NJK917509:NJK917511 NTG917509:NTG917511 ODC917509:ODC917511 OMY917509:OMY917511 OWU917509:OWU917511 PGQ917509:PGQ917511 PQM917509:PQM917511 QAI917509:QAI917511 QKE917509:QKE917511 QUA917509:QUA917511 RDW917509:RDW917511 RNS917509:RNS917511 RXO917509:RXO917511 SHK917509:SHK917511 SRG917509:SRG917511 TBC917509:TBC917511 TKY917509:TKY917511 TUU917509:TUU917511 UEQ917509:UEQ917511 UOM917509:UOM917511 UYI917509:UYI917511 VIE917509:VIE917511 VSA917509:VSA917511 WBW917509:WBW917511 WLS917509:WLS917511 WVO917509:WVO917511 G983045:G983047 JC983045:JC983047 SY983045:SY983047 ACU983045:ACU983047 AMQ983045:AMQ983047 AWM983045:AWM983047 BGI983045:BGI983047 BQE983045:BQE983047 CAA983045:CAA983047 CJW983045:CJW983047 CTS983045:CTS983047 DDO983045:DDO983047 DNK983045:DNK983047 DXG983045:DXG983047 EHC983045:EHC983047 EQY983045:EQY983047 FAU983045:FAU983047 FKQ983045:FKQ983047 FUM983045:FUM983047 GEI983045:GEI983047 GOE983045:GOE983047 GYA983045:GYA983047 HHW983045:HHW983047 HRS983045:HRS983047 IBO983045:IBO983047 ILK983045:ILK983047 IVG983045:IVG983047 JFC983045:JFC983047 JOY983045:JOY983047 JYU983045:JYU983047 KIQ983045:KIQ983047 KSM983045:KSM983047 LCI983045:LCI983047 LME983045:LME983047 LWA983045:LWA983047 MFW983045:MFW983047 MPS983045:MPS983047 MZO983045:MZO983047 NJK983045:NJK983047 NTG983045:NTG983047 ODC983045:ODC983047 OMY983045:OMY983047 OWU983045:OWU983047 PGQ983045:PGQ983047 PQM983045:PQM983047 QAI983045:QAI983047 QKE983045:QKE983047 QUA983045:QUA983047 RDW983045:RDW983047 RNS983045:RNS983047 RXO983045:RXO983047 SHK983045:SHK983047 SRG983045:SRG983047 TBC983045:TBC983047 TKY983045:TKY983047 TUU983045:TUU983047 UEQ983045:UEQ983047 UOM983045:UOM983047 UYI983045:UYI983047 VIE983045:VIE983047 VSA983045:VSA983047 WBW983045:WBW983047 WLS983045:WLS983047 WVO983045:WVO983047"/>
  </dataValidations>
  <pageMargins left="0.69930555555555551" right="0.69930555555555551" top="0.75" bottom="0.75" header="0.3" footer="0.3"/>
  <pageSetup paperSize="9" scale="84" firstPageNumber="4294963191" orientation="landscape"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7" sqref="E27"/>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112" t="s">
        <v>1922</v>
      </c>
      <c r="B2" s="3112"/>
      <c r="C2" s="3112"/>
      <c r="D2" s="963" t="s">
        <v>1898</v>
      </c>
      <c r="E2" s="2217" t="s">
        <v>1899</v>
      </c>
      <c r="F2" s="1388"/>
      <c r="G2" s="2218"/>
      <c r="H2" s="2219"/>
      <c r="I2" s="2220" t="s">
        <v>1923</v>
      </c>
      <c r="J2" s="1388"/>
      <c r="K2" s="1388"/>
      <c r="L2" s="1388"/>
      <c r="M2" s="1388"/>
      <c r="N2" s="1423"/>
      <c r="O2" s="1388"/>
      <c r="P2" s="1388"/>
    </row>
    <row r="3" spans="1:16" ht="15.75" thickBot="1">
      <c r="A3" s="3113" t="s">
        <v>1896</v>
      </c>
      <c r="B3" s="3113"/>
      <c r="C3" s="3113"/>
      <c r="D3" s="46">
        <f>'数据-基础表'!AY6</f>
        <v>5878.51</v>
      </c>
      <c r="E3" s="46">
        <f>'数据-基础表'!AZ5</f>
        <v>3309.4499999999994</v>
      </c>
      <c r="F3" s="1388"/>
      <c r="G3" s="1395"/>
      <c r="H3" s="1243" t="s">
        <v>1897</v>
      </c>
      <c r="I3" s="55">
        <f>ROUND('数据-基础表'!B3/'数据-基础表'!A3,2)</f>
        <v>0.56000000000000005</v>
      </c>
      <c r="J3" s="1388"/>
      <c r="K3" s="1388"/>
      <c r="L3" s="1388"/>
      <c r="M3" s="1388"/>
      <c r="N3" s="1423"/>
      <c r="O3" s="1388"/>
      <c r="P3" s="1388"/>
    </row>
    <row r="4" spans="1:16" ht="15">
      <c r="A4" s="3114"/>
      <c r="B4" s="3115"/>
      <c r="C4" s="3116"/>
      <c r="D4" s="2221" t="s">
        <v>1898</v>
      </c>
      <c r="E4" s="2222" t="s">
        <v>1899</v>
      </c>
      <c r="F4" s="1388"/>
      <c r="G4" s="2223" t="s">
        <v>1924</v>
      </c>
      <c r="H4" s="1243" t="s">
        <v>1904</v>
      </c>
      <c r="I4" s="55">
        <f>ROUND(SUMIF('数据-基础表'!I9:AS9,"地上",'数据-基础表'!I5:AS5)/'数据-基础表'!A3,2)</f>
        <v>0.56000000000000005</v>
      </c>
      <c r="J4" s="1388"/>
      <c r="K4" s="1388"/>
      <c r="L4" s="1388"/>
      <c r="M4" s="1388"/>
      <c r="N4" s="1423"/>
      <c r="O4" s="1388"/>
      <c r="P4" s="1388"/>
    </row>
    <row r="5" spans="1:16">
      <c r="A5" s="47" t="s">
        <v>1900</v>
      </c>
      <c r="B5" s="3117" t="s">
        <v>1901</v>
      </c>
      <c r="C5" s="3117"/>
      <c r="D5" s="48">
        <f>ROUND($D$3*E5/$E$3,2)</f>
        <v>0</v>
      </c>
      <c r="E5" s="49">
        <f>SUMIF('数据-基础表'!$11:$11,"住宅",'数据-基础表'!$5:$5)</f>
        <v>0</v>
      </c>
      <c r="F5" s="1388"/>
      <c r="G5" s="1395"/>
      <c r="H5" s="1243" t="s">
        <v>1897</v>
      </c>
      <c r="I5" s="55">
        <f>ROUND(E31/D31,2)</f>
        <v>0.56000000000000005</v>
      </c>
      <c r="J5" s="1388"/>
      <c r="K5" s="1388"/>
      <c r="L5" s="1388"/>
      <c r="M5" s="1388"/>
      <c r="N5" s="1388"/>
      <c r="O5" s="1388"/>
      <c r="P5" s="1388"/>
    </row>
    <row r="6" spans="1:16" ht="15" thickBot="1">
      <c r="A6" s="2224"/>
      <c r="B6" s="3117" t="s">
        <v>1902</v>
      </c>
      <c r="C6" s="3117"/>
      <c r="D6" s="48">
        <f>ROUND($D$3*E6/$E$3,2)</f>
        <v>5878.51</v>
      </c>
      <c r="E6" s="49">
        <f>E3-E5</f>
        <v>3309.4499999999994</v>
      </c>
      <c r="F6" s="1388"/>
      <c r="G6" s="2225" t="s">
        <v>1903</v>
      </c>
      <c r="H6" s="1395" t="s">
        <v>1904</v>
      </c>
      <c r="I6" s="935">
        <f>ROUND(F31/D31,2)</f>
        <v>0.56000000000000005</v>
      </c>
      <c r="J6" s="1388"/>
      <c r="K6" s="1388"/>
      <c r="L6" s="1388"/>
      <c r="M6" s="1388"/>
      <c r="N6" s="1388"/>
      <c r="O6" s="1388"/>
      <c r="P6" s="1388"/>
    </row>
    <row r="7" spans="1:16" ht="15">
      <c r="A7" s="3109"/>
      <c r="B7" s="3110"/>
      <c r="C7" s="3111"/>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5878.51</v>
      </c>
      <c r="E8" s="51">
        <f>SUMIF('数据-基础表'!BB10:BK10,"地上",'数据-基础表'!BB5:BK5)</f>
        <v>3309.4499999999994</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5878.51</v>
      </c>
      <c r="E16" s="53">
        <f>SUM(E8:E15)</f>
        <v>3309.4499999999994</v>
      </c>
      <c r="F16" s="1388"/>
      <c r="G16" s="2227"/>
      <c r="H16" s="2230" t="s">
        <v>1926</v>
      </c>
      <c r="I16" s="2231"/>
      <c r="J16" s="1388"/>
      <c r="K16" s="3106" t="s">
        <v>1926</v>
      </c>
      <c r="L16" s="3107"/>
      <c r="M16" s="3107"/>
      <c r="N16" s="3107"/>
      <c r="O16" s="3107"/>
      <c r="P16" s="3108"/>
    </row>
    <row r="17" spans="1:19" ht="15">
      <c r="A17" s="2232" t="s">
        <v>1927</v>
      </c>
      <c r="B17" s="2233" t="s">
        <v>1928</v>
      </c>
      <c r="C17" s="2234" t="s">
        <v>1929</v>
      </c>
      <c r="D17" s="2235" t="s">
        <v>1917</v>
      </c>
      <c r="E17" s="2236" t="s">
        <v>1918</v>
      </c>
      <c r="F17" s="2237"/>
      <c r="G17" s="2238"/>
      <c r="H17" s="2239" t="s">
        <v>1930</v>
      </c>
      <c r="I17" s="2240" t="s">
        <v>1915</v>
      </c>
      <c r="J17" s="1388"/>
      <c r="K17" s="3103" t="s">
        <v>1931</v>
      </c>
      <c r="L17" s="3104"/>
      <c r="M17" s="3105"/>
      <c r="N17" s="3103" t="s">
        <v>1932</v>
      </c>
      <c r="O17" s="3104"/>
      <c r="P17" s="3105"/>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5878.51</v>
      </c>
      <c r="E23" s="56">
        <f>SUM(F23:G23)</f>
        <v>3309.4499999999994</v>
      </c>
      <c r="F23" s="61">
        <f>'数据-基础表'!Q5</f>
        <v>3309.4499999999994</v>
      </c>
      <c r="G23" s="62"/>
      <c r="H23" s="720">
        <f>ROUND($D$3*I23/$E$3,2)</f>
        <v>0</v>
      </c>
      <c r="I23" s="51">
        <f t="shared" si="2"/>
        <v>0</v>
      </c>
      <c r="J23" s="1388"/>
      <c r="K23" s="1387">
        <f t="shared" si="3"/>
        <v>0</v>
      </c>
      <c r="L23" s="1243">
        <f t="shared" si="4"/>
        <v>0</v>
      </c>
      <c r="M23" s="1399">
        <f t="shared" si="8"/>
        <v>0</v>
      </c>
      <c r="N23" s="2250"/>
      <c r="O23" s="2251"/>
      <c r="P23" s="1399">
        <f t="shared" si="9"/>
        <v>0</v>
      </c>
      <c r="R23" s="1243">
        <f t="shared" si="5"/>
        <v>5878.51</v>
      </c>
      <c r="S23" s="1244">
        <f t="shared" si="5"/>
        <v>3309.4499999999994</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5878.51</v>
      </c>
      <c r="E27" s="1390">
        <f>IF(SUM(E19:E26)='数据-基础表'!BA5,SUM(E19:E26),IF(F27="地上面积有误","面积有误","地下面积有误"))</f>
        <v>3309.4499999999994</v>
      </c>
      <c r="F27" s="1389">
        <f>IF(SUM(F19:F26)=E8,SUM(F19:F26),"地上面积有误")</f>
        <v>3309.4499999999994</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5878.51</v>
      </c>
      <c r="S27" s="1243">
        <f>IF(SUM(S19:S26)=$E$3,SUM(S19:S26),SUM(S19:S26)&amp;"误差"&amp;ROUND(SUM(S19:S26)-E3,2))</f>
        <v>3309.4499999999994</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5878.51</v>
      </c>
      <c r="E31" s="726">
        <f>E27+E30</f>
        <v>3309.4499999999994</v>
      </c>
      <c r="F31" s="727">
        <f>F27+F30</f>
        <v>3309.4499999999994</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U11" sqref="U1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2.5000000000000001E-2</v>
      </c>
      <c r="AL6" s="88">
        <v>3.0000000000000001E-3</v>
      </c>
      <c r="AM6" s="89">
        <v>0.03</v>
      </c>
      <c r="AN6" s="2298" t="s">
        <v>3052</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2.5000000000000001E-2</v>
      </c>
      <c r="AL7" s="88">
        <v>3.0000000000000001E-3</v>
      </c>
      <c r="AM7" s="89">
        <v>0.03</v>
      </c>
      <c r="AN7" s="2298" t="s">
        <v>3053</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2.5000000000000001E-2</v>
      </c>
      <c r="AL8" s="88">
        <v>3.0000000000000001E-3</v>
      </c>
      <c r="AM8" s="89">
        <v>0.03</v>
      </c>
      <c r="AN8" s="2298" t="s">
        <v>3054</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2.5000000000000001E-2</v>
      </c>
      <c r="AL9" s="88">
        <v>3.0000000000000001E-3</v>
      </c>
      <c r="AM9" s="89">
        <v>0.03</v>
      </c>
      <c r="AN9" s="2298" t="s">
        <v>3055</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3309.4499999999994</v>
      </c>
      <c r="L10" s="800">
        <v>5000</v>
      </c>
      <c r="M10" s="75">
        <f t="shared" si="0"/>
        <v>1655</v>
      </c>
      <c r="N10" s="798">
        <f t="shared" si="3"/>
        <v>0.96666666666666667</v>
      </c>
      <c r="O10" s="75" t="str">
        <f t="shared" si="4"/>
        <v>——</v>
      </c>
      <c r="P10" s="76" t="str">
        <f t="shared" si="5"/>
        <v>——</v>
      </c>
      <c r="Q10" s="90">
        <v>0.25</v>
      </c>
      <c r="R10" s="77">
        <f ca="1">SUMIF('数据-汇总表'!C$19:C$33,A10,'数据-汇总表'!R$19:R$27)</f>
        <v>5878.51</v>
      </c>
      <c r="S10" s="54">
        <f>IF('数据-汇总表'!$I$17="按面积比例",SUMIF('数据-汇总表'!C$19:C$33,A10,'数据-汇总表'!K$19:K$33),SUMIF('数据-汇总表'!C$19:C$33,A10,'数据-汇总表'!N$19:N$33))</f>
        <v>0</v>
      </c>
      <c r="T10" s="1439">
        <f t="shared" si="6"/>
        <v>0</v>
      </c>
      <c r="U10" s="78">
        <v>8</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2.5000000000000001E-2</v>
      </c>
      <c r="AL10" s="88">
        <v>3.0000000000000001E-3</v>
      </c>
      <c r="AM10" s="89">
        <v>0.03</v>
      </c>
      <c r="AN10" s="2298" t="s">
        <v>3056</v>
      </c>
      <c r="AO10" s="55">
        <f t="shared" ca="1" si="10"/>
        <v>7236</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c r="V11" s="74">
        <v>0.02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0.02</v>
      </c>
      <c r="AL11" s="88">
        <v>2E-3</v>
      </c>
      <c r="AM11" s="89">
        <v>0.02</v>
      </c>
      <c r="AN11" s="2298" t="s">
        <v>3057</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3309.4499999999994</v>
      </c>
      <c r="L16" s="99">
        <f>ROUND(M16*10000/SUM(K6:K14),0)</f>
        <v>5001</v>
      </c>
      <c r="M16" s="99">
        <f>SUM(M6:M14)</f>
        <v>1655</v>
      </c>
      <c r="N16" s="100">
        <f>ROUND(SUMPRODUCT(M6:M14,N6:N14)/M16,3)</f>
        <v>0.96699999999999997</v>
      </c>
      <c r="O16" s="99">
        <f>SUM(O6:O14)</f>
        <v>0</v>
      </c>
      <c r="P16" s="99">
        <f>SUM(P6:P14)</f>
        <v>0</v>
      </c>
      <c r="Q16" s="101">
        <f>ROUND(SUMPRODUCT(Q6:Q13,K6:K13)/SUMPRODUCT((Q6:Q13&gt;0)*(K6:K13)),2)</f>
        <v>0.25</v>
      </c>
      <c r="R16" s="1251">
        <f ca="1">SUM(R6:R13)</f>
        <v>5878.51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3060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32</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18" t="s">
        <v>2066</v>
      </c>
      <c r="B1" s="3119"/>
      <c r="C1" s="3119"/>
      <c r="D1" s="3119"/>
      <c r="E1" s="3119"/>
      <c r="F1" s="3119"/>
      <c r="G1" s="311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3309.4499999999994</v>
      </c>
      <c r="C1" s="1738"/>
      <c r="D1" s="1738"/>
      <c r="E1" s="1738"/>
      <c r="F1" s="1738"/>
      <c r="G1" s="1736"/>
    </row>
    <row r="2" spans="1:10" ht="16.5">
      <c r="A2" s="1739" t="s">
        <v>1354</v>
      </c>
      <c r="B2" s="1739">
        <f>SUM(C14:C23)</f>
        <v>5878.51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6417</v>
      </c>
      <c r="C5" s="1739">
        <f ca="1">ROUND(B5*10000/$B$1,0)</f>
        <v>19390</v>
      </c>
      <c r="D5" s="1739">
        <f ca="1">ROUND(B5*10000/$B$2,0)</f>
        <v>10916</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6417</v>
      </c>
      <c r="C7" s="1739">
        <f ca="1">ROUND(B7*10000/$B$1,0)</f>
        <v>19390</v>
      </c>
      <c r="D7" s="1739">
        <f ca="1">ROUND(B7*10000/$B$2,0)</f>
        <v>10916</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3309.4499999999994</v>
      </c>
      <c r="C14" s="1737">
        <f>结果表!C118</f>
        <v>5878.51</v>
      </c>
      <c r="D14" s="1737">
        <f ca="1">结果表!H118</f>
        <v>6417</v>
      </c>
      <c r="E14" s="1737">
        <f ca="1">ROUND(D14*10000/B14,0)</f>
        <v>19390</v>
      </c>
      <c r="F14" s="1737">
        <f ca="1">ROUND(D14*10000/C14,0)</f>
        <v>10916</v>
      </c>
      <c r="G14" s="1737" t="str">
        <f>结果表!D122</f>
        <v>——</v>
      </c>
      <c r="H14" s="1737">
        <f ca="1">结果表!D124</f>
        <v>6417</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D22" sqref="D22"/>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3069</v>
      </c>
      <c r="H1" s="2411" t="str">
        <f>IF(G1="现房","——","估价对象范围")</f>
        <v>——</v>
      </c>
      <c r="I1" s="2412" t="s">
        <v>3070</v>
      </c>
    </row>
    <row r="2" spans="1:12" ht="21.75" customHeight="1" thickBot="1">
      <c r="A2" s="3192" t="str">
        <f>项目基本情况!S2</f>
        <v>河北省秦皇岛市昌黎县黄金海岸中区、沿海公路东侧、通海路南侧、扬水站北侧房地产</v>
      </c>
      <c r="B2" s="3193"/>
      <c r="C2" s="3193"/>
      <c r="D2" s="3193"/>
      <c r="E2" s="3193"/>
      <c r="F2" s="3193"/>
      <c r="G2" s="3193"/>
      <c r="H2" s="3193"/>
      <c r="I2" s="3194"/>
    </row>
    <row r="3" spans="1:12" ht="12.75">
      <c r="A3" s="3195" t="s">
        <v>2105</v>
      </c>
      <c r="B3" s="3196"/>
      <c r="C3" s="3196"/>
      <c r="D3" s="3196"/>
      <c r="E3" s="3196"/>
      <c r="F3" s="3196"/>
      <c r="G3" s="3196"/>
      <c r="H3" s="3196"/>
      <c r="I3" s="3196"/>
    </row>
    <row r="4" spans="1:12" ht="14.25">
      <c r="A4" s="2415" t="s">
        <v>2106</v>
      </c>
      <c r="B4" s="2416" t="s">
        <v>2107</v>
      </c>
      <c r="C4" s="2417" t="s">
        <v>3067</v>
      </c>
      <c r="D4" s="2417" t="s">
        <v>3068</v>
      </c>
      <c r="E4" s="3176" t="s">
        <v>2108</v>
      </c>
      <c r="F4" s="3189"/>
      <c r="G4" s="3189"/>
      <c r="H4" s="3189"/>
      <c r="I4" s="3177"/>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67" t="s">
        <v>2109</v>
      </c>
      <c r="B5" s="3092">
        <v>25</v>
      </c>
      <c r="C5" s="3197"/>
      <c r="D5" s="3185"/>
      <c r="E5" s="137" t="s">
        <v>2110</v>
      </c>
      <c r="F5" s="2419"/>
      <c r="G5" s="2419"/>
      <c r="H5" s="2419"/>
      <c r="I5" s="1827"/>
    </row>
    <row r="6" spans="1:12" ht="12.75">
      <c r="A6" s="3167"/>
      <c r="B6" s="3092"/>
      <c r="C6" s="3199"/>
      <c r="D6" s="3185"/>
      <c r="E6" s="137" t="s">
        <v>2111</v>
      </c>
      <c r="F6" s="2419"/>
      <c r="G6" s="2419"/>
      <c r="H6" s="2419"/>
      <c r="I6" s="1827"/>
    </row>
    <row r="7" spans="1:12" ht="12.75">
      <c r="A7" s="3167"/>
      <c r="B7" s="3092"/>
      <c r="C7" s="3198"/>
      <c r="D7" s="3185"/>
      <c r="E7" s="137" t="s">
        <v>2112</v>
      </c>
      <c r="F7" s="2419"/>
      <c r="G7" s="2419"/>
      <c r="H7" s="2419"/>
      <c r="I7" s="1827"/>
    </row>
    <row r="8" spans="1:12" ht="12.75">
      <c r="A8" s="3167" t="s">
        <v>2113</v>
      </c>
      <c r="B8" s="3092">
        <v>15</v>
      </c>
      <c r="C8" s="3197"/>
      <c r="D8" s="3185"/>
      <c r="E8" s="137" t="s">
        <v>2114</v>
      </c>
      <c r="F8" s="2419"/>
      <c r="G8" s="2419"/>
      <c r="H8" s="2419"/>
      <c r="I8" s="1827"/>
    </row>
    <row r="9" spans="1:12" ht="12.75">
      <c r="A9" s="3167"/>
      <c r="B9" s="3092"/>
      <c r="C9" s="3198"/>
      <c r="D9" s="3185"/>
      <c r="E9" s="137" t="s">
        <v>2115</v>
      </c>
      <c r="F9" s="2419"/>
      <c r="G9" s="2419"/>
      <c r="H9" s="2419"/>
      <c r="I9" s="1827"/>
    </row>
    <row r="10" spans="1:12" ht="12.75">
      <c r="A10" s="3167" t="s">
        <v>2116</v>
      </c>
      <c r="B10" s="3092">
        <v>15</v>
      </c>
      <c r="C10" s="3197"/>
      <c r="D10" s="3185"/>
      <c r="E10" s="137" t="s">
        <v>2117</v>
      </c>
      <c r="F10" s="2419"/>
      <c r="G10" s="2419"/>
      <c r="H10" s="2419"/>
      <c r="I10" s="1827"/>
    </row>
    <row r="11" spans="1:12" ht="12.75">
      <c r="A11" s="3167"/>
      <c r="B11" s="3092"/>
      <c r="C11" s="3198"/>
      <c r="D11" s="3185"/>
      <c r="E11" s="137" t="s">
        <v>2118</v>
      </c>
      <c r="F11" s="2419"/>
      <c r="G11" s="2419"/>
      <c r="H11" s="2419"/>
      <c r="I11" s="1827"/>
    </row>
    <row r="12" spans="1:12" ht="12.75">
      <c r="A12" s="3167" t="s">
        <v>2119</v>
      </c>
      <c r="B12" s="3092">
        <v>15</v>
      </c>
      <c r="C12" s="3197"/>
      <c r="D12" s="3185"/>
      <c r="E12" s="137" t="s">
        <v>2120</v>
      </c>
      <c r="F12" s="2419"/>
      <c r="G12" s="2419"/>
      <c r="H12" s="2419"/>
      <c r="I12" s="1827"/>
    </row>
    <row r="13" spans="1:12" ht="12.75">
      <c r="A13" s="3167"/>
      <c r="B13" s="3092"/>
      <c r="C13" s="3198"/>
      <c r="D13" s="3185"/>
      <c r="E13" s="137" t="s">
        <v>2121</v>
      </c>
      <c r="F13" s="2419"/>
      <c r="G13" s="2419"/>
      <c r="H13" s="2419"/>
      <c r="I13" s="1827"/>
    </row>
    <row r="14" spans="1:12" ht="12.75">
      <c r="A14" s="3167" t="s">
        <v>2122</v>
      </c>
      <c r="B14" s="3092">
        <v>30</v>
      </c>
      <c r="C14" s="3197">
        <v>3</v>
      </c>
      <c r="D14" s="3185">
        <v>7</v>
      </c>
      <c r="E14" s="137" t="s">
        <v>2123</v>
      </c>
      <c r="F14" s="2419"/>
      <c r="G14" s="2419"/>
      <c r="H14" s="2419"/>
      <c r="I14" s="1827"/>
    </row>
    <row r="15" spans="1:12" ht="12.75">
      <c r="A15" s="3167"/>
      <c r="B15" s="3092"/>
      <c r="C15" s="3199"/>
      <c r="D15" s="3185"/>
      <c r="E15" s="137" t="s">
        <v>2124</v>
      </c>
      <c r="F15" s="2419"/>
      <c r="G15" s="2419"/>
      <c r="H15" s="2419"/>
      <c r="I15" s="1827"/>
    </row>
    <row r="16" spans="1:12" ht="12.75">
      <c r="A16" s="3167"/>
      <c r="B16" s="3092"/>
      <c r="C16" s="3198"/>
      <c r="D16" s="3185"/>
      <c r="E16" s="137" t="s">
        <v>2125</v>
      </c>
      <c r="F16" s="2419"/>
      <c r="G16" s="2419"/>
      <c r="H16" s="2419"/>
      <c r="I16" s="1827"/>
    </row>
    <row r="17" spans="1:35" ht="15">
      <c r="A17" s="2420" t="s">
        <v>2126</v>
      </c>
      <c r="B17" s="64"/>
      <c r="C17" s="138">
        <f>SUM(C5:C16)</f>
        <v>3</v>
      </c>
      <c r="D17" s="138">
        <f>SUM(D5:D16)</f>
        <v>7</v>
      </c>
      <c r="E17" s="135"/>
      <c r="F17" s="135"/>
      <c r="G17" s="135"/>
      <c r="H17" s="135"/>
      <c r="I17" s="135"/>
      <c r="K17" s="2418"/>
      <c r="L17" s="2421" t="s">
        <v>2127</v>
      </c>
      <c r="M17" s="2421" t="s">
        <v>2128</v>
      </c>
    </row>
    <row r="18" spans="1:35" ht="15.75" thickBot="1">
      <c r="A18" s="2422" t="s">
        <v>2129</v>
      </c>
      <c r="B18" s="2423"/>
      <c r="C18" s="139">
        <f>ROUND(C17/SUM(C17:D17),2)</f>
        <v>0.3</v>
      </c>
      <c r="D18" s="139">
        <f>1-C18</f>
        <v>0.7</v>
      </c>
      <c r="E18" s="135"/>
      <c r="F18" s="135"/>
      <c r="G18" s="135"/>
      <c r="H18" s="135"/>
      <c r="I18" s="135"/>
      <c r="K18" s="2418" t="s">
        <v>2130</v>
      </c>
      <c r="L18" s="2418">
        <f>IF(C1="",'数据-汇总表'!E3,SUMIF(项目类型,C1,'数据-汇总表'!E17:E26)+SUMIF(项目类型,C1,'数据-汇总表'!I17:I26))</f>
        <v>3309.4499999999994</v>
      </c>
      <c r="M18" s="2418">
        <f>IF(C1="",'数据-汇总表'!E3,SUMIF(项目类型,C1,'数据-汇总表'!E17:E26))</f>
        <v>3309.4499999999994</v>
      </c>
    </row>
    <row r="19" spans="1:35" ht="15">
      <c r="A19" s="2424" t="s">
        <v>2131</v>
      </c>
      <c r="B19" s="2425" t="s">
        <v>2132</v>
      </c>
      <c r="C19" s="140">
        <f ca="1">SUMIF(INDIRECT("'"&amp;C4&amp;"'"&amp;"!A:A"),结果表!B19,INDIRECT("'"&amp;C4&amp;"'"&amp;"!B:B"))</f>
        <v>4505</v>
      </c>
      <c r="D19" s="141">
        <f ca="1">SUMIF(INDIRECT("'"&amp;D4&amp;"'"&amp;"!A:A"),结果表!B19,INDIRECT("'"&amp;D4&amp;"'"&amp;"!B:B"))</f>
        <v>7236</v>
      </c>
      <c r="E19" s="2424" t="s">
        <v>2133</v>
      </c>
      <c r="F19" s="2425" t="s">
        <v>2132</v>
      </c>
      <c r="G19" s="142">
        <f ca="1">ROUND(C19*$C$18+D19*$D$18,0)</f>
        <v>6417</v>
      </c>
      <c r="H19" s="2426" t="s">
        <v>2134</v>
      </c>
      <c r="I19" s="135"/>
      <c r="K19" s="2418" t="s">
        <v>2135</v>
      </c>
      <c r="L19" s="2418">
        <f>IF(C1="",'数据-汇总表'!D3,SUMIF(项目类型,C1,'数据-汇总表'!D17:D26)+SUMIF(项目类型,C1,'数据-汇总表'!H17:H27))</f>
        <v>5878.51</v>
      </c>
      <c r="M19" s="2418">
        <f>IF(C1="",'数据-汇总表'!D3,SUMIF(项目类型,C1,'数据-汇总表'!D17:D26))</f>
        <v>5878.51</v>
      </c>
    </row>
    <row r="20" spans="1:35" ht="15">
      <c r="A20" s="2427"/>
      <c r="B20" s="1243" t="s">
        <v>2136</v>
      </c>
      <c r="C20" s="143">
        <f ca="1">SUMIF(INDIRECT("'"&amp;C4&amp;"'"&amp;"!A:A"),结果表!B20,INDIRECT("'"&amp;C4&amp;"'"&amp;"!B:B"))</f>
        <v>13613</v>
      </c>
      <c r="D20" s="144">
        <f ca="1">SUMIF(INDIRECT("'"&amp;D4&amp;"'"&amp;"!A:A"),结果表!B20,INDIRECT("'"&amp;D4&amp;"'"&amp;"!B:B"))</f>
        <v>21865</v>
      </c>
      <c r="E20" s="2427"/>
      <c r="F20" s="1243" t="s">
        <v>2136</v>
      </c>
      <c r="G20" s="145">
        <f ca="1">ROUND(C20*$C$18+D20*$D$18,0)</f>
        <v>19389</v>
      </c>
      <c r="H20" s="976" t="s">
        <v>2137</v>
      </c>
      <c r="I20" s="135"/>
    </row>
    <row r="21" spans="1:35" ht="15" customHeight="1" thickBot="1">
      <c r="A21" s="996"/>
      <c r="B21" s="2428" t="s">
        <v>2138</v>
      </c>
      <c r="C21" s="786">
        <f ca="1">ROUND(C19*10000/L19,0)</f>
        <v>7664</v>
      </c>
      <c r="D21" s="787">
        <f ca="1">ROUND(D19*10000/L19,0)</f>
        <v>12309</v>
      </c>
      <c r="E21" s="996"/>
      <c r="F21" s="2428" t="s">
        <v>2138</v>
      </c>
      <c r="G21" s="146">
        <f ca="1">ROUND(G19*10000/L19,0)</f>
        <v>10916</v>
      </c>
      <c r="H21" s="2429" t="s">
        <v>2137</v>
      </c>
      <c r="I21" s="135"/>
    </row>
    <row r="22" spans="1:35" ht="15" thickBot="1">
      <c r="A22" s="2270" t="s">
        <v>2139</v>
      </c>
      <c r="B22" s="2430"/>
      <c r="C22" s="2431"/>
      <c r="D22" s="788">
        <f ca="1">IF(C19&lt;D19,D19/C19-1,C19/D19-1)</f>
        <v>0.60621531631520531</v>
      </c>
      <c r="E22" s="135"/>
      <c r="F22" s="135"/>
      <c r="G22" s="135"/>
      <c r="H22" s="135"/>
      <c r="I22" s="135"/>
    </row>
    <row r="23" spans="1:35" ht="13.5" thickBot="1">
      <c r="A23" s="2408"/>
      <c r="B23" s="2408"/>
      <c r="C23" s="2408"/>
      <c r="D23" s="2408"/>
      <c r="E23" s="135"/>
      <c r="F23" s="135"/>
      <c r="G23" s="135"/>
      <c r="H23" s="135"/>
      <c r="I23" s="135"/>
    </row>
    <row r="24" spans="1:35" ht="14.25">
      <c r="A24" s="3206" t="s">
        <v>2140</v>
      </c>
      <c r="B24" s="2425" t="s">
        <v>2132</v>
      </c>
      <c r="C24" s="142">
        <f>IF(B30=0,0,D30)</f>
        <v>0</v>
      </c>
      <c r="D24" s="2432"/>
      <c r="E24" s="135"/>
      <c r="F24" s="135"/>
      <c r="G24" s="135"/>
      <c r="H24" s="135"/>
      <c r="I24" s="135"/>
    </row>
    <row r="25" spans="1:35" ht="14.25">
      <c r="A25" s="3207"/>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6417</v>
      </c>
      <c r="D32" s="2439" t="s">
        <v>2147</v>
      </c>
      <c r="E32" s="135"/>
      <c r="F32" s="135"/>
      <c r="G32" s="135"/>
      <c r="H32" s="135"/>
      <c r="I32" s="135"/>
    </row>
    <row r="33" spans="1:15" ht="15">
      <c r="A33" s="953" t="s">
        <v>2148</v>
      </c>
      <c r="B33" s="2440"/>
      <c r="C33" s="2441" t="s">
        <v>3184</v>
      </c>
      <c r="D33" s="2442" t="s">
        <v>3067</v>
      </c>
      <c r="E33" s="2443" t="s">
        <v>2149</v>
      </c>
      <c r="F33" s="2444" t="str">
        <f>IF(D32="楼面单价","取值（单价）","取值（总价）")</f>
        <v>取值（总价）</v>
      </c>
      <c r="G33" s="135"/>
      <c r="H33" s="135"/>
      <c r="I33" s="135"/>
    </row>
    <row r="34" spans="1:15" ht="15">
      <c r="A34" s="2445"/>
      <c r="B34" s="2446" t="s">
        <v>2150</v>
      </c>
      <c r="C34" s="154">
        <f ca="1">IF(C33="自定义",F34,C32-C35)</f>
        <v>2477</v>
      </c>
      <c r="D34" s="1051">
        <f ca="1">IF(C33="自定义",ROUND(C34/C32,3),IF(C33="收益比率",SUMIF(INDIRECT("'"&amp;D33&amp;"'"&amp;"!b:b"),"土地收益比率",INDIRECT("'"&amp;D33&amp;"'"&amp;"!c:c")),SUMIF(INDIRECT("'"&amp;D33&amp;"'"&amp;"!b:b"),"土地成本比率",INDIRECT("'"&amp;D33&amp;"'"&amp;"!c:c"))))</f>
        <v>0.38600000000000001</v>
      </c>
      <c r="E34" s="2447" t="s">
        <v>2151</v>
      </c>
      <c r="F34" s="1732"/>
      <c r="G34" s="135"/>
      <c r="H34" s="135"/>
      <c r="I34" s="135"/>
    </row>
    <row r="35" spans="1:15" ht="15.75" thickBot="1">
      <c r="A35" s="2448"/>
      <c r="B35" s="2449" t="s">
        <v>2152</v>
      </c>
      <c r="C35" s="1437">
        <f ca="1">IF(C33="自定义",F35,ROUND(C32*D35,0))</f>
        <v>3940</v>
      </c>
      <c r="D35" s="1438">
        <f ca="1">IF(C33="自定义",ROUND(C35/C32,3),IF(C33="收益比率",SUMIF(INDIRECT("'"&amp;D33&amp;"'"&amp;"!b:b"),"建筑物收益比率",INDIRECT("'"&amp;D33&amp;"'"&amp;"!c:c")),SUMIF(INDIRECT("'"&amp;D33&amp;"'"&amp;"!b:b"),"建筑物成本比率",INDIRECT("'"&amp;D33&amp;"'"&amp;"!c:c"))))</f>
        <v>0.61399999999999999</v>
      </c>
      <c r="E35" s="2450" t="s">
        <v>2153</v>
      </c>
      <c r="F35" s="160"/>
      <c r="G35" s="135"/>
      <c r="H35" s="135"/>
      <c r="I35" s="135"/>
    </row>
    <row r="36" spans="1:15" ht="15.75" thickBot="1">
      <c r="A36" s="3186" t="s">
        <v>2154</v>
      </c>
      <c r="B36" s="2451" t="s">
        <v>2155</v>
      </c>
      <c r="C36" s="151"/>
      <c r="D36" s="2452"/>
      <c r="E36" s="2453"/>
      <c r="F36" s="2454"/>
      <c r="G36" s="135"/>
      <c r="H36" s="135"/>
      <c r="I36" s="135"/>
    </row>
    <row r="37" spans="1:15" ht="15.75" thickBot="1">
      <c r="A37" s="3187"/>
      <c r="B37" s="2256" t="s">
        <v>2156</v>
      </c>
      <c r="C37" s="153"/>
      <c r="D37" s="1388"/>
      <c r="E37" s="1388"/>
      <c r="F37" s="2454"/>
      <c r="G37" s="135"/>
      <c r="H37" s="135"/>
      <c r="I37" s="135"/>
    </row>
    <row r="38" spans="1:15" ht="15.75" thickBot="1">
      <c r="A38" s="3188"/>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203" t="s">
        <v>2168</v>
      </c>
      <c r="B45" s="3204"/>
      <c r="C45" s="3205"/>
      <c r="D45" s="161">
        <f ca="1">ROUND(H101*F45,0)</f>
        <v>6417</v>
      </c>
      <c r="E45" s="162" t="s">
        <v>2169</v>
      </c>
      <c r="F45" s="163">
        <v>1</v>
      </c>
      <c r="G45" s="164" t="s">
        <v>2170</v>
      </c>
      <c r="H45" s="135"/>
      <c r="I45" s="135"/>
      <c r="J45" s="3122" t="s">
        <v>2171</v>
      </c>
      <c r="K45" s="3122"/>
      <c r="L45" s="3122"/>
      <c r="M45" s="3122"/>
      <c r="N45" s="3122"/>
      <c r="O45" s="3122"/>
    </row>
    <row r="46" spans="1:15" ht="14.25" hidden="1" customHeight="1">
      <c r="A46" s="3200" t="s">
        <v>2172</v>
      </c>
      <c r="B46" s="3201"/>
      <c r="C46" s="3201"/>
      <c r="D46" s="3201"/>
      <c r="E46" s="3201"/>
      <c r="F46" s="3201"/>
      <c r="G46" s="3202"/>
      <c r="H46" s="2470"/>
      <c r="I46" s="165"/>
      <c r="J46" s="1805">
        <v>1</v>
      </c>
      <c r="K46" s="3122" t="s">
        <v>2173</v>
      </c>
      <c r="L46" s="3122"/>
      <c r="M46" s="3123"/>
      <c r="N46" s="3123"/>
      <c r="O46" s="3123"/>
    </row>
    <row r="47" spans="1:15" ht="12" hidden="1" customHeight="1">
      <c r="A47" s="166" t="s">
        <v>2174</v>
      </c>
      <c r="B47" s="167"/>
      <c r="C47" s="168"/>
      <c r="D47" s="169" t="s">
        <v>2175</v>
      </c>
      <c r="E47" s="24" t="s">
        <v>2176</v>
      </c>
      <c r="F47" s="170" t="s">
        <v>2177</v>
      </c>
      <c r="G47" s="171" t="s">
        <v>2178</v>
      </c>
      <c r="H47" s="2470"/>
      <c r="I47" s="165"/>
      <c r="J47" s="1805">
        <v>2</v>
      </c>
      <c r="K47" s="3122" t="s">
        <v>2179</v>
      </c>
      <c r="L47" s="3122"/>
      <c r="M47" s="3124">
        <f>'数据-取费表'!B2</f>
        <v>43110</v>
      </c>
      <c r="N47" s="3124"/>
      <c r="O47" s="3124"/>
    </row>
    <row r="48" spans="1:15" ht="25.5" hidden="1">
      <c r="A48" s="3190" t="s">
        <v>2180</v>
      </c>
      <c r="B48" s="3191"/>
      <c r="C48" s="3191"/>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22" t="s">
        <v>2183</v>
      </c>
      <c r="L48" s="3122"/>
      <c r="M48" s="3125">
        <f ca="1">H101</f>
        <v>6417</v>
      </c>
      <c r="N48" s="3125"/>
      <c r="O48" s="3125"/>
    </row>
    <row r="49" spans="1:35" ht="25.5" hidden="1" customHeight="1">
      <c r="A49" s="173" t="s">
        <v>2184</v>
      </c>
      <c r="B49" s="3170" t="s">
        <v>2185</v>
      </c>
      <c r="C49" s="3170"/>
      <c r="D49" s="174">
        <v>0</v>
      </c>
      <c r="E49" s="23" t="s">
        <v>2186</v>
      </c>
      <c r="F49" s="28" t="s">
        <v>34</v>
      </c>
      <c r="G49" s="3151"/>
      <c r="H49" s="135"/>
      <c r="I49" s="2473"/>
      <c r="J49" s="1805">
        <v>4</v>
      </c>
      <c r="K49" s="3122" t="str">
        <f>IF(项目基本情况!E8="房地产抵押价值","房地产抵押价值","抵押担保权已注销时的房地产抵押价值")</f>
        <v>抵押担保权已注销时的房地产抵押价值</v>
      </c>
      <c r="L49" s="3122"/>
      <c r="M49" s="3125">
        <f ca="1">IF(项目基本情况!E8="房地产抵押价值",H107,H109)</f>
        <v>6417</v>
      </c>
      <c r="N49" s="3125"/>
      <c r="O49" s="3125"/>
    </row>
    <row r="50" spans="1:35" ht="25.5" hidden="1" customHeight="1">
      <c r="A50" s="175"/>
      <c r="B50" s="3170" t="s">
        <v>2187</v>
      </c>
      <c r="C50" s="3170"/>
      <c r="D50" s="176"/>
      <c r="E50" s="31"/>
      <c r="F50" s="177"/>
      <c r="G50" s="3152"/>
      <c r="H50" s="135"/>
      <c r="I50" s="2473"/>
      <c r="J50" s="3122" t="s">
        <v>2188</v>
      </c>
      <c r="K50" s="3122"/>
      <c r="L50" s="3122"/>
      <c r="M50" s="3122"/>
      <c r="N50" s="3122"/>
      <c r="O50" s="3122"/>
    </row>
    <row r="51" spans="1:35" ht="12" hidden="1" customHeight="1">
      <c r="A51" s="178"/>
      <c r="B51" s="3170" t="s">
        <v>2189</v>
      </c>
      <c r="C51" s="3170"/>
      <c r="D51" s="179"/>
      <c r="E51" s="30"/>
      <c r="F51" s="177"/>
      <c r="G51" s="3153"/>
      <c r="H51" s="135"/>
      <c r="I51" s="2473"/>
      <c r="J51" s="2474" t="s">
        <v>2190</v>
      </c>
      <c r="K51" s="3122" t="s">
        <v>2191</v>
      </c>
      <c r="L51" s="3122"/>
      <c r="M51" s="2474" t="s">
        <v>2192</v>
      </c>
      <c r="N51" s="2474" t="s">
        <v>2193</v>
      </c>
      <c r="O51" s="2474" t="s">
        <v>2194</v>
      </c>
    </row>
    <row r="52" spans="1:35" ht="24" hidden="1" customHeight="1">
      <c r="A52" s="180" t="s">
        <v>2195</v>
      </c>
      <c r="B52" s="3170" t="s">
        <v>2196</v>
      </c>
      <c r="C52" s="3170"/>
      <c r="D52" s="179">
        <f ca="1">ROUND(D45*'数据-取费表'!B41/(1+'数据-取费表'!C42),0)</f>
        <v>336</v>
      </c>
      <c r="E52" s="11" t="s">
        <v>2197</v>
      </c>
      <c r="F52" s="181">
        <f>'数据-取费表'!B41</f>
        <v>5.5000000000000007E-2</v>
      </c>
      <c r="G52" s="2475"/>
      <c r="H52" s="135"/>
      <c r="I52" s="2473"/>
      <c r="J52" s="1805">
        <v>1</v>
      </c>
      <c r="K52" s="3145" t="s">
        <v>2198</v>
      </c>
      <c r="L52" s="3145"/>
      <c r="M52" s="1747">
        <f>D48</f>
        <v>0</v>
      </c>
      <c r="N52" s="1805" t="str">
        <f>E48</f>
        <v>销售额×税（费）率</v>
      </c>
      <c r="O52" s="1748" t="str">
        <f>F48</f>
        <v>免征</v>
      </c>
    </row>
    <row r="53" spans="1:35" ht="12" hidden="1" customHeight="1">
      <c r="A53" s="180" t="s">
        <v>2199</v>
      </c>
      <c r="B53" s="3171" t="s">
        <v>2200</v>
      </c>
      <c r="C53" s="3172"/>
      <c r="D53" s="179">
        <f ca="1">ROUND(D45*'数据-取费表'!B41/(1+'数据-取费表'!C42),0)</f>
        <v>336</v>
      </c>
      <c r="E53" s="11" t="s">
        <v>2197</v>
      </c>
      <c r="F53" s="181">
        <f>'数据-取费表'!B41</f>
        <v>5.5000000000000007E-2</v>
      </c>
      <c r="G53" s="2475"/>
      <c r="H53" s="135"/>
      <c r="I53" s="2473"/>
      <c r="J53" s="1805">
        <v>2</v>
      </c>
      <c r="K53" s="3145" t="s">
        <v>2201</v>
      </c>
      <c r="L53" s="3145"/>
      <c r="M53" s="1747">
        <f t="shared" ref="M53:O54" ca="1" si="0">D55</f>
        <v>3</v>
      </c>
      <c r="N53" s="1805" t="str">
        <f t="shared" si="0"/>
        <v>销售额×税（费）率</v>
      </c>
      <c r="O53" s="1748">
        <f t="shared" si="0"/>
        <v>5.0000000000000001E-4</v>
      </c>
    </row>
    <row r="54" spans="1:35" ht="12" hidden="1" customHeight="1">
      <c r="A54" s="180" t="s">
        <v>2202</v>
      </c>
      <c r="B54" s="3171" t="s">
        <v>2203</v>
      </c>
      <c r="C54" s="3172"/>
      <c r="D54" s="179">
        <f ca="1">C68</f>
        <v>336</v>
      </c>
      <c r="E54" s="30" t="s">
        <v>2204</v>
      </c>
      <c r="F54" s="181">
        <f>'数据-取费表'!B41</f>
        <v>5.5000000000000007E-2</v>
      </c>
      <c r="G54" s="2475"/>
      <c r="H54" s="2476"/>
      <c r="I54" s="2473"/>
      <c r="J54" s="1805">
        <v>3</v>
      </c>
      <c r="K54" s="3145" t="s">
        <v>2205</v>
      </c>
      <c r="L54" s="3145"/>
      <c r="M54" s="1747">
        <f t="shared" ca="1" si="0"/>
        <v>3637</v>
      </c>
      <c r="N54" s="1805" t="str">
        <f t="shared" si="0"/>
        <v>增值额×税（费）率</v>
      </c>
      <c r="O54" s="1749" t="str">
        <f t="shared" si="0"/>
        <v>——</v>
      </c>
    </row>
    <row r="55" spans="1:35" ht="24" hidden="1" customHeight="1">
      <c r="A55" s="3209" t="s">
        <v>2206</v>
      </c>
      <c r="B55" s="3191"/>
      <c r="C55" s="3191"/>
      <c r="D55" s="182">
        <f ca="1">IF(H55="个人住宅",0,ROUND(D45*I55,0))</f>
        <v>3</v>
      </c>
      <c r="E55" s="11" t="s">
        <v>2207</v>
      </c>
      <c r="F55" s="181">
        <f>IF(H55="正常",I55,"免征")</f>
        <v>5.0000000000000001E-4</v>
      </c>
      <c r="G55" s="2475"/>
      <c r="H55" s="2472" t="s">
        <v>2208</v>
      </c>
      <c r="I55" s="183">
        <f>'数据-取费表'!B49</f>
        <v>5.0000000000000001E-4</v>
      </c>
      <c r="J55" s="1805" t="str">
        <f>IF(H59="非个人房产","",4)</f>
        <v/>
      </c>
      <c r="K55" s="3145" t="str">
        <f>IF(H59="非个人房产","——","个人所得税")</f>
        <v>——</v>
      </c>
      <c r="L55" s="3145"/>
      <c r="M55" s="1750" t="str">
        <f>D59</f>
        <v>——</v>
      </c>
      <c r="N55" s="1803" t="str">
        <f>E59</f>
        <v>——</v>
      </c>
      <c r="O55" s="1751" t="str">
        <f>F59</f>
        <v>——</v>
      </c>
    </row>
    <row r="56" spans="1:35" ht="24.75" hidden="1">
      <c r="A56" s="3209" t="s">
        <v>2209</v>
      </c>
      <c r="B56" s="3191"/>
      <c r="C56" s="3191"/>
      <c r="D56" s="182">
        <f ca="1">IF(H56="个人住宅",D57,D58)</f>
        <v>3637</v>
      </c>
      <c r="E56" s="11" t="s">
        <v>2210</v>
      </c>
      <c r="F56" s="181" t="str">
        <f>IF(H56="正常",F58,"免征")</f>
        <v>——</v>
      </c>
      <c r="G56" s="2477" t="s">
        <v>2211</v>
      </c>
      <c r="H56" s="2478" t="s">
        <v>2208</v>
      </c>
      <c r="I56" s="2479"/>
      <c r="J56" s="1805" t="str">
        <f>IF(项目基本情况!K6="上海银行",IF(J55="",4,J55+1),"")</f>
        <v/>
      </c>
      <c r="K56" s="3128" t="str">
        <f>IF(项目基本情况!K6="上海银行","其他处置费用","")</f>
        <v/>
      </c>
      <c r="L56" s="3129"/>
      <c r="M56" s="1747" t="str">
        <f>IF(项目基本情况!K6="上海银行",M69,"")</f>
        <v/>
      </c>
      <c r="N56" s="3131" t="str">
        <f>IF(项目基本情况!K6="上海银行","包含处置中涉及的律师、诉讼、拍卖、评估等费用","")</f>
        <v/>
      </c>
      <c r="O56" s="3132"/>
    </row>
    <row r="57" spans="1:35" ht="12.75" hidden="1">
      <c r="A57" s="180" t="s">
        <v>2184</v>
      </c>
      <c r="B57" s="3176" t="s">
        <v>2212</v>
      </c>
      <c r="C57" s="3177"/>
      <c r="D57" s="184">
        <v>0</v>
      </c>
      <c r="E57" s="23" t="s">
        <v>2186</v>
      </c>
      <c r="F57" s="152"/>
      <c r="G57" s="2475"/>
      <c r="H57" s="2479"/>
      <c r="I57" s="2479"/>
      <c r="J57" s="3145">
        <f>IF(AND(J55="",J56=""),4,IF(项目基本情况!K6="上海银行",结果表!J56+1,结果表!J55+1))</f>
        <v>4</v>
      </c>
      <c r="K57" s="3145" t="s">
        <v>2213</v>
      </c>
      <c r="L57" s="2480" t="s">
        <v>2214</v>
      </c>
      <c r="M57" s="1752"/>
      <c r="N57" s="1753">
        <f ca="1">SUMIF(M52:M56,"&lt;9e307")</f>
        <v>3640</v>
      </c>
      <c r="O57" s="2481"/>
      <c r="P57" s="1746">
        <f ca="1">N57/M49</f>
        <v>0.56724326009038495</v>
      </c>
    </row>
    <row r="58" spans="1:35" ht="24.75" hidden="1">
      <c r="A58" s="180" t="s">
        <v>2195</v>
      </c>
      <c r="B58" s="3176" t="s">
        <v>2215</v>
      </c>
      <c r="C58" s="3189"/>
      <c r="D58" s="182">
        <f ca="1">IF(H58="转让取得",C81,C97)</f>
        <v>3637</v>
      </c>
      <c r="E58" s="11" t="s">
        <v>2210</v>
      </c>
      <c r="F58" s="24" t="s">
        <v>34</v>
      </c>
      <c r="G58" s="2475"/>
      <c r="H58" s="2478" t="s">
        <v>2216</v>
      </c>
      <c r="I58" s="2479"/>
      <c r="J58" s="3145"/>
      <c r="K58" s="3145"/>
      <c r="L58" s="2480" t="s">
        <v>2217</v>
      </c>
      <c r="M58" s="1754"/>
      <c r="N58" s="2482" t="str">
        <f ca="1">NUMBERSTRING(INT(N57*10000),2)&amp;"元整"</f>
        <v>叁仟陆佰肆拾万元整</v>
      </c>
      <c r="O58" s="2483"/>
    </row>
    <row r="59" spans="1:35" ht="24.75" hidden="1" thickBot="1">
      <c r="A59" s="3149" t="s">
        <v>2218</v>
      </c>
      <c r="B59" s="3150"/>
      <c r="C59" s="3150"/>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47">
        <f>J57+1</f>
        <v>5</v>
      </c>
      <c r="K59" s="3145" t="s">
        <v>2220</v>
      </c>
      <c r="L59" s="1805" t="s">
        <v>2214</v>
      </c>
      <c r="M59" s="1755"/>
      <c r="N59" s="1756">
        <f ca="1">M49-N57</f>
        <v>2777</v>
      </c>
      <c r="O59" s="2485"/>
    </row>
    <row r="60" spans="1:35" ht="12" hidden="1" customHeight="1">
      <c r="A60" s="2486"/>
      <c r="B60" s="2408"/>
      <c r="C60" s="2408"/>
      <c r="D60" s="2408"/>
      <c r="E60" s="2157"/>
      <c r="F60" s="2479"/>
      <c r="G60" s="2479"/>
      <c r="H60" s="2487"/>
      <c r="I60" s="135"/>
      <c r="J60" s="3148"/>
      <c r="K60" s="3145"/>
      <c r="L60" s="2480" t="s">
        <v>2217</v>
      </c>
      <c r="M60" s="1754"/>
      <c r="N60" s="2482" t="str">
        <f ca="1">NUMBERSTRING(INT(N59*10000),2)&amp;"元整"</f>
        <v>贰仟柒佰柒拾柒万元整</v>
      </c>
      <c r="O60" s="2483"/>
    </row>
    <row r="61" spans="1:35" ht="13.5" hidden="1" thickBot="1">
      <c r="A61" s="3208" t="s">
        <v>2221</v>
      </c>
      <c r="B61" s="3208"/>
      <c r="C61" s="3208"/>
      <c r="D61" s="3208"/>
      <c r="E61" s="3208"/>
      <c r="F61" s="2479"/>
      <c r="G61" s="2479"/>
      <c r="H61" s="2487"/>
      <c r="I61" s="135"/>
      <c r="J61" s="1805">
        <f>J59+1</f>
        <v>6</v>
      </c>
      <c r="K61" s="3145" t="s">
        <v>2222</v>
      </c>
      <c r="L61" s="3145"/>
      <c r="M61" s="1757"/>
      <c r="N61" s="1758">
        <f ca="1">ROUND(N59*10000/'数据-汇总表'!E3,0)</f>
        <v>8391</v>
      </c>
      <c r="O61" s="2488"/>
    </row>
    <row r="62" spans="1:35" ht="12.75" hidden="1">
      <c r="A62" s="3165" t="s">
        <v>2223</v>
      </c>
      <c r="B62" s="3166"/>
      <c r="C62" s="1797"/>
      <c r="D62" s="1797" t="s">
        <v>2224</v>
      </c>
      <c r="E62" s="189" t="s">
        <v>2225</v>
      </c>
      <c r="F62" s="2479"/>
      <c r="G62" s="2479"/>
      <c r="H62" s="2487"/>
      <c r="I62" s="135"/>
    </row>
    <row r="63" spans="1:35" ht="12.75" hidden="1">
      <c r="A63" s="200" t="s">
        <v>775</v>
      </c>
      <c r="B63" s="190" t="s">
        <v>2226</v>
      </c>
      <c r="C63" s="191">
        <f ca="1">ROUND((C64+C65)/(1+'数据-取费表'!C42),0)</f>
        <v>6111</v>
      </c>
      <c r="D63" s="192"/>
      <c r="E63" s="193"/>
      <c r="F63" s="2479"/>
      <c r="G63" s="2479"/>
      <c r="H63" s="2487"/>
      <c r="I63" s="135"/>
      <c r="J63" s="3130" t="s">
        <v>2227</v>
      </c>
      <c r="K63" s="2489" t="s">
        <v>2228</v>
      </c>
      <c r="L63" s="1745">
        <f ca="1">IF(M49&gt;10000,M49*0.5%,IF(AND(M49&gt;1000,M49&lt;=10000),M49*1%,IF(AND(M49&gt;100,M49&lt;=1000),M49*3%,IF(AND(M49&gt;10,M49&lt;=100),M49*5%,M49*8%))))</f>
        <v>64.17</v>
      </c>
      <c r="M63" s="24">
        <f ca="1">ROUND(L63,1)</f>
        <v>64.2</v>
      </c>
      <c r="Z63" s="2413"/>
      <c r="AI63" s="2414"/>
    </row>
    <row r="64" spans="1:35" ht="14.25" hidden="1" customHeight="1">
      <c r="A64" s="194" t="s">
        <v>770</v>
      </c>
      <c r="B64" s="195" t="s">
        <v>2229</v>
      </c>
      <c r="C64" s="196">
        <f ca="1">D45</f>
        <v>6417</v>
      </c>
      <c r="D64" s="197" t="s">
        <v>32</v>
      </c>
      <c r="E64" s="198"/>
      <c r="F64" s="2479"/>
      <c r="G64" s="2479"/>
      <c r="H64" s="2487"/>
      <c r="I64" s="135"/>
      <c r="J64" s="3130"/>
      <c r="K64" s="2489" t="s">
        <v>2230</v>
      </c>
      <c r="L64" s="1745">
        <f ca="1">IF(M49&gt;2000,M49*0.5%,IF(AND(M49&gt;1000,M49&lt;=2000),M49*0.6%,IF(AND(M49&gt;500,M49&lt;=1000),M49*0.7%,IF(AND(M49&gt;200,M49&lt;=500),M49*0.8%,IF(AND(M49&gt;100,M49&lt;=200),M49*0.9%,IF(AND(M49&gt;50,M49&lt;=100),M49*1%,IF(AND(M49&gt;20,M49&lt;=50),M49*1.5%,IF(AND(M49&gt;10,M49&lt;=20),M49*2%,IF(AND(M49&gt;1,M49&lt;=10),M49*2.5%)))))))))</f>
        <v>32.085000000000001</v>
      </c>
      <c r="M64" s="24">
        <f t="shared" ref="M64:M65" ca="1" si="1">ROUND(L64,1)</f>
        <v>32.1</v>
      </c>
      <c r="N64" s="135" t="s">
        <v>2231</v>
      </c>
      <c r="Z64" s="2413"/>
      <c r="AI64" s="2414"/>
    </row>
    <row r="65" spans="1:35" ht="14.25" hidden="1" customHeight="1">
      <c r="A65" s="194" t="s">
        <v>771</v>
      </c>
      <c r="B65" s="195" t="s">
        <v>2232</v>
      </c>
      <c r="C65" s="199"/>
      <c r="D65" s="197"/>
      <c r="E65" s="198"/>
      <c r="F65" s="2479"/>
      <c r="G65" s="2479"/>
      <c r="H65" s="2487"/>
      <c r="I65" s="135"/>
      <c r="J65" s="3130"/>
      <c r="K65" s="2489" t="s">
        <v>2233</v>
      </c>
      <c r="L65" s="1745">
        <f ca="1">IF(M49&gt;1000,M49*0.1%,IF(AND(M49&gt;500,M49&lt;=1000),M49*0.5%,IF(AND(M49&gt;50,M49&lt;=500),M49*1%,IF(AND(M49&gt;1,M49&lt;=50),M49*1.5%))))</f>
        <v>6.4169999999999998</v>
      </c>
      <c r="M65" s="24">
        <f t="shared" ca="1" si="1"/>
        <v>6.4</v>
      </c>
      <c r="N65" s="135" t="s">
        <v>2231</v>
      </c>
      <c r="Z65" s="2413"/>
      <c r="AI65" s="2414"/>
    </row>
    <row r="66" spans="1:35" ht="14.25" hidden="1" customHeight="1">
      <c r="A66" s="200" t="s">
        <v>772</v>
      </c>
      <c r="B66" s="201" t="s">
        <v>2234</v>
      </c>
      <c r="C66" s="202"/>
      <c r="D66" s="203" t="s">
        <v>32</v>
      </c>
      <c r="E66" s="1769" t="s">
        <v>1372</v>
      </c>
      <c r="F66" s="2479"/>
      <c r="G66" s="2479"/>
      <c r="H66" s="2487"/>
      <c r="I66" s="135"/>
      <c r="J66" s="3130"/>
      <c r="K66" s="2489" t="s">
        <v>2235</v>
      </c>
      <c r="L66" s="1745">
        <f ca="1">M49*0.5%</f>
        <v>32.085000000000001</v>
      </c>
      <c r="M66" s="24">
        <f ca="1">IF(L66&gt;0.5,0.5,ROUND(L66,0))</f>
        <v>0.5</v>
      </c>
      <c r="N66" s="135" t="s">
        <v>2236</v>
      </c>
      <c r="Z66" s="2413"/>
      <c r="AI66" s="2414"/>
    </row>
    <row r="67" spans="1:35" ht="14.25" hidden="1" customHeight="1">
      <c r="A67" s="200" t="s">
        <v>773</v>
      </c>
      <c r="B67" s="201" t="s">
        <v>2237</v>
      </c>
      <c r="C67" s="204">
        <f ca="1">C63-C66</f>
        <v>6111</v>
      </c>
      <c r="D67" s="197" t="s">
        <v>32</v>
      </c>
      <c r="E67" s="198"/>
      <c r="F67" s="2479"/>
      <c r="G67" s="2479"/>
      <c r="H67" s="2487"/>
      <c r="I67" s="135"/>
      <c r="J67" s="3130"/>
      <c r="K67" s="2489" t="s">
        <v>2238</v>
      </c>
      <c r="L67" s="1745">
        <f ca="1">IF(M49&gt;=10000,(8.25+(M49-10000)*0.01%),IF(AND(M49&gt;=8000,M49&lt;10000),(7.85+(M49-8000)*0.02%),IF(AND(M49&gt;=5000,M49&lt;8000),(6.65+(M49-5000)*0.04%),IF(AND(M49&gt;=2000,M49&lt;5000),(4.25+(PM49-2000)*0.08%),IF(AND(M49&gt;=1000,M49&lt;2000),(2.75+(M49-1000)*0.15%),IF(AND(M49&gt;=100,M49&lt;1000),(0.5+(M49-100)*0.25%),IF(AND(M49&gt;0,M49&lt;100),M49*0.5%)))))))</f>
        <v>7.2168000000000001</v>
      </c>
      <c r="M67" s="24">
        <f ca="1">ROUND(L67*0.9,1)</f>
        <v>6.5</v>
      </c>
      <c r="Z67" s="2413"/>
      <c r="AI67" s="2414"/>
    </row>
    <row r="68" spans="1:35" ht="14.25" hidden="1" customHeight="1" thickBot="1">
      <c r="A68" s="205" t="s">
        <v>774</v>
      </c>
      <c r="B68" s="206" t="s">
        <v>2239</v>
      </c>
      <c r="C68" s="207">
        <f ca="1">IF(C67&lt;=0,0,ROUND(C67*D68,0))</f>
        <v>336</v>
      </c>
      <c r="D68" s="208">
        <f>'数据-取费表'!B41</f>
        <v>5.5000000000000007E-2</v>
      </c>
      <c r="E68" s="209"/>
      <c r="F68" s="2479"/>
      <c r="G68" s="2479"/>
      <c r="H68" s="2487"/>
      <c r="I68" s="135"/>
      <c r="J68" s="3130"/>
      <c r="K68" s="2489" t="s">
        <v>2240</v>
      </c>
      <c r="L68" s="1745">
        <f ca="1">IF(M49&gt;10000,M49*0.5%,IF(AND(M49&gt;5000,M49&lt;=10000),M49*1%,IF(AND(M49&gt;1000,M49&lt;=5000),M49*2%,IF(AND(M49&gt;200,M49&lt;=1000),M49*3%,M49*5%))))</f>
        <v>64.17</v>
      </c>
      <c r="M68" s="24">
        <f ca="1">ROUND(L68,1)</f>
        <v>64.2</v>
      </c>
      <c r="Z68" s="2413"/>
      <c r="AI68" s="2414"/>
    </row>
    <row r="69" spans="1:35" s="2436" customFormat="1" ht="16.5" hidden="1" customHeight="1">
      <c r="A69" s="2490"/>
      <c r="B69" s="2491"/>
      <c r="C69" s="2492"/>
      <c r="D69" s="2493"/>
      <c r="E69" s="2494"/>
      <c r="F69" s="2157"/>
      <c r="G69" s="2157"/>
      <c r="H69" s="2156"/>
      <c r="I69" s="2408"/>
      <c r="J69" s="3130"/>
      <c r="K69" s="2489" t="s">
        <v>2241</v>
      </c>
      <c r="L69" s="2495"/>
      <c r="M69" s="24">
        <f ca="1">ROUND(SUM(M63:M68),0)</f>
        <v>174</v>
      </c>
      <c r="N69" s="1746">
        <f ca="1">M69/M49</f>
        <v>2.7115474520804116E-2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74" t="s">
        <v>2242</v>
      </c>
      <c r="B70" s="3175"/>
      <c r="C70" s="3175"/>
      <c r="D70" s="3175"/>
      <c r="E70" s="3175"/>
      <c r="F70" s="3175"/>
      <c r="G70" s="3175"/>
      <c r="H70" s="317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65" t="s">
        <v>2223</v>
      </c>
      <c r="B71" s="3166"/>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6111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31</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71" t="s">
        <v>2251</v>
      </c>
      <c r="F76" s="3170"/>
      <c r="G76" s="3170"/>
      <c r="H76" s="317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31</v>
      </c>
      <c r="D78" s="223">
        <f>'数据-取费表'!B43</f>
        <v>5.000000000000001E-3</v>
      </c>
      <c r="E78" s="3162" t="s">
        <v>2256</v>
      </c>
      <c r="F78" s="3163"/>
      <c r="G78" s="3163"/>
      <c r="H78" s="316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6080</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196.12903225806451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3637</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74" t="s">
        <v>2260</v>
      </c>
      <c r="B83" s="3175"/>
      <c r="C83" s="3175"/>
      <c r="D83" s="3175"/>
      <c r="E83" s="3175"/>
      <c r="F83" s="3175"/>
      <c r="G83" s="3175"/>
      <c r="H83" s="317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65" t="s">
        <v>2223</v>
      </c>
      <c r="B84" s="3166"/>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6111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31</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62" t="s">
        <v>2269</v>
      </c>
      <c r="F91" s="3163"/>
      <c r="G91" s="316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62" t="s">
        <v>2273</v>
      </c>
      <c r="F92" s="3163"/>
      <c r="G92" s="3163"/>
      <c r="H92" s="316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31</v>
      </c>
      <c r="D93" s="223">
        <f>'数据-取费表'!B43</f>
        <v>5.000000000000001E-3</v>
      </c>
      <c r="E93" s="3162" t="s">
        <v>2256</v>
      </c>
      <c r="F93" s="3163"/>
      <c r="G93" s="3163"/>
      <c r="H93" s="316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210" t="s">
        <v>2277</v>
      </c>
      <c r="F94" s="3211"/>
      <c r="G94" s="3211"/>
      <c r="H94" s="321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6080</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196.12903225806451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3637</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114" t="s">
        <v>2279</v>
      </c>
      <c r="B100" s="3115"/>
      <c r="C100" s="3115"/>
      <c r="D100" s="3146"/>
      <c r="E100" s="3115" t="s">
        <v>2280</v>
      </c>
      <c r="F100" s="3115"/>
      <c r="G100" s="3115"/>
      <c r="H100" s="3146"/>
      <c r="I100" s="135"/>
    </row>
    <row r="101" spans="1:35" ht="18.75" customHeight="1">
      <c r="A101" s="3154" t="s">
        <v>2281</v>
      </c>
      <c r="B101" s="3155"/>
      <c r="C101" s="733" t="str">
        <f>C4</f>
        <v>成本法</v>
      </c>
      <c r="D101" s="734" t="str">
        <f>D4</f>
        <v>收益法（汇总）</v>
      </c>
      <c r="E101" s="3126" t="s">
        <v>2282</v>
      </c>
      <c r="F101" s="3127"/>
      <c r="G101" s="2510" t="s">
        <v>2283</v>
      </c>
      <c r="H101" s="1041">
        <f ca="1">H118</f>
        <v>6417</v>
      </c>
      <c r="I101" s="135"/>
    </row>
    <row r="102" spans="1:35" ht="18.75" customHeight="1">
      <c r="A102" s="3156" t="s">
        <v>2284</v>
      </c>
      <c r="B102" s="2510" t="s">
        <v>2283</v>
      </c>
      <c r="C102" s="733">
        <f ca="1">C19</f>
        <v>4505</v>
      </c>
      <c r="D102" s="734">
        <f ca="1">D19</f>
        <v>7236</v>
      </c>
      <c r="E102" s="3126"/>
      <c r="F102" s="3127"/>
      <c r="G102" s="2510" t="s">
        <v>2285</v>
      </c>
      <c r="H102" s="368">
        <f ca="1">I118</f>
        <v>19390</v>
      </c>
      <c r="I102" s="135"/>
    </row>
    <row r="103" spans="1:35" ht="42.75" customHeight="1">
      <c r="A103" s="3156"/>
      <c r="B103" s="2510" t="s">
        <v>2285</v>
      </c>
      <c r="C103" s="735">
        <f ca="1">C20</f>
        <v>13613</v>
      </c>
      <c r="D103" s="736">
        <f ca="1">D20</f>
        <v>21865</v>
      </c>
      <c r="E103" s="3120" t="s">
        <v>2286</v>
      </c>
      <c r="F103" s="3121"/>
      <c r="G103" s="2511" t="s">
        <v>2287</v>
      </c>
      <c r="H103" s="1041">
        <f>IF(D36="正常操作",H104+H105+H106,H105+H106)</f>
        <v>0</v>
      </c>
      <c r="I103" s="135"/>
    </row>
    <row r="104" spans="1:35" ht="18.75" customHeight="1">
      <c r="A104" s="3156" t="s">
        <v>2288</v>
      </c>
      <c r="B104" s="2512" t="s">
        <v>2283</v>
      </c>
      <c r="C104" s="737">
        <f ca="1">H118</f>
        <v>6417</v>
      </c>
      <c r="D104" s="738"/>
      <c r="E104" s="2256" t="s">
        <v>2289</v>
      </c>
      <c r="F104" s="2248"/>
      <c r="G104" s="2511" t="s">
        <v>2287</v>
      </c>
      <c r="H104" s="1042">
        <f>IF(D36="同一抵押权人同一抵押物续贷",C36&amp;"（未扣减，详见特别提示）",C36)</f>
        <v>0</v>
      </c>
      <c r="I104" s="135"/>
    </row>
    <row r="105" spans="1:35" ht="18.75" customHeight="1" thickBot="1">
      <c r="A105" s="3168"/>
      <c r="B105" s="2513" t="s">
        <v>2285</v>
      </c>
      <c r="C105" s="739">
        <f ca="1">I118</f>
        <v>19390</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57" t="str">
        <f>IF(项目基本情况!E8="已注销","——","3.房地产抵押价值")</f>
        <v>——</v>
      </c>
      <c r="F107" s="3127"/>
      <c r="G107" s="2510" t="s">
        <v>2283</v>
      </c>
      <c r="H107" s="1041" t="str">
        <f>IF(E107="——","——",H101-H103)</f>
        <v>——</v>
      </c>
      <c r="I107" s="135"/>
    </row>
    <row r="108" spans="1:35" ht="18.75" customHeight="1">
      <c r="A108" s="135"/>
      <c r="B108" s="135"/>
      <c r="C108" s="135"/>
      <c r="D108" s="135"/>
      <c r="E108" s="3157"/>
      <c r="F108" s="3127"/>
      <c r="G108" s="2510" t="s">
        <v>2285</v>
      </c>
      <c r="H108" s="368" t="e">
        <f>ROUND(H107*10000/'数据-汇总表'!E3,0)</f>
        <v>#VALUE!</v>
      </c>
      <c r="I108" s="135"/>
    </row>
    <row r="109" spans="1:35" ht="18.75" customHeight="1">
      <c r="A109" s="135"/>
      <c r="B109" s="135"/>
      <c r="C109" s="135"/>
      <c r="D109" s="135"/>
      <c r="E109" s="3157" t="str">
        <f>IF(项目基本情况!E8="已注销及未注销","4.抵押担保权已注销时的房地产抵押价值",IF(项目基本情况!E8="已注销","3.抵押担保权已注销时的房地产抵押价值","——"))</f>
        <v>3.抵押担保权已注销时的房地产抵押价值</v>
      </c>
      <c r="F109" s="3127"/>
      <c r="G109" s="2510" t="s">
        <v>2283</v>
      </c>
      <c r="H109" s="345">
        <f ca="1">IF(E109="——","——",H101-H105-H106)</f>
        <v>6417</v>
      </c>
      <c r="I109" s="135"/>
    </row>
    <row r="110" spans="1:35" ht="18.75" customHeight="1">
      <c r="A110" s="135"/>
      <c r="B110" s="135"/>
      <c r="C110" s="135"/>
      <c r="D110" s="135"/>
      <c r="E110" s="3157"/>
      <c r="F110" s="3127"/>
      <c r="G110" s="2510" t="s">
        <v>2285</v>
      </c>
      <c r="H110" s="368">
        <f ca="1">IF(H109="——","——",ROUND(H109*10000/'数据-汇总表'!E3,0))</f>
        <v>19390</v>
      </c>
      <c r="I110" s="135"/>
    </row>
    <row r="111" spans="1:35" ht="18.75" customHeight="1">
      <c r="A111" s="135"/>
      <c r="B111" s="135"/>
      <c r="C111" s="135"/>
      <c r="D111" s="135"/>
      <c r="E111" s="3158" t="str">
        <f>IF(项目基本情况!E9="抵押净值",IF(OR(项目基本情况!E8="已注销",项目基本情况!E8="房地产抵押价值"),"4.抵押净值","5.抵押净值"),"——")</f>
        <v>——</v>
      </c>
      <c r="F111" s="3159"/>
      <c r="G111" s="2510" t="s">
        <v>2283</v>
      </c>
      <c r="H111" s="1041" t="str">
        <f>IF(E111="——","——",N59)</f>
        <v>——</v>
      </c>
      <c r="I111" s="135"/>
    </row>
    <row r="112" spans="1:35" ht="18.75" customHeight="1" thickBot="1">
      <c r="A112" s="135"/>
      <c r="B112" s="135"/>
      <c r="C112" s="135"/>
      <c r="D112" s="135"/>
      <c r="E112" s="3160"/>
      <c r="F112" s="3161"/>
      <c r="G112" s="2515" t="s">
        <v>2285</v>
      </c>
      <c r="H112" s="787" t="str">
        <f>IF(E111="——","——",N61)</f>
        <v>——</v>
      </c>
      <c r="I112" s="135"/>
    </row>
    <row r="113" spans="1:11" ht="18.75" customHeight="1">
      <c r="A113" s="135"/>
      <c r="B113" s="135"/>
      <c r="C113" s="135"/>
      <c r="D113" s="135"/>
      <c r="E113" s="3169" t="s">
        <v>2291</v>
      </c>
      <c r="F113" s="3169"/>
      <c r="G113" s="3169"/>
      <c r="H113" s="3169"/>
      <c r="I113" s="135"/>
    </row>
    <row r="114" spans="1:11" ht="3.75" customHeight="1">
      <c r="A114" s="2408"/>
      <c r="B114" s="2408"/>
      <c r="C114" s="2408"/>
      <c r="D114" s="2408"/>
      <c r="E114" s="2486"/>
      <c r="F114" s="2486"/>
      <c r="G114" s="2486"/>
      <c r="H114" s="2486"/>
      <c r="I114" s="2408"/>
    </row>
    <row r="115" spans="1:11" ht="18.75" customHeight="1">
      <c r="A115" s="3182" t="s">
        <v>2293</v>
      </c>
      <c r="B115" s="3183"/>
      <c r="C115" s="3183"/>
      <c r="D115" s="3183"/>
      <c r="E115" s="3183"/>
      <c r="F115" s="3183"/>
      <c r="G115" s="3183"/>
      <c r="H115" s="3183"/>
      <c r="I115" s="3184"/>
    </row>
    <row r="116" spans="1:11" ht="27" customHeight="1">
      <c r="A116" s="3092" t="s">
        <v>2294</v>
      </c>
      <c r="B116" s="3136" t="s">
        <v>2295</v>
      </c>
      <c r="C116" s="3136" t="s">
        <v>2296</v>
      </c>
      <c r="D116" s="3142" t="s">
        <v>2297</v>
      </c>
      <c r="E116" s="3143"/>
      <c r="F116" s="3178" t="s">
        <v>2298</v>
      </c>
      <c r="G116" s="3178"/>
      <c r="H116" s="3092" t="s">
        <v>2299</v>
      </c>
      <c r="I116" s="3092"/>
    </row>
    <row r="117" spans="1:11" ht="18.75" customHeight="1">
      <c r="A117" s="3092"/>
      <c r="B117" s="3137"/>
      <c r="C117" s="3137"/>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3309.4499999999994</v>
      </c>
      <c r="C118" s="1791">
        <f>M19</f>
        <v>5878.51</v>
      </c>
      <c r="D118" s="1791">
        <f ca="1">ROUND(IF(D32="总价",C34,E118*B118/10000),0)</f>
        <v>2477</v>
      </c>
      <c r="E118" s="1791">
        <f ca="1">ROUND(IF(C33="自定义",IF(D32="楼面单价",C34,D118*10000/B118),I118-G118),0)</f>
        <v>7485</v>
      </c>
      <c r="F118" s="1791">
        <f ca="1">ROUND(IF(D32="总价",C35,G118*B118/10000),0)</f>
        <v>3940</v>
      </c>
      <c r="G118" s="1791">
        <f ca="1">ROUND(IF(D32="楼面单价",C35,F118*10000/B118),0)</f>
        <v>11905</v>
      </c>
      <c r="H118" s="1791">
        <f ca="1">ROUND(IF(D32="总价",C32,I118*B118/10000),0)</f>
        <v>6417</v>
      </c>
      <c r="I118" s="1791">
        <f ca="1">ROUND(IF(D32="楼面单价",C32,H118*10000/B118),0)</f>
        <v>19390</v>
      </c>
    </row>
    <row r="119" spans="1:11" ht="18.75" customHeight="1">
      <c r="A119" s="3092" t="s">
        <v>2303</v>
      </c>
      <c r="B119" s="3092"/>
      <c r="C119" s="3092"/>
      <c r="D119" s="3138" t="str">
        <f ca="1">NUMBERSTRING(INT(D118*10000),2)&amp;"元整"</f>
        <v>贰仟肆佰柒拾柒万元整</v>
      </c>
      <c r="E119" s="3139"/>
      <c r="F119" s="3138" t="str">
        <f ca="1">NUMBERSTRING(INT(F118*10000),2)&amp;"元整"</f>
        <v>叁仟玖佰肆拾万元整</v>
      </c>
      <c r="G119" s="3139"/>
      <c r="H119" s="3138" t="str">
        <f ca="1">NUMBERSTRING(INT(H118*10000),2)&amp;"元整"</f>
        <v>陆仟肆佰壹拾柒万元整</v>
      </c>
      <c r="I119" s="3139"/>
    </row>
    <row r="120" spans="1:11" ht="18.75" customHeight="1">
      <c r="A120" s="3133" t="str">
        <f>IF(项目基本情况!B9="房地产市场价值","",MID(E103,3,LEN(E103)-2))</f>
        <v>估价师知悉的法定优先受偿款</v>
      </c>
      <c r="B120" s="3134"/>
      <c r="C120" s="3135"/>
      <c r="D120" s="3133">
        <f>H103</f>
        <v>0</v>
      </c>
      <c r="E120" s="3134"/>
      <c r="F120" s="3134"/>
      <c r="G120" s="3134"/>
      <c r="H120" s="3134"/>
      <c r="I120" s="3135"/>
      <c r="K120" s="2413" t="str">
        <f>IF(D120=0,"故，本次评估不存在"&amp;A120,"故，本次评估"&amp;A120&amp;"为人民币"&amp;D120&amp;"万元整。")</f>
        <v>故，本次评估不存在估价师知悉的法定优先受偿款</v>
      </c>
    </row>
    <row r="121" spans="1:11" ht="18.75" customHeight="1">
      <c r="A121" s="3179" t="s">
        <v>2303</v>
      </c>
      <c r="B121" s="3180"/>
      <c r="C121" s="3181"/>
      <c r="D121" s="3138" t="str">
        <f>IF(D120=0,"零元整",NUMBERSTRING(INT(D120*10000),2)&amp;"元整")</f>
        <v>零元整</v>
      </c>
      <c r="E121" s="3140"/>
      <c r="F121" s="3140"/>
      <c r="G121" s="3140"/>
      <c r="H121" s="3140"/>
      <c r="I121" s="3139"/>
    </row>
    <row r="122" spans="1:11" ht="18.75" customHeight="1">
      <c r="A122" s="3144" t="str">
        <f>IF(项目基本情况!B9="房地产市场价值","",MID(E107,3,LEN(E107)-2))</f>
        <v/>
      </c>
      <c r="B122" s="3144"/>
      <c r="C122" s="3144"/>
      <c r="D122" s="3133" t="str">
        <f>H107</f>
        <v>——</v>
      </c>
      <c r="E122" s="3134"/>
      <c r="F122" s="3134"/>
      <c r="G122" s="3134"/>
      <c r="H122" s="3134"/>
      <c r="I122" s="3135"/>
    </row>
    <row r="123" spans="1:11" ht="18.75" customHeight="1">
      <c r="A123" s="3092" t="s">
        <v>2303</v>
      </c>
      <c r="B123" s="3092"/>
      <c r="C123" s="3092"/>
      <c r="D123" s="3138" t="e">
        <f>NUMBERSTRING(INT(D122*10000),2)&amp;"元整"</f>
        <v>#VALUE!</v>
      </c>
      <c r="E123" s="3140"/>
      <c r="F123" s="3140"/>
      <c r="G123" s="3140"/>
      <c r="H123" s="3140"/>
      <c r="I123" s="3139"/>
    </row>
    <row r="124" spans="1:11" ht="18.75" customHeight="1">
      <c r="A124" s="3144" t="str">
        <f>IF(项目基本情况!B9="房地产市场价值","",MID(E109,3,LEN(E109)-2))</f>
        <v>抵押担保权已注销时的房地产抵押价值</v>
      </c>
      <c r="B124" s="3144"/>
      <c r="C124" s="3144"/>
      <c r="D124" s="3133">
        <f ca="1">H109</f>
        <v>6417</v>
      </c>
      <c r="E124" s="3134"/>
      <c r="F124" s="3134"/>
      <c r="G124" s="3134"/>
      <c r="H124" s="3134"/>
      <c r="I124" s="3135"/>
    </row>
    <row r="125" spans="1:11" ht="18.75" customHeight="1">
      <c r="A125" s="3092" t="s">
        <v>2303</v>
      </c>
      <c r="B125" s="3092"/>
      <c r="C125" s="3092"/>
      <c r="D125" s="3138" t="str">
        <f ca="1">NUMBERSTRING(INT(D124*10000),2)&amp;"元整"</f>
        <v>陆仟肆佰壹拾柒万元整</v>
      </c>
      <c r="E125" s="3140"/>
      <c r="F125" s="3140"/>
      <c r="G125" s="3140"/>
      <c r="H125" s="3140"/>
      <c r="I125" s="3139"/>
    </row>
    <row r="126" spans="1:11" ht="18.75" customHeight="1">
      <c r="A126" s="3144" t="str">
        <f>IF(项目基本情况!B9="房地产市场价值","",MID(E111,3,LEN(E111)-2))</f>
        <v/>
      </c>
      <c r="B126" s="3144"/>
      <c r="C126" s="3144"/>
      <c r="D126" s="3133" t="str">
        <f>H111</f>
        <v>——</v>
      </c>
      <c r="E126" s="3134"/>
      <c r="F126" s="3134"/>
      <c r="G126" s="3134"/>
      <c r="H126" s="3134"/>
      <c r="I126" s="3135"/>
    </row>
    <row r="127" spans="1:11" ht="18.75" customHeight="1">
      <c r="A127" s="3092" t="s">
        <v>2303</v>
      </c>
      <c r="B127" s="3092"/>
      <c r="C127" s="3092"/>
      <c r="D127" s="3138" t="e">
        <f>NUMBERSTRING(INT(D126*10000),2)&amp;"元整"</f>
        <v>#VALUE!</v>
      </c>
      <c r="E127" s="3140"/>
      <c r="F127" s="3140"/>
      <c r="G127" s="3140"/>
      <c r="H127" s="3140"/>
      <c r="I127" s="3139"/>
    </row>
    <row r="128" spans="1:11" ht="21.75" customHeight="1">
      <c r="A128" s="3141" t="s">
        <v>2304</v>
      </c>
      <c r="B128" s="3141"/>
      <c r="C128" s="3141"/>
      <c r="D128" s="3141"/>
      <c r="E128" s="3141"/>
      <c r="F128" s="3141"/>
      <c r="G128" s="3141"/>
      <c r="H128" s="3141"/>
      <c r="I128" s="3141"/>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4505</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13613</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1138</v>
      </c>
      <c r="D5" s="252" t="s">
        <v>2320</v>
      </c>
      <c r="E5" s="253" t="s">
        <v>2321</v>
      </c>
      <c r="F5" s="253" t="s">
        <v>2322</v>
      </c>
      <c r="G5" s="254"/>
    </row>
    <row r="6" spans="1:9" s="255" customFormat="1" ht="13.5" customHeight="1">
      <c r="A6" s="945" t="s">
        <v>2323</v>
      </c>
      <c r="B6" s="256" t="s">
        <v>2324</v>
      </c>
      <c r="C6" s="257">
        <f>'土地比较法-住宅、综合'!B2</f>
        <v>1063</v>
      </c>
      <c r="D6" s="258"/>
      <c r="E6" s="259"/>
      <c r="F6" s="259"/>
      <c r="G6" s="260"/>
    </row>
    <row r="7" spans="1:9" s="255" customFormat="1" ht="13.5" customHeight="1">
      <c r="A7" s="945" t="s">
        <v>2325</v>
      </c>
      <c r="B7" s="256" t="s">
        <v>2326</v>
      </c>
      <c r="C7" s="261">
        <f>ROUND(C6*F7,0)</f>
        <v>43</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32</v>
      </c>
      <c r="D8" s="263"/>
      <c r="E8" s="261"/>
      <c r="F8" s="262"/>
      <c r="G8" s="2542" t="s">
        <v>3063</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32</v>
      </c>
      <c r="D10" s="1028">
        <f ca="1">IF(B1="",'数据-汇总表'!E6,IF(INDIRECT("'数据-取费表'!c"&amp;$G$1)="住宅",INDIRECT("'数据-取费表'!s"&amp;$G$1),INDIRECT("'数据-取费表'!k"&amp;$G$1)+INDIRECT("'数据-取费表'!s"&amp;$G$1)))</f>
        <v>3309.4499999999994</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3309.4499999999994</v>
      </c>
      <c r="E19" s="252">
        <f>'数据-取费表'!B31</f>
        <v>300</v>
      </c>
      <c r="F19" s="272"/>
      <c r="G19" s="2542" t="s">
        <v>3064</v>
      </c>
    </row>
    <row r="20" spans="1:7" s="255" customFormat="1" ht="13.5" customHeight="1">
      <c r="A20" s="296" t="s">
        <v>2344</v>
      </c>
      <c r="B20" s="251" t="s">
        <v>2345</v>
      </c>
      <c r="C20" s="273">
        <f ca="1">ROUND((C5+C19)*F20,0)</f>
        <v>23</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83</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82</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1</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290</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290</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1737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1928</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1655</v>
      </c>
      <c r="D34" s="258"/>
      <c r="E34" s="261"/>
      <c r="F34" s="298">
        <f ca="1">IF('数据-取费表'!B24=0,1,IF(B1="",'数据-取费表'!N16,INDIRECT("'数据-取费表'!n"&amp;$G$1)))</f>
        <v>1</v>
      </c>
      <c r="G34" s="260" t="s">
        <v>2377</v>
      </c>
    </row>
    <row r="35" spans="1:7" ht="13.5" customHeight="1">
      <c r="A35" s="947" t="s">
        <v>796</v>
      </c>
      <c r="B35" s="256" t="s">
        <v>2378</v>
      </c>
      <c r="C35" s="261">
        <f ca="1">ROUND(C34*F35,0)</f>
        <v>83</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165</v>
      </c>
      <c r="D37" s="258">
        <f ca="1">D19</f>
        <v>3309.4499999999994</v>
      </c>
      <c r="E37" s="290">
        <f>'数据-取费表'!B35</f>
        <v>500</v>
      </c>
      <c r="F37" s="300"/>
      <c r="G37" s="302" t="s">
        <v>2383</v>
      </c>
    </row>
    <row r="38" spans="1:7" ht="13.5" customHeight="1">
      <c r="A38" s="947" t="s">
        <v>799</v>
      </c>
      <c r="B38" s="256" t="s">
        <v>2384</v>
      </c>
      <c r="C38" s="261">
        <f ca="1">ROUND(C34*F38,0)</f>
        <v>25</v>
      </c>
      <c r="D38" s="261"/>
      <c r="E38" s="261"/>
      <c r="F38" s="300">
        <f>'数据-取费表'!B36</f>
        <v>1.4999999999999999E-2</v>
      </c>
      <c r="G38" s="260" t="s">
        <v>2379</v>
      </c>
    </row>
    <row r="39" spans="1:7" s="255" customFormat="1" ht="13.5" customHeight="1">
      <c r="A39" s="296" t="s">
        <v>2385</v>
      </c>
      <c r="B39" s="251" t="s">
        <v>2386</v>
      </c>
      <c r="C39" s="273">
        <f ca="1">ROUND(C33*F20,0)</f>
        <v>39</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69</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68</v>
      </c>
      <c r="D42" s="279"/>
      <c r="E42" s="279"/>
      <c r="F42" s="280"/>
      <c r="G42" s="3213" t="s">
        <v>2395</v>
      </c>
    </row>
    <row r="43" spans="1:7" ht="13.5" customHeight="1">
      <c r="A43" s="947" t="s">
        <v>792</v>
      </c>
      <c r="B43" s="256" t="s">
        <v>2396</v>
      </c>
      <c r="C43" s="279">
        <f ca="1">ROUND(IF('数据-取费表'!B22&lt;=1,C39*F22*'数据-取费表'!B21/2,C39*(POWER((1+F22),'数据-取费表'!B21/2)-1)),0)</f>
        <v>1</v>
      </c>
      <c r="D43" s="279"/>
      <c r="E43" s="279"/>
      <c r="F43" s="280"/>
      <c r="G43" s="3214"/>
    </row>
    <row r="44" spans="1:7" ht="13.5" customHeight="1">
      <c r="A44" s="947" t="s">
        <v>793</v>
      </c>
      <c r="B44" s="256" t="s">
        <v>2397</v>
      </c>
      <c r="C44" s="279">
        <f ca="1">ROUND(IF('数据-取费表'!B22&lt;=1,C40*F22*'数据-取费表'!B21/2,C40*(POWER((1+F22),'数据-取费表'!B21/2)-1)),4)</f>
        <v>1.8E-3</v>
      </c>
      <c r="D44" s="279"/>
      <c r="E44" s="279"/>
      <c r="F44" s="280"/>
      <c r="G44" s="3215"/>
    </row>
    <row r="45" spans="1:7" s="255" customFormat="1" ht="13.5" customHeight="1">
      <c r="A45" s="296" t="s">
        <v>2398</v>
      </c>
      <c r="B45" s="285" t="s">
        <v>2364</v>
      </c>
      <c r="C45" s="286">
        <f ca="1">C46</f>
        <v>492</v>
      </c>
      <c r="D45" s="276">
        <f ca="1">C47</f>
        <v>1.2500000000000001E-2</v>
      </c>
      <c r="E45" s="277" t="s">
        <v>2390</v>
      </c>
      <c r="F45" s="287"/>
      <c r="G45" s="288" t="s">
        <v>2399</v>
      </c>
    </row>
    <row r="46" spans="1:7" s="255" customFormat="1" ht="13.5" customHeight="1">
      <c r="A46" s="947" t="s">
        <v>791</v>
      </c>
      <c r="B46" s="289" t="s">
        <v>2400</v>
      </c>
      <c r="C46" s="290">
        <f ca="1">ROUND((C33+C39)*F27,0)</f>
        <v>492</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2862</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2768</v>
      </c>
      <c r="D51" s="273"/>
      <c r="E51" s="273"/>
      <c r="F51" s="305"/>
      <c r="G51" s="275" t="s">
        <v>2411</v>
      </c>
    </row>
    <row r="52" spans="1:7" s="249" customFormat="1" ht="16.5" thickBot="1">
      <c r="A52" s="306" t="s">
        <v>2412</v>
      </c>
      <c r="B52" s="307"/>
      <c r="C52" s="308">
        <f ca="1">C31+C51</f>
        <v>4505</v>
      </c>
      <c r="D52" s="307"/>
      <c r="E52" s="307"/>
      <c r="F52" s="307"/>
      <c r="G52" s="309"/>
    </row>
    <row r="55" spans="1:7" ht="15">
      <c r="B55" s="311" t="s">
        <v>2413</v>
      </c>
      <c r="C55" s="312"/>
    </row>
    <row r="56" spans="1:7">
      <c r="B56" s="314" t="s">
        <v>1515</v>
      </c>
      <c r="C56" s="316">
        <f ca="1">1-C57</f>
        <v>0.38600000000000001</v>
      </c>
    </row>
    <row r="57" spans="1:7">
      <c r="B57" s="314" t="s">
        <v>1516</v>
      </c>
      <c r="C57" s="315">
        <f ca="1">ROUND(C51/C52,3)</f>
        <v>0.61399999999999999</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2968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8968</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321017</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321017</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321017</v>
      </c>
      <c r="D10" s="1028">
        <f ca="1">IF(B1="",'数据-汇总表'!E6,IF(INDIRECT("'数据-取费表'!c"&amp;$G$1)="住宅",INDIRECT("'数据-取费表'!s"&amp;$G$1),INDIRECT("'数据-取费表'!k"&amp;$G$1)+INDIRECT("'数据-取费表'!s"&amp;$G$1)))</f>
        <v>3309.4499999999994</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992835</v>
      </c>
      <c r="D19" s="1032">
        <f ca="1">D9+D10</f>
        <v>3309.4499999999994</v>
      </c>
      <c r="E19" s="252">
        <f>'数据-取费表'!B31</f>
        <v>300</v>
      </c>
      <c r="F19" s="272"/>
      <c r="G19" s="2542"/>
    </row>
    <row r="20" spans="1:7" s="255" customFormat="1" ht="13.5" customHeight="1">
      <c r="A20" s="296" t="s">
        <v>2425</v>
      </c>
      <c r="B20" s="251" t="s">
        <v>2426</v>
      </c>
      <c r="C20" s="273">
        <f ca="1">ROUND((C5+C19)*F20,0)</f>
        <v>26277</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95646</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23142</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71573</v>
      </c>
      <c r="D24" s="279"/>
      <c r="E24" s="279"/>
      <c r="F24" s="280"/>
      <c r="G24" s="281" t="s">
        <v>2437</v>
      </c>
    </row>
    <row r="25" spans="1:7" s="255" customFormat="1" ht="24">
      <c r="A25" s="947" t="s">
        <v>2327</v>
      </c>
      <c r="B25" s="256" t="s">
        <v>2438</v>
      </c>
      <c r="C25" s="1377">
        <f ca="1">ROUND(IF('数据-取费表'!B22&lt;=1,C20*F22*'数据-取费表'!B22/2,C20*(POWER((1+F22),'数据-取费表'!B22/2)-1)),0)</f>
        <v>931</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335032</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335032</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2004763</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19277547</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16547250</v>
      </c>
      <c r="D34" s="258"/>
      <c r="E34" s="261"/>
      <c r="F34" s="298"/>
      <c r="G34" s="260"/>
    </row>
    <row r="35" spans="1:7" ht="13.5" customHeight="1">
      <c r="A35" s="947" t="s">
        <v>796</v>
      </c>
      <c r="B35" s="256" t="s">
        <v>2378</v>
      </c>
      <c r="C35" s="261">
        <f ca="1">ROUND(C34*F35,0)</f>
        <v>827363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1654725</v>
      </c>
      <c r="D37" s="258">
        <f ca="1">D19</f>
        <v>3309.4499999999994</v>
      </c>
      <c r="E37" s="290">
        <f>'数据-取费表'!B35</f>
        <v>500</v>
      </c>
      <c r="F37" s="300"/>
      <c r="G37" s="302"/>
    </row>
    <row r="38" spans="1:7" ht="13.5" customHeight="1">
      <c r="A38" s="947" t="s">
        <v>799</v>
      </c>
      <c r="B38" s="256" t="s">
        <v>2384</v>
      </c>
      <c r="C38" s="261">
        <f ca="1">ROUND(C34*F38,0)</f>
        <v>248209</v>
      </c>
      <c r="D38" s="261"/>
      <c r="E38" s="261"/>
      <c r="F38" s="300">
        <f>'数据-取费表'!B36</f>
        <v>1.4999999999999999E-2</v>
      </c>
      <c r="G38" s="260" t="s">
        <v>2379</v>
      </c>
    </row>
    <row r="39" spans="1:7" s="255" customFormat="1" ht="13.5" customHeight="1">
      <c r="A39" s="296" t="s">
        <v>2385</v>
      </c>
      <c r="B39" s="251" t="s">
        <v>2386</v>
      </c>
      <c r="C39" s="273">
        <f ca="1">ROUND(C33*F20,0)</f>
        <v>385551</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696419</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682764</v>
      </c>
      <c r="D42" s="279"/>
      <c r="E42" s="279"/>
      <c r="F42" s="280"/>
      <c r="G42" s="3213" t="s">
        <v>2442</v>
      </c>
    </row>
    <row r="43" spans="1:7" ht="13.5" customHeight="1">
      <c r="A43" s="947" t="s">
        <v>792</v>
      </c>
      <c r="B43" s="256" t="s">
        <v>2396</v>
      </c>
      <c r="C43" s="279">
        <f ca="1">ROUND(IF('数据-取费表'!B22&lt;=1,C39*F22*'数据-取费表'!B20/2,C39*(POWER((1+F22),'数据-取费表'!B20/2)-1)),0)</f>
        <v>13655</v>
      </c>
      <c r="D43" s="279"/>
      <c r="E43" s="279"/>
      <c r="F43" s="280"/>
      <c r="G43" s="3214"/>
    </row>
    <row r="44" spans="1:7" ht="13.5" customHeight="1">
      <c r="A44" s="947" t="s">
        <v>793</v>
      </c>
      <c r="B44" s="256" t="s">
        <v>2397</v>
      </c>
      <c r="C44" s="279">
        <f ca="1">ROUND(IF('数据-取费表'!B22&lt;=1,C40*F22*'数据-取费表'!B20/2,C40*(POWER((1+F22),'数据-取费表'!B20/2)-1)),4)</f>
        <v>1.8E-3</v>
      </c>
      <c r="D44" s="279"/>
      <c r="E44" s="279"/>
      <c r="F44" s="280"/>
      <c r="G44" s="3215"/>
    </row>
    <row r="45" spans="1:7" s="255" customFormat="1" ht="13.5" customHeight="1">
      <c r="A45" s="296" t="s">
        <v>2398</v>
      </c>
      <c r="B45" s="285" t="s">
        <v>2364</v>
      </c>
      <c r="C45" s="286">
        <f ca="1">C46</f>
        <v>4915775</v>
      </c>
      <c r="D45" s="276">
        <f ca="1">C47</f>
        <v>1.2500000000000001E-2</v>
      </c>
      <c r="E45" s="277" t="s">
        <v>2390</v>
      </c>
      <c r="F45" s="287"/>
      <c r="G45" s="288" t="s">
        <v>2399</v>
      </c>
    </row>
    <row r="46" spans="1:7" s="255" customFormat="1" ht="13.5" customHeight="1">
      <c r="A46" s="947" t="s">
        <v>791</v>
      </c>
      <c r="B46" s="289" t="s">
        <v>2400</v>
      </c>
      <c r="C46" s="290">
        <f ca="1">ROUND((C33+C39)*F27,0)</f>
        <v>4915775</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28614618</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27670336</v>
      </c>
      <c r="D51" s="273"/>
      <c r="E51" s="273"/>
      <c r="F51" s="305"/>
      <c r="G51" s="275" t="s">
        <v>2411</v>
      </c>
    </row>
    <row r="52" spans="1:7" s="249" customFormat="1" ht="16.5" thickBot="1">
      <c r="A52" s="306" t="s">
        <v>2412</v>
      </c>
      <c r="B52" s="307"/>
      <c r="C52" s="308">
        <f ca="1">C31+C51</f>
        <v>29675099</v>
      </c>
      <c r="D52" s="307"/>
      <c r="E52" s="307"/>
      <c r="F52" s="307"/>
      <c r="G52" s="309"/>
    </row>
    <row r="55" spans="1:7" ht="15">
      <c r="B55" s="311" t="s">
        <v>2413</v>
      </c>
      <c r="C55" s="312"/>
    </row>
    <row r="56" spans="1:7">
      <c r="B56" s="314" t="s">
        <v>1515</v>
      </c>
      <c r="C56" s="316">
        <f ca="1">1-C57</f>
        <v>6.7999999999999949E-2</v>
      </c>
    </row>
    <row r="57" spans="1:7">
      <c r="B57" s="314" t="s">
        <v>1516</v>
      </c>
      <c r="C57" s="315">
        <f ca="1">ROUND(C51/C52,3)</f>
        <v>0.93200000000000005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3309.4499999999994</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3309.4499999999994</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32</v>
      </c>
      <c r="D20" s="1029">
        <f ca="1">IF(C1="",'数据-汇总表'!E6,IF(INDIRECT("'数据-取费表'!c"&amp;$K$1)="住宅",INDIRECT("'数据-取费表'!s"&amp;$K$1),INDIRECT("'数据-取费表'!k"&amp;$K$1)+INDIRECT("'数据-取费表'!s"&amp;$K$1)))</f>
        <v>3309.4499999999994</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3309.4499999999994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34" t="s">
        <v>2522</v>
      </c>
      <c r="D4" s="3235"/>
      <c r="E4" s="3236" t="s">
        <v>2523</v>
      </c>
      <c r="F4" s="3237"/>
      <c r="G4" s="3234" t="s">
        <v>2524</v>
      </c>
      <c r="H4" s="3235"/>
      <c r="I4" s="3234" t="s">
        <v>2525</v>
      </c>
      <c r="J4" s="3235"/>
      <c r="K4" s="2588" t="s">
        <v>2526</v>
      </c>
      <c r="L4" s="1126"/>
      <c r="M4" s="1127"/>
      <c r="N4" s="1127"/>
      <c r="O4" s="1127"/>
      <c r="P4" s="3238" t="s">
        <v>2527</v>
      </c>
      <c r="Q4" s="3239"/>
      <c r="R4" s="3221" t="s">
        <v>2523</v>
      </c>
      <c r="S4" s="3222"/>
      <c r="T4" s="3221" t="s">
        <v>2524</v>
      </c>
      <c r="U4" s="3222"/>
      <c r="V4" s="3246" t="s">
        <v>2525</v>
      </c>
      <c r="W4" s="3246"/>
      <c r="X4" s="1809"/>
      <c r="Y4" s="3221" t="s">
        <v>2527</v>
      </c>
      <c r="Z4" s="3222"/>
      <c r="AA4" s="3216" t="s">
        <v>2523</v>
      </c>
      <c r="AB4" s="3216" t="s">
        <v>2524</v>
      </c>
      <c r="AC4" s="3216" t="s">
        <v>2525</v>
      </c>
    </row>
    <row r="5" spans="1:29" ht="15">
      <c r="A5" s="401"/>
      <c r="B5" s="402"/>
      <c r="C5" s="3227" t="s">
        <v>2528</v>
      </c>
      <c r="D5" s="3228"/>
      <c r="E5" s="3225" t="s">
        <v>2529</v>
      </c>
      <c r="F5" s="3226"/>
      <c r="G5" s="3227" t="s">
        <v>2530</v>
      </c>
      <c r="H5" s="3228"/>
      <c r="I5" s="3227" t="s">
        <v>2531</v>
      </c>
      <c r="J5" s="3228"/>
      <c r="K5" s="2589"/>
      <c r="L5" s="1126"/>
      <c r="M5" s="1127"/>
      <c r="N5" s="1127"/>
      <c r="O5" s="1127"/>
      <c r="P5" s="3240"/>
      <c r="Q5" s="3241"/>
      <c r="R5" s="3223"/>
      <c r="S5" s="3224"/>
      <c r="T5" s="3223"/>
      <c r="U5" s="3224"/>
      <c r="V5" s="3246"/>
      <c r="W5" s="3246"/>
      <c r="X5" s="1809"/>
      <c r="Y5" s="3223"/>
      <c r="Z5" s="3224"/>
      <c r="AA5" s="3217"/>
      <c r="AB5" s="3217"/>
      <c r="AC5" s="3217"/>
    </row>
    <row r="6" spans="1:29" ht="15.75" thickBot="1">
      <c r="A6" s="403"/>
      <c r="B6" s="404"/>
      <c r="C6" s="3229" t="s">
        <v>2532</v>
      </c>
      <c r="D6" s="3230"/>
      <c r="E6" s="3231" t="s">
        <v>2532</v>
      </c>
      <c r="F6" s="3232"/>
      <c r="G6" s="3229" t="s">
        <v>2532</v>
      </c>
      <c r="H6" s="3230"/>
      <c r="I6" s="3229" t="s">
        <v>2532</v>
      </c>
      <c r="J6" s="3230"/>
      <c r="K6" s="2589" t="s">
        <v>2533</v>
      </c>
      <c r="L6" s="1126"/>
      <c r="M6" s="1127"/>
      <c r="N6" s="1127"/>
      <c r="O6" s="1127"/>
      <c r="P6" s="3242"/>
      <c r="Q6" s="3243"/>
      <c r="R6" s="3223"/>
      <c r="S6" s="3224"/>
      <c r="T6" s="3244"/>
      <c r="U6" s="3245"/>
      <c r="V6" s="3246"/>
      <c r="W6" s="3246"/>
      <c r="X6" s="1809"/>
      <c r="Y6" s="3244"/>
      <c r="Z6" s="3245"/>
      <c r="AA6" s="3218"/>
      <c r="AB6" s="3218"/>
      <c r="AC6" s="3218"/>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9" t="s">
        <v>2535</v>
      </c>
      <c r="Q7" s="3247"/>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19" t="s">
        <v>2538</v>
      </c>
      <c r="Q8" s="3220"/>
      <c r="R8" s="767" t="s">
        <v>23</v>
      </c>
      <c r="S8" s="768">
        <f t="shared" si="0"/>
        <v>100</v>
      </c>
      <c r="T8" s="767" t="s">
        <v>23</v>
      </c>
      <c r="U8" s="768">
        <f t="shared" si="1"/>
        <v>100</v>
      </c>
      <c r="V8" s="767" t="s">
        <v>23</v>
      </c>
      <c r="W8" s="768">
        <f t="shared" si="2"/>
        <v>100</v>
      </c>
      <c r="X8" s="769"/>
      <c r="Y8" s="3219" t="s">
        <v>2538</v>
      </c>
      <c r="Z8" s="3220"/>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33"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33"/>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33"/>
      <c r="Q11" s="1791" t="str">
        <f t="shared" si="6"/>
        <v>容积率</v>
      </c>
      <c r="R11" s="767" t="s">
        <v>21</v>
      </c>
      <c r="S11" s="768">
        <f t="shared" si="0"/>
        <v>100</v>
      </c>
      <c r="T11" s="767" t="s">
        <v>21</v>
      </c>
      <c r="U11" s="768">
        <f t="shared" si="1"/>
        <v>100</v>
      </c>
      <c r="V11" s="767" t="s">
        <v>21</v>
      </c>
      <c r="W11" s="768">
        <f t="shared" si="2"/>
        <v>100</v>
      </c>
      <c r="X11" s="769"/>
      <c r="Y11" s="3092"/>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33"/>
      <c r="Q12" s="1791">
        <f t="shared" si="6"/>
        <v>111</v>
      </c>
      <c r="R12" s="767" t="s">
        <v>21</v>
      </c>
      <c r="S12" s="768">
        <f t="shared" si="0"/>
        <v>100</v>
      </c>
      <c r="T12" s="767" t="s">
        <v>21</v>
      </c>
      <c r="U12" s="768">
        <f t="shared" si="1"/>
        <v>100</v>
      </c>
      <c r="V12" s="767" t="s">
        <v>21</v>
      </c>
      <c r="W12" s="768">
        <f t="shared" si="2"/>
        <v>100</v>
      </c>
      <c r="X12" s="769"/>
      <c r="Y12" s="3092"/>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33"/>
      <c r="Q13" s="1791">
        <f t="shared" si="6"/>
        <v>111</v>
      </c>
      <c r="R13" s="767" t="s">
        <v>21</v>
      </c>
      <c r="S13" s="768">
        <f t="shared" si="0"/>
        <v>100</v>
      </c>
      <c r="T13" s="767" t="s">
        <v>21</v>
      </c>
      <c r="U13" s="768">
        <f t="shared" si="1"/>
        <v>100</v>
      </c>
      <c r="V13" s="767" t="s">
        <v>21</v>
      </c>
      <c r="W13" s="768">
        <f t="shared" si="2"/>
        <v>100</v>
      </c>
      <c r="X13" s="769"/>
      <c r="Y13" s="3092"/>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33"/>
      <c r="Q14" s="1791">
        <f t="shared" si="6"/>
        <v>111</v>
      </c>
      <c r="R14" s="767" t="s">
        <v>21</v>
      </c>
      <c r="S14" s="768">
        <f t="shared" si="0"/>
        <v>100</v>
      </c>
      <c r="T14" s="767" t="s">
        <v>21</v>
      </c>
      <c r="U14" s="768">
        <f t="shared" si="1"/>
        <v>100</v>
      </c>
      <c r="V14" s="767" t="s">
        <v>21</v>
      </c>
      <c r="W14" s="768">
        <f t="shared" si="2"/>
        <v>100</v>
      </c>
      <c r="X14" s="769"/>
      <c r="Y14" s="3092"/>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60" t="s">
        <v>2546</v>
      </c>
      <c r="Q15" s="1806" t="str">
        <f t="shared" si="6"/>
        <v>居住社区成熟度</v>
      </c>
      <c r="R15" s="771" t="s">
        <v>21</v>
      </c>
      <c r="S15" s="772">
        <f t="shared" si="0"/>
        <v>100</v>
      </c>
      <c r="T15" s="771" t="s">
        <v>21</v>
      </c>
      <c r="U15" s="772">
        <f t="shared" si="1"/>
        <v>100</v>
      </c>
      <c r="V15" s="771" t="s">
        <v>21</v>
      </c>
      <c r="W15" s="772">
        <f t="shared" si="2"/>
        <v>100</v>
      </c>
      <c r="X15" s="1809"/>
      <c r="Y15" s="3253"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61"/>
      <c r="Q16" s="1806"/>
      <c r="R16" s="771"/>
      <c r="S16" s="772"/>
      <c r="T16" s="771"/>
      <c r="U16" s="772"/>
      <c r="V16" s="771"/>
      <c r="W16" s="772"/>
      <c r="X16" s="1809"/>
      <c r="Y16" s="3254"/>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61"/>
      <c r="Q17" s="1806" t="str">
        <f>B17</f>
        <v>交通便捷度</v>
      </c>
      <c r="R17" s="771" t="s">
        <v>21</v>
      </c>
      <c r="S17" s="772">
        <f>F17</f>
        <v>100</v>
      </c>
      <c r="T17" s="771" t="s">
        <v>21</v>
      </c>
      <c r="U17" s="772">
        <f>H17</f>
        <v>100</v>
      </c>
      <c r="V17" s="771" t="s">
        <v>21</v>
      </c>
      <c r="W17" s="772">
        <f>J17</f>
        <v>100</v>
      </c>
      <c r="X17" s="1809"/>
      <c r="Y17" s="3254"/>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61"/>
      <c r="Q18" s="1806"/>
      <c r="R18" s="771"/>
      <c r="S18" s="772"/>
      <c r="T18" s="771"/>
      <c r="U18" s="772"/>
      <c r="V18" s="771"/>
      <c r="W18" s="772"/>
      <c r="X18" s="1809"/>
      <c r="Y18" s="3254"/>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61"/>
      <c r="Q19" s="1806" t="str">
        <f>B19</f>
        <v>公共配套设施</v>
      </c>
      <c r="R19" s="771" t="s">
        <v>21</v>
      </c>
      <c r="S19" s="772">
        <f>F19</f>
        <v>100</v>
      </c>
      <c r="T19" s="771" t="s">
        <v>21</v>
      </c>
      <c r="U19" s="772">
        <f>H19</f>
        <v>100</v>
      </c>
      <c r="V19" s="771" t="s">
        <v>21</v>
      </c>
      <c r="W19" s="772">
        <f>J19</f>
        <v>100</v>
      </c>
      <c r="X19" s="1809"/>
      <c r="Y19" s="3254"/>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61"/>
      <c r="Q20" s="1806"/>
      <c r="R20" s="771"/>
      <c r="S20" s="772"/>
      <c r="T20" s="771"/>
      <c r="U20" s="772"/>
      <c r="V20" s="771"/>
      <c r="W20" s="772"/>
      <c r="X20" s="1809"/>
      <c r="Y20" s="3254"/>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61"/>
      <c r="Q21" s="1806" t="str">
        <f>B21</f>
        <v>基础设施水平</v>
      </c>
      <c r="R21" s="771" t="s">
        <v>17</v>
      </c>
      <c r="S21" s="772">
        <f>F21</f>
        <v>100</v>
      </c>
      <c r="T21" s="771" t="s">
        <v>17</v>
      </c>
      <c r="U21" s="772">
        <f>H21</f>
        <v>100</v>
      </c>
      <c r="V21" s="771" t="s">
        <v>17</v>
      </c>
      <c r="W21" s="772">
        <f>J21</f>
        <v>100</v>
      </c>
      <c r="X21" s="1809"/>
      <c r="Y21" s="3254"/>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61"/>
      <c r="Q22" s="1806"/>
      <c r="R22" s="771"/>
      <c r="S22" s="772"/>
      <c r="T22" s="771"/>
      <c r="U22" s="772"/>
      <c r="V22" s="771"/>
      <c r="W22" s="772"/>
      <c r="X22" s="1809"/>
      <c r="Y22" s="3254"/>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61"/>
      <c r="Q23" s="1806" t="str">
        <f>B23</f>
        <v>自然及人文环境</v>
      </c>
      <c r="R23" s="771" t="s">
        <v>21</v>
      </c>
      <c r="S23" s="772">
        <f>F23</f>
        <v>100</v>
      </c>
      <c r="T23" s="771" t="s">
        <v>21</v>
      </c>
      <c r="U23" s="772">
        <f>H23</f>
        <v>100</v>
      </c>
      <c r="V23" s="771" t="s">
        <v>21</v>
      </c>
      <c r="W23" s="772">
        <f>J23</f>
        <v>100</v>
      </c>
      <c r="X23" s="1809"/>
      <c r="Y23" s="3254"/>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61"/>
      <c r="Q24" s="1806"/>
      <c r="R24" s="771"/>
      <c r="S24" s="772"/>
      <c r="T24" s="771"/>
      <c r="U24" s="772"/>
      <c r="V24" s="771"/>
      <c r="W24" s="772"/>
      <c r="X24" s="1809"/>
      <c r="Y24" s="3254"/>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61"/>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54"/>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61"/>
      <c r="Q26" s="1806" t="str">
        <f t="shared" si="11"/>
        <v>朝向</v>
      </c>
      <c r="R26" s="771" t="s">
        <v>21</v>
      </c>
      <c r="S26" s="772">
        <f t="shared" si="12"/>
        <v>100</v>
      </c>
      <c r="T26" s="771" t="s">
        <v>21</v>
      </c>
      <c r="U26" s="772">
        <f t="shared" si="13"/>
        <v>100</v>
      </c>
      <c r="V26" s="771" t="s">
        <v>21</v>
      </c>
      <c r="W26" s="772">
        <f t="shared" si="14"/>
        <v>100</v>
      </c>
      <c r="X26" s="1809"/>
      <c r="Y26" s="3254"/>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61"/>
      <c r="Q27" s="1791">
        <f t="shared" si="11"/>
        <v>111</v>
      </c>
      <c r="R27" s="767" t="s">
        <v>21</v>
      </c>
      <c r="S27" s="768">
        <f t="shared" si="12"/>
        <v>100</v>
      </c>
      <c r="T27" s="767" t="s">
        <v>21</v>
      </c>
      <c r="U27" s="768">
        <f t="shared" si="13"/>
        <v>100</v>
      </c>
      <c r="V27" s="767" t="s">
        <v>21</v>
      </c>
      <c r="W27" s="768">
        <f t="shared" si="14"/>
        <v>100</v>
      </c>
      <c r="X27" s="769"/>
      <c r="Y27" s="3254"/>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61"/>
      <c r="Q28" s="1806">
        <f t="shared" si="11"/>
        <v>111</v>
      </c>
      <c r="R28" s="771" t="s">
        <v>21</v>
      </c>
      <c r="S28" s="772">
        <f t="shared" si="12"/>
        <v>100</v>
      </c>
      <c r="T28" s="771" t="s">
        <v>21</v>
      </c>
      <c r="U28" s="772">
        <f t="shared" si="13"/>
        <v>100</v>
      </c>
      <c r="V28" s="771" t="s">
        <v>21</v>
      </c>
      <c r="W28" s="772">
        <f t="shared" si="14"/>
        <v>100</v>
      </c>
      <c r="X28" s="1809"/>
      <c r="Y28" s="3254"/>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61"/>
      <c r="Q29" s="1806">
        <f t="shared" si="11"/>
        <v>111</v>
      </c>
      <c r="R29" s="771" t="s">
        <v>21</v>
      </c>
      <c r="S29" s="772">
        <f t="shared" si="12"/>
        <v>100</v>
      </c>
      <c r="T29" s="771" t="s">
        <v>21</v>
      </c>
      <c r="U29" s="772">
        <f t="shared" si="13"/>
        <v>100</v>
      </c>
      <c r="V29" s="771" t="s">
        <v>21</v>
      </c>
      <c r="W29" s="772">
        <f t="shared" si="14"/>
        <v>100</v>
      </c>
      <c r="X29" s="1809"/>
      <c r="Y29" s="3254"/>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61"/>
      <c r="Q30" s="1806">
        <f t="shared" si="11"/>
        <v>111</v>
      </c>
      <c r="R30" s="771" t="s">
        <v>21</v>
      </c>
      <c r="S30" s="772">
        <f t="shared" si="12"/>
        <v>100</v>
      </c>
      <c r="T30" s="771" t="s">
        <v>21</v>
      </c>
      <c r="U30" s="772">
        <f t="shared" si="13"/>
        <v>100</v>
      </c>
      <c r="V30" s="771" t="s">
        <v>21</v>
      </c>
      <c r="W30" s="772">
        <f t="shared" si="14"/>
        <v>100</v>
      </c>
      <c r="X30" s="1809"/>
      <c r="Y30" s="3254"/>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61"/>
      <c r="Q31" s="1806">
        <f t="shared" si="11"/>
        <v>111</v>
      </c>
      <c r="R31" s="771" t="s">
        <v>21</v>
      </c>
      <c r="S31" s="772">
        <f t="shared" si="12"/>
        <v>100</v>
      </c>
      <c r="T31" s="771" t="s">
        <v>21</v>
      </c>
      <c r="U31" s="772">
        <f t="shared" si="13"/>
        <v>100</v>
      </c>
      <c r="V31" s="771" t="s">
        <v>21</v>
      </c>
      <c r="W31" s="772">
        <f t="shared" si="14"/>
        <v>100</v>
      </c>
      <c r="X31" s="1809"/>
      <c r="Y31" s="3254"/>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55" t="s">
        <v>2551</v>
      </c>
      <c r="Q32" s="1806" t="str">
        <f t="shared" si="11"/>
        <v>建筑类型</v>
      </c>
      <c r="R32" s="771" t="s">
        <v>21</v>
      </c>
      <c r="S32" s="772">
        <f t="shared" si="12"/>
        <v>100</v>
      </c>
      <c r="T32" s="771" t="s">
        <v>21</v>
      </c>
      <c r="U32" s="772">
        <f t="shared" si="13"/>
        <v>100</v>
      </c>
      <c r="V32" s="771" t="s">
        <v>21</v>
      </c>
      <c r="W32" s="772">
        <f t="shared" si="14"/>
        <v>100</v>
      </c>
      <c r="X32" s="1809"/>
      <c r="Y32" s="3258"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56"/>
      <c r="Q33" s="773" t="str">
        <f t="shared" si="11"/>
        <v>项目建筑规模</v>
      </c>
      <c r="R33" s="774" t="s">
        <v>21</v>
      </c>
      <c r="S33" s="775">
        <f t="shared" si="12"/>
        <v>100</v>
      </c>
      <c r="T33" s="774" t="s">
        <v>21</v>
      </c>
      <c r="U33" s="775">
        <f t="shared" si="13"/>
        <v>100</v>
      </c>
      <c r="V33" s="774" t="s">
        <v>21</v>
      </c>
      <c r="W33" s="775">
        <f t="shared" si="14"/>
        <v>100</v>
      </c>
      <c r="X33" s="776"/>
      <c r="Y33" s="3258"/>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56"/>
      <c r="Q34" s="1806" t="str">
        <f t="shared" si="11"/>
        <v>建筑结构</v>
      </c>
      <c r="R34" s="771" t="s">
        <v>21</v>
      </c>
      <c r="S34" s="772">
        <f t="shared" si="12"/>
        <v>100</v>
      </c>
      <c r="T34" s="771" t="s">
        <v>21</v>
      </c>
      <c r="U34" s="772">
        <f t="shared" si="13"/>
        <v>100</v>
      </c>
      <c r="V34" s="771" t="s">
        <v>21</v>
      </c>
      <c r="W34" s="772">
        <f t="shared" si="14"/>
        <v>100</v>
      </c>
      <c r="X34" s="1809"/>
      <c r="Y34" s="3258"/>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56"/>
      <c r="Q35" s="1806" t="str">
        <f t="shared" si="11"/>
        <v>建筑品质</v>
      </c>
      <c r="R35" s="771" t="s">
        <v>21</v>
      </c>
      <c r="S35" s="772">
        <f t="shared" si="12"/>
        <v>100</v>
      </c>
      <c r="T35" s="771" t="s">
        <v>21</v>
      </c>
      <c r="U35" s="772">
        <f t="shared" si="13"/>
        <v>100</v>
      </c>
      <c r="V35" s="771" t="s">
        <v>21</v>
      </c>
      <c r="W35" s="772">
        <f t="shared" si="14"/>
        <v>100</v>
      </c>
      <c r="X35" s="1809"/>
      <c r="Y35" s="3258"/>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56"/>
      <c r="Q36" s="1806" t="str">
        <f t="shared" si="11"/>
        <v>公共部分装修</v>
      </c>
      <c r="R36" s="771" t="s">
        <v>21</v>
      </c>
      <c r="S36" s="772">
        <f t="shared" si="12"/>
        <v>100</v>
      </c>
      <c r="T36" s="771" t="s">
        <v>21</v>
      </c>
      <c r="U36" s="772">
        <f t="shared" si="13"/>
        <v>100</v>
      </c>
      <c r="V36" s="771" t="s">
        <v>21</v>
      </c>
      <c r="W36" s="772">
        <f t="shared" si="14"/>
        <v>100</v>
      </c>
      <c r="X36" s="1809"/>
      <c r="Y36" s="3258"/>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56"/>
      <c r="Q37" s="1791" t="str">
        <f t="shared" si="11"/>
        <v>成新度</v>
      </c>
      <c r="R37" s="767" t="s">
        <v>21</v>
      </c>
      <c r="S37" s="768" t="e">
        <f t="shared" si="12"/>
        <v>#N/A</v>
      </c>
      <c r="T37" s="767" t="s">
        <v>21</v>
      </c>
      <c r="U37" s="768" t="e">
        <f t="shared" si="13"/>
        <v>#N/A</v>
      </c>
      <c r="V37" s="767" t="s">
        <v>21</v>
      </c>
      <c r="W37" s="768" t="e">
        <f t="shared" si="14"/>
        <v>#N/A</v>
      </c>
      <c r="X37" s="769"/>
      <c r="Y37" s="3258"/>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56" t="s">
        <v>2551</v>
      </c>
      <c r="Q38" s="1806" t="str">
        <f t="shared" si="11"/>
        <v>物业管理</v>
      </c>
      <c r="R38" s="771" t="s">
        <v>21</v>
      </c>
      <c r="S38" s="772">
        <f t="shared" si="12"/>
        <v>100</v>
      </c>
      <c r="T38" s="771" t="s">
        <v>21</v>
      </c>
      <c r="U38" s="772">
        <f t="shared" si="13"/>
        <v>100</v>
      </c>
      <c r="V38" s="771" t="s">
        <v>21</v>
      </c>
      <c r="W38" s="772">
        <f t="shared" si="14"/>
        <v>100</v>
      </c>
      <c r="X38" s="1809"/>
      <c r="Y38" s="3258"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56"/>
      <c r="Q39" s="1806" t="str">
        <f t="shared" si="11"/>
        <v>市政基础设施</v>
      </c>
      <c r="R39" s="771" t="s">
        <v>21</v>
      </c>
      <c r="S39" s="772">
        <f t="shared" si="12"/>
        <v>100</v>
      </c>
      <c r="T39" s="771" t="s">
        <v>21</v>
      </c>
      <c r="U39" s="772">
        <f t="shared" si="13"/>
        <v>100</v>
      </c>
      <c r="V39" s="771" t="s">
        <v>21</v>
      </c>
      <c r="W39" s="772">
        <f t="shared" si="14"/>
        <v>100</v>
      </c>
      <c r="X39" s="1809"/>
      <c r="Y39" s="3258"/>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56"/>
      <c r="Q40" s="1806" t="str">
        <f t="shared" si="11"/>
        <v>房型</v>
      </c>
      <c r="R40" s="771" t="s">
        <v>21</v>
      </c>
      <c r="S40" s="772">
        <f t="shared" si="12"/>
        <v>100</v>
      </c>
      <c r="T40" s="771" t="s">
        <v>21</v>
      </c>
      <c r="U40" s="772">
        <f t="shared" si="13"/>
        <v>100</v>
      </c>
      <c r="V40" s="771" t="s">
        <v>21</v>
      </c>
      <c r="W40" s="772">
        <f t="shared" si="14"/>
        <v>100</v>
      </c>
      <c r="X40" s="1809"/>
      <c r="Y40" s="3258"/>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56"/>
      <c r="Q41" s="773" t="str">
        <f t="shared" si="11"/>
        <v>单套/主力户型建筑面积</v>
      </c>
      <c r="R41" s="774" t="s">
        <v>21</v>
      </c>
      <c r="S41" s="775">
        <f t="shared" si="12"/>
        <v>100</v>
      </c>
      <c r="T41" s="774" t="s">
        <v>21</v>
      </c>
      <c r="U41" s="775">
        <f t="shared" si="13"/>
        <v>100</v>
      </c>
      <c r="V41" s="774" t="s">
        <v>21</v>
      </c>
      <c r="W41" s="775">
        <f t="shared" si="14"/>
        <v>100</v>
      </c>
      <c r="X41" s="776"/>
      <c r="Y41" s="3258"/>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56"/>
      <c r="Q42" s="1806" t="str">
        <f t="shared" si="11"/>
        <v>内部装修</v>
      </c>
      <c r="R42" s="771" t="s">
        <v>21</v>
      </c>
      <c r="S42" s="772">
        <f t="shared" si="12"/>
        <v>100</v>
      </c>
      <c r="T42" s="771" t="s">
        <v>21</v>
      </c>
      <c r="U42" s="772">
        <f t="shared" si="13"/>
        <v>100</v>
      </c>
      <c r="V42" s="771" t="s">
        <v>21</v>
      </c>
      <c r="W42" s="772">
        <f t="shared" si="14"/>
        <v>100</v>
      </c>
      <c r="X42" s="1809"/>
      <c r="Y42" s="3258"/>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56"/>
      <c r="Q43" s="1806" t="str">
        <f t="shared" si="11"/>
        <v>内部装修维护情况</v>
      </c>
      <c r="R43" s="771" t="s">
        <v>21</v>
      </c>
      <c r="S43" s="772">
        <f t="shared" si="12"/>
        <v>100</v>
      </c>
      <c r="T43" s="771" t="s">
        <v>21</v>
      </c>
      <c r="U43" s="772">
        <f t="shared" si="13"/>
        <v>100</v>
      </c>
      <c r="V43" s="771" t="s">
        <v>21</v>
      </c>
      <c r="W43" s="772">
        <f t="shared" si="14"/>
        <v>100</v>
      </c>
      <c r="X43" s="1809"/>
      <c r="Y43" s="3258"/>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56"/>
      <c r="Q44" s="1791">
        <f t="shared" si="11"/>
        <v>111</v>
      </c>
      <c r="R44" s="767" t="s">
        <v>21</v>
      </c>
      <c r="S44" s="768">
        <f t="shared" si="12"/>
        <v>100</v>
      </c>
      <c r="T44" s="767" t="s">
        <v>21</v>
      </c>
      <c r="U44" s="768">
        <f t="shared" si="13"/>
        <v>100</v>
      </c>
      <c r="V44" s="767" t="s">
        <v>21</v>
      </c>
      <c r="W44" s="768">
        <f t="shared" si="14"/>
        <v>100</v>
      </c>
      <c r="X44" s="769"/>
      <c r="Y44" s="3258"/>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56"/>
      <c r="Q45" s="1806">
        <f t="shared" si="11"/>
        <v>111</v>
      </c>
      <c r="R45" s="771" t="s">
        <v>21</v>
      </c>
      <c r="S45" s="772">
        <f t="shared" si="12"/>
        <v>100</v>
      </c>
      <c r="T45" s="771" t="s">
        <v>21</v>
      </c>
      <c r="U45" s="772">
        <f t="shared" si="13"/>
        <v>100</v>
      </c>
      <c r="V45" s="771" t="s">
        <v>21</v>
      </c>
      <c r="W45" s="772">
        <f t="shared" si="14"/>
        <v>100</v>
      </c>
      <c r="X45" s="1809"/>
      <c r="Y45" s="3258"/>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57"/>
      <c r="Q46" s="1806">
        <f t="shared" si="11"/>
        <v>111</v>
      </c>
      <c r="R46" s="771" t="s">
        <v>20</v>
      </c>
      <c r="S46" s="772">
        <f t="shared" si="12"/>
        <v>100</v>
      </c>
      <c r="T46" s="771" t="s">
        <v>20</v>
      </c>
      <c r="U46" s="772">
        <f t="shared" si="13"/>
        <v>100</v>
      </c>
      <c r="V46" s="771" t="s">
        <v>20</v>
      </c>
      <c r="W46" s="772">
        <f t="shared" si="14"/>
        <v>100</v>
      </c>
      <c r="X46" s="1809"/>
      <c r="Y46" s="3259"/>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51" t="str">
        <f>A47</f>
        <v>成交单价（元/平方米）</v>
      </c>
      <c r="Q47" s="3251"/>
      <c r="R47" s="3252">
        <f>E47</f>
        <v>0</v>
      </c>
      <c r="S47" s="3252"/>
      <c r="T47" s="3252">
        <f>G47</f>
        <v>0</v>
      </c>
      <c r="U47" s="3252"/>
      <c r="V47" s="3252">
        <f>I47</f>
        <v>0</v>
      </c>
      <c r="W47" s="3252"/>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51" t="str">
        <f>A48</f>
        <v>比较价值（元/平方米）</v>
      </c>
      <c r="Q48" s="3251"/>
      <c r="R48" s="3252" t="e">
        <f>IF(F1="售价",ROUND(PRODUCT(R47,AA7:AA46),0),ROUND(PRODUCT(R47,AA7:AA46),1))</f>
        <v>#DIV/0!</v>
      </c>
      <c r="S48" s="3252"/>
      <c r="T48" s="3252" t="e">
        <f>IF(F1="售价",ROUND(PRODUCT(T47,AB7:AB46),0),ROUND(PRODUCT(T47,AB7:AB46),1))</f>
        <v>#DIV/0!</v>
      </c>
      <c r="U48" s="3252"/>
      <c r="V48" s="3252" t="e">
        <f>IF(F1="售价",ROUND(PRODUCT(V47,AC7:AC46),0),ROUND(PRODUCT(V47,AC7:AC46),1))</f>
        <v>#DIV/0!</v>
      </c>
      <c r="W48" s="3252"/>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48" t="str">
        <f>A49</f>
        <v>估价对象XX用房的比较价值（楼面单价，元/平方米）</v>
      </c>
      <c r="Q49" s="3249"/>
      <c r="R49" s="3250" t="e">
        <f>IF(F1="售价",ROUND(AVERAGE(R48:V48),0),ROUND(AVERAGE(R48:V48),1))</f>
        <v>#DIV/0!</v>
      </c>
      <c r="S49" s="3250"/>
      <c r="T49" s="3250"/>
      <c r="U49" s="3250"/>
      <c r="V49" s="3250"/>
      <c r="W49" s="325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8" zoomScale="80" zoomScaleNormal="80" workbookViewId="0">
      <selection activeCell="M90" sqref="M90"/>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1063</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3212</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17" t="s">
        <v>2634</v>
      </c>
      <c r="AC4" s="3216" t="s">
        <v>2635</v>
      </c>
    </row>
    <row r="5" spans="1:30" ht="15">
      <c r="A5" s="401"/>
      <c r="B5" s="402"/>
      <c r="C5" s="3227" t="s">
        <v>2528</v>
      </c>
      <c r="D5" s="3228"/>
      <c r="E5" s="3225" t="str">
        <f>'土地案例（更新）'!A2</f>
        <v>北戴河新区南戴河片区,华贸大道南侧,滨海新大道东侧,规划B1路北侧</v>
      </c>
      <c r="F5" s="3226"/>
      <c r="G5" s="3227" t="str">
        <f>'土地案例（更新）'!A5</f>
        <v>北戴河新区南戴河片区,华贸大道南侧,滨海新大道东侧,规划B1路北侧</v>
      </c>
      <c r="H5" s="3228"/>
      <c r="I5" s="3227" t="str">
        <f>'土地案例（更新）'!A9</f>
        <v>北戴河新区南戴河片区,华贸大道南侧,滨海新大道东侧,规划B1路北侧</v>
      </c>
      <c r="J5" s="3228"/>
      <c r="K5" s="607"/>
      <c r="L5" s="1126"/>
      <c r="M5" s="1127"/>
      <c r="N5" s="1127"/>
      <c r="O5" s="1127"/>
      <c r="P5" s="3240"/>
      <c r="Q5" s="3241"/>
      <c r="R5" s="3223"/>
      <c r="S5" s="3224"/>
      <c r="T5" s="3223"/>
      <c r="U5" s="3224"/>
      <c r="V5" s="3246"/>
      <c r="W5" s="3246"/>
      <c r="X5" s="1809"/>
      <c r="Y5" s="3223"/>
      <c r="Z5" s="3224"/>
      <c r="AA5" s="3217"/>
      <c r="AB5" s="3217"/>
      <c r="AC5" s="3217"/>
    </row>
    <row r="6" spans="1:30" ht="15.75" thickBot="1">
      <c r="A6" s="403"/>
      <c r="B6" s="404"/>
      <c r="C6" s="3229" t="s">
        <v>2532</v>
      </c>
      <c r="D6" s="3230"/>
      <c r="E6" s="3231" t="s">
        <v>2532</v>
      </c>
      <c r="F6" s="3232"/>
      <c r="G6" s="3229" t="s">
        <v>2532</v>
      </c>
      <c r="H6" s="3230"/>
      <c r="I6" s="3229" t="s">
        <v>2532</v>
      </c>
      <c r="J6" s="3230"/>
      <c r="K6" s="607" t="s">
        <v>2533</v>
      </c>
      <c r="L6" s="1126"/>
      <c r="M6" s="1127"/>
      <c r="N6" s="1127"/>
      <c r="O6" s="1127"/>
      <c r="P6" s="3242"/>
      <c r="Q6" s="3243"/>
      <c r="R6" s="3223"/>
      <c r="S6" s="3224"/>
      <c r="T6" s="3244"/>
      <c r="U6" s="3245"/>
      <c r="V6" s="3246"/>
      <c r="W6" s="3246"/>
      <c r="X6" s="1809"/>
      <c r="Y6" s="3244"/>
      <c r="Z6" s="3245"/>
      <c r="AA6" s="3218"/>
      <c r="AB6" s="3218"/>
      <c r="AC6" s="3218"/>
    </row>
    <row r="7" spans="1:30" s="114" customFormat="1" ht="15.75" thickBot="1">
      <c r="A7" s="405" t="s">
        <v>2534</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19" t="s">
        <v>2535</v>
      </c>
      <c r="Q7" s="3247"/>
      <c r="R7" s="767" t="s">
        <v>17</v>
      </c>
      <c r="S7" s="768">
        <f t="shared" ref="S7:S15" si="0">F7</f>
        <v>99.5</v>
      </c>
      <c r="T7" s="767" t="s">
        <v>17</v>
      </c>
      <c r="U7" s="768">
        <f t="shared" ref="U7:U15" si="1">H7</f>
        <v>99.5</v>
      </c>
      <c r="V7" s="767" t="s">
        <v>17</v>
      </c>
      <c r="W7" s="768">
        <f t="shared" ref="W7:W15" si="2">J7</f>
        <v>99.5</v>
      </c>
      <c r="X7" s="769"/>
      <c r="Y7" s="3219" t="s">
        <v>2535</v>
      </c>
      <c r="Z7" s="3220"/>
      <c r="AA7" s="770">
        <f>D7/F7</f>
        <v>1.0050251256281406</v>
      </c>
      <c r="AB7" s="770">
        <f>D7/H7</f>
        <v>1.0050251256281406</v>
      </c>
      <c r="AC7" s="770">
        <f>D7/J7</f>
        <v>1.0050251256281406</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19" t="s">
        <v>2538</v>
      </c>
      <c r="Q8" s="3220"/>
      <c r="R8" s="767" t="s">
        <v>17</v>
      </c>
      <c r="S8" s="768">
        <f t="shared" si="0"/>
        <v>100</v>
      </c>
      <c r="T8" s="767" t="s">
        <v>17</v>
      </c>
      <c r="U8" s="768">
        <f t="shared" si="1"/>
        <v>100</v>
      </c>
      <c r="V8" s="767" t="s">
        <v>17</v>
      </c>
      <c r="W8" s="768">
        <f t="shared" si="2"/>
        <v>100</v>
      </c>
      <c r="X8" s="769"/>
      <c r="Y8" s="3219" t="s">
        <v>2538</v>
      </c>
      <c r="Z8" s="3220"/>
      <c r="AA8" s="770">
        <f t="shared" ref="AA8:AA45" si="3">D8/F8</f>
        <v>1</v>
      </c>
      <c r="AB8" s="770">
        <f t="shared" ref="AB8:AB45" si="4">D8/H8</f>
        <v>1</v>
      </c>
      <c r="AC8" s="770">
        <f t="shared" ref="AC8:AC45" si="5">D8/J8</f>
        <v>1</v>
      </c>
    </row>
    <row r="9" spans="1:30" s="114" customFormat="1">
      <c r="A9" s="412" t="s">
        <v>2539</v>
      </c>
      <c r="B9" s="71" t="s">
        <v>2540</v>
      </c>
      <c r="C9" s="2691" t="s">
        <v>3090</v>
      </c>
      <c r="D9" s="132">
        <v>100</v>
      </c>
      <c r="E9" s="2691" t="s">
        <v>3090</v>
      </c>
      <c r="F9" s="132">
        <f>SUMIF(75:75,E9,76:76)-SUMIF(75:75,C9,76:76)+100</f>
        <v>100</v>
      </c>
      <c r="G9" s="2691" t="s">
        <v>3090</v>
      </c>
      <c r="H9" s="132">
        <f>SUMIF(75:75,G9,76:76)-SUMIF(75:75,C9,76:76)+100</f>
        <v>100</v>
      </c>
      <c r="I9" s="2691" t="s">
        <v>3090</v>
      </c>
      <c r="J9" s="132">
        <f>SUMIF(75:75,I9,76:76)-SUMIF(75:75,C9,76:76)+100</f>
        <v>100</v>
      </c>
      <c r="K9" s="608"/>
      <c r="L9" s="1128"/>
      <c r="M9" s="1129"/>
      <c r="N9" s="1129"/>
      <c r="O9" s="1130"/>
      <c r="P9" s="3251"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3170</v>
      </c>
      <c r="F10" s="133">
        <f>ROUND(100/'数据-取费表'!G16,0)</f>
        <v>108</v>
      </c>
      <c r="G10" s="460" t="s">
        <v>3170</v>
      </c>
      <c r="H10" s="133">
        <f>ROUND(100/'数据-取费表'!G16,0)</f>
        <v>108</v>
      </c>
      <c r="I10" s="460" t="s">
        <v>3170</v>
      </c>
      <c r="J10" s="133">
        <f>ROUND(100/'数据-取费表'!G16,0)</f>
        <v>108</v>
      </c>
      <c r="K10" s="669"/>
      <c r="L10" s="1131"/>
      <c r="M10" s="1132"/>
      <c r="N10" s="1132"/>
      <c r="O10" s="1133"/>
      <c r="P10" s="3251"/>
      <c r="Q10" s="1791" t="str">
        <f t="shared" si="6"/>
        <v>土地使用年限（年）</v>
      </c>
      <c r="R10" s="767" t="s">
        <v>17</v>
      </c>
      <c r="S10" s="768">
        <f t="shared" si="0"/>
        <v>108</v>
      </c>
      <c r="T10" s="767" t="s">
        <v>17</v>
      </c>
      <c r="U10" s="768">
        <f t="shared" si="1"/>
        <v>108</v>
      </c>
      <c r="V10" s="767" t="s">
        <v>17</v>
      </c>
      <c r="W10" s="768">
        <f t="shared" si="2"/>
        <v>108</v>
      </c>
      <c r="X10" s="769"/>
      <c r="Y10" s="3092"/>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f>'数据-汇总表'!I5</f>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51"/>
      <c r="Q11" s="1791" t="str">
        <f t="shared" si="6"/>
        <v>容积率</v>
      </c>
      <c r="R11" s="767" t="s">
        <v>17</v>
      </c>
      <c r="S11" s="768">
        <f t="shared" si="0"/>
        <v>106</v>
      </c>
      <c r="T11" s="767" t="s">
        <v>17</v>
      </c>
      <c r="U11" s="768">
        <f t="shared" si="1"/>
        <v>106</v>
      </c>
      <c r="V11" s="767" t="s">
        <v>17</v>
      </c>
      <c r="W11" s="768">
        <f t="shared" si="2"/>
        <v>106</v>
      </c>
      <c r="X11" s="769"/>
      <c r="Y11" s="3092"/>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51"/>
      <c r="Q12" s="1791">
        <f t="shared" si="6"/>
        <v>0</v>
      </c>
      <c r="R12" s="767" t="s">
        <v>17</v>
      </c>
      <c r="S12" s="768">
        <f t="shared" si="0"/>
        <v>100</v>
      </c>
      <c r="T12" s="767" t="s">
        <v>17</v>
      </c>
      <c r="U12" s="768">
        <f t="shared" si="1"/>
        <v>100</v>
      </c>
      <c r="V12" s="767" t="s">
        <v>17</v>
      </c>
      <c r="W12" s="768">
        <f t="shared" si="2"/>
        <v>100</v>
      </c>
      <c r="X12" s="769"/>
      <c r="Y12" s="3092"/>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51"/>
      <c r="Q13" s="1791">
        <f t="shared" si="6"/>
        <v>0</v>
      </c>
      <c r="R13" s="767" t="s">
        <v>17</v>
      </c>
      <c r="S13" s="768">
        <f t="shared" si="0"/>
        <v>100</v>
      </c>
      <c r="T13" s="767" t="s">
        <v>17</v>
      </c>
      <c r="U13" s="768">
        <f t="shared" si="1"/>
        <v>100</v>
      </c>
      <c r="V13" s="767" t="s">
        <v>17</v>
      </c>
      <c r="W13" s="768">
        <f t="shared" si="2"/>
        <v>100</v>
      </c>
      <c r="X13" s="769"/>
      <c r="Y13" s="3092"/>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51"/>
      <c r="Q14" s="1791">
        <f t="shared" si="6"/>
        <v>0</v>
      </c>
      <c r="R14" s="767" t="s">
        <v>17</v>
      </c>
      <c r="S14" s="768">
        <f t="shared" si="0"/>
        <v>100</v>
      </c>
      <c r="T14" s="767" t="s">
        <v>17</v>
      </c>
      <c r="U14" s="768">
        <f t="shared" si="1"/>
        <v>100</v>
      </c>
      <c r="V14" s="767" t="s">
        <v>17</v>
      </c>
      <c r="W14" s="768">
        <f t="shared" si="2"/>
        <v>100</v>
      </c>
      <c r="X14" s="769"/>
      <c r="Y14" s="3092"/>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53" t="s">
        <v>2546</v>
      </c>
      <c r="Q15" s="1806" t="str">
        <f t="shared" si="6"/>
        <v>居住社区成熟度</v>
      </c>
      <c r="R15" s="771" t="s">
        <v>17</v>
      </c>
      <c r="S15" s="772">
        <f t="shared" si="0"/>
        <v>100</v>
      </c>
      <c r="T15" s="771" t="s">
        <v>17</v>
      </c>
      <c r="U15" s="772">
        <f t="shared" si="1"/>
        <v>100</v>
      </c>
      <c r="V15" s="771" t="s">
        <v>17</v>
      </c>
      <c r="W15" s="772">
        <f t="shared" si="2"/>
        <v>100</v>
      </c>
      <c r="X15" s="1809"/>
      <c r="Y15" s="3253"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54"/>
      <c r="Q16" s="1806"/>
      <c r="R16" s="771"/>
      <c r="S16" s="772"/>
      <c r="T16" s="771"/>
      <c r="U16" s="772"/>
      <c r="V16" s="771"/>
      <c r="W16" s="772"/>
      <c r="X16" s="1809"/>
      <c r="Y16" s="3254"/>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54"/>
      <c r="Q17" s="1806" t="str">
        <f>B17</f>
        <v>商业繁华度</v>
      </c>
      <c r="R17" s="771" t="s">
        <v>17</v>
      </c>
      <c r="S17" s="772">
        <f>F17</f>
        <v>100</v>
      </c>
      <c r="T17" s="771" t="s">
        <v>17</v>
      </c>
      <c r="U17" s="772">
        <f>H17</f>
        <v>100</v>
      </c>
      <c r="V17" s="771" t="s">
        <v>17</v>
      </c>
      <c r="W17" s="772">
        <f>J17</f>
        <v>100</v>
      </c>
      <c r="X17" s="1809"/>
      <c r="Y17" s="3254"/>
      <c r="Z17" s="1810" t="str">
        <f>Q17</f>
        <v>商业繁华度</v>
      </c>
      <c r="AA17" s="1807">
        <f t="shared" si="3"/>
        <v>1</v>
      </c>
      <c r="AB17" s="1807">
        <f t="shared" si="4"/>
        <v>1</v>
      </c>
      <c r="AC17" s="1807">
        <f t="shared" si="5"/>
        <v>1</v>
      </c>
    </row>
    <row r="18" spans="1:29" ht="15">
      <c r="A18" s="425"/>
      <c r="B18" s="453"/>
      <c r="C18" s="2600" t="s">
        <v>3183</v>
      </c>
      <c r="D18" s="447"/>
      <c r="E18" s="2602" t="s">
        <v>3183</v>
      </c>
      <c r="F18" s="447"/>
      <c r="G18" s="2602" t="s">
        <v>3183</v>
      </c>
      <c r="H18" s="445"/>
      <c r="I18" s="2602" t="s">
        <v>3183</v>
      </c>
      <c r="J18" s="445"/>
      <c r="K18" s="669"/>
      <c r="L18" s="1136"/>
      <c r="M18" s="1127"/>
      <c r="N18" s="1127"/>
      <c r="O18" s="1135"/>
      <c r="P18" s="3254"/>
      <c r="Q18" s="1806"/>
      <c r="R18" s="771"/>
      <c r="S18" s="772"/>
      <c r="T18" s="771"/>
      <c r="U18" s="772"/>
      <c r="V18" s="771"/>
      <c r="W18" s="772"/>
      <c r="X18" s="1809"/>
      <c r="Y18" s="3254"/>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54"/>
      <c r="Q19" s="1806" t="str">
        <f>B19</f>
        <v>办公集聚程度</v>
      </c>
      <c r="R19" s="771" t="s">
        <v>17</v>
      </c>
      <c r="S19" s="772">
        <f>F19</f>
        <v>100</v>
      </c>
      <c r="T19" s="771" t="s">
        <v>17</v>
      </c>
      <c r="U19" s="772">
        <f>H19</f>
        <v>100</v>
      </c>
      <c r="V19" s="771" t="s">
        <v>17</v>
      </c>
      <c r="W19" s="772">
        <f>J19</f>
        <v>100</v>
      </c>
      <c r="X19" s="1809"/>
      <c r="Y19" s="3254"/>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54"/>
      <c r="Q20" s="1806"/>
      <c r="R20" s="771"/>
      <c r="S20" s="772"/>
      <c r="T20" s="771"/>
      <c r="U20" s="772"/>
      <c r="V20" s="771"/>
      <c r="W20" s="772"/>
      <c r="X20" s="1809"/>
      <c r="Y20" s="3254"/>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54"/>
      <c r="Q21" s="1806" t="str">
        <f>B21</f>
        <v>交通便捷度</v>
      </c>
      <c r="R21" s="771" t="s">
        <v>17</v>
      </c>
      <c r="S21" s="772">
        <f>F21</f>
        <v>100</v>
      </c>
      <c r="T21" s="771" t="s">
        <v>17</v>
      </c>
      <c r="U21" s="772">
        <f>H21</f>
        <v>100</v>
      </c>
      <c r="V21" s="771" t="s">
        <v>17</v>
      </c>
      <c r="W21" s="772">
        <f>J21</f>
        <v>100</v>
      </c>
      <c r="X21" s="1809"/>
      <c r="Y21" s="3254"/>
      <c r="Z21" s="1810" t="str">
        <f>Q21</f>
        <v>交通便捷度</v>
      </c>
      <c r="AA21" s="1807">
        <f t="shared" si="3"/>
        <v>1</v>
      </c>
      <c r="AB21" s="1807">
        <f t="shared" si="4"/>
        <v>1</v>
      </c>
      <c r="AC21" s="1807">
        <f t="shared" si="5"/>
        <v>1</v>
      </c>
    </row>
    <row r="22" spans="1:29" ht="15">
      <c r="A22" s="425"/>
      <c r="B22" s="1380"/>
      <c r="C22" s="444" t="s">
        <v>3183</v>
      </c>
      <c r="D22" s="447"/>
      <c r="E22" s="2597" t="s">
        <v>3183</v>
      </c>
      <c r="F22" s="445"/>
      <c r="G22" s="2597" t="s">
        <v>3183</v>
      </c>
      <c r="H22" s="445"/>
      <c r="I22" s="2597" t="s">
        <v>3183</v>
      </c>
      <c r="J22" s="445"/>
      <c r="K22" s="669"/>
      <c r="L22" s="1136"/>
      <c r="M22" s="1127"/>
      <c r="N22" s="1127"/>
      <c r="O22" s="1135"/>
      <c r="P22" s="3254"/>
      <c r="Q22" s="1806"/>
      <c r="R22" s="771"/>
      <c r="S22" s="772"/>
      <c r="T22" s="771"/>
      <c r="U22" s="772"/>
      <c r="V22" s="771"/>
      <c r="W22" s="772"/>
      <c r="X22" s="1809"/>
      <c r="Y22" s="3254"/>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54"/>
      <c r="Q23" s="1806" t="str">
        <f t="shared" ref="Q23:Q37" si="8">B23</f>
        <v>区域土地利用方向</v>
      </c>
      <c r="R23" s="771" t="s">
        <v>17</v>
      </c>
      <c r="S23" s="772">
        <f>F23</f>
        <v>100</v>
      </c>
      <c r="T23" s="771" t="s">
        <v>17</v>
      </c>
      <c r="U23" s="772">
        <f>H23</f>
        <v>100</v>
      </c>
      <c r="V23" s="771" t="s">
        <v>17</v>
      </c>
      <c r="W23" s="772">
        <f>J23</f>
        <v>100</v>
      </c>
      <c r="X23" s="1809"/>
      <c r="Y23" s="3254"/>
      <c r="Z23" s="1810" t="str">
        <f>Q23</f>
        <v>区域土地利用方向</v>
      </c>
      <c r="AA23" s="1807">
        <f t="shared" si="3"/>
        <v>1</v>
      </c>
      <c r="AB23" s="1807">
        <f t="shared" si="4"/>
        <v>1</v>
      </c>
      <c r="AC23" s="1807">
        <f t="shared" si="5"/>
        <v>1</v>
      </c>
    </row>
    <row r="24" spans="1:29" ht="15">
      <c r="A24" s="401"/>
      <c r="B24" s="453"/>
      <c r="C24" s="613" t="s">
        <v>3171</v>
      </c>
      <c r="D24" s="445"/>
      <c r="E24" s="2597" t="s">
        <v>3171</v>
      </c>
      <c r="F24" s="445"/>
      <c r="G24" s="2597" t="s">
        <v>3171</v>
      </c>
      <c r="H24" s="445"/>
      <c r="I24" s="2597" t="s">
        <v>3171</v>
      </c>
      <c r="J24" s="445"/>
      <c r="K24" s="805"/>
      <c r="L24" s="1136"/>
      <c r="M24" s="1127"/>
      <c r="N24" s="1127"/>
      <c r="O24" s="1135"/>
      <c r="P24" s="3254"/>
      <c r="Q24" s="1806"/>
      <c r="R24" s="771"/>
      <c r="S24" s="772"/>
      <c r="T24" s="771"/>
      <c r="U24" s="772"/>
      <c r="V24" s="771"/>
      <c r="W24" s="772"/>
      <c r="X24" s="1809"/>
      <c r="Y24" s="3254"/>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54"/>
      <c r="Q25" s="1806" t="str">
        <f t="shared" si="8"/>
        <v>自然及人文环境状况</v>
      </c>
      <c r="R25" s="771" t="s">
        <v>17</v>
      </c>
      <c r="S25" s="772">
        <f>F25</f>
        <v>100</v>
      </c>
      <c r="T25" s="771" t="s">
        <v>17</v>
      </c>
      <c r="U25" s="772">
        <f>H25</f>
        <v>100</v>
      </c>
      <c r="V25" s="771" t="s">
        <v>17</v>
      </c>
      <c r="W25" s="772">
        <f>J25</f>
        <v>100</v>
      </c>
      <c r="X25" s="1809"/>
      <c r="Y25" s="3254"/>
      <c r="Z25" s="1810" t="str">
        <f>Q25</f>
        <v>自然及人文环境状况</v>
      </c>
      <c r="AA25" s="1807">
        <f t="shared" si="3"/>
        <v>1</v>
      </c>
      <c r="AB25" s="1807">
        <f t="shared" si="4"/>
        <v>1</v>
      </c>
      <c r="AC25" s="1807">
        <f t="shared" si="5"/>
        <v>1</v>
      </c>
    </row>
    <row r="26" spans="1:29" ht="15">
      <c r="A26" s="401"/>
      <c r="B26" s="453"/>
      <c r="C26" s="444" t="s">
        <v>3171</v>
      </c>
      <c r="D26" s="445"/>
      <c r="E26" s="2603" t="s">
        <v>3171</v>
      </c>
      <c r="F26" s="445"/>
      <c r="G26" s="2603" t="s">
        <v>3171</v>
      </c>
      <c r="H26" s="445"/>
      <c r="I26" s="2603" t="s">
        <v>3171</v>
      </c>
      <c r="J26" s="445"/>
      <c r="K26" s="669"/>
      <c r="L26" s="1136"/>
      <c r="M26" s="1127"/>
      <c r="N26" s="1127"/>
      <c r="O26" s="1135"/>
      <c r="P26" s="3254"/>
      <c r="Q26" s="1806"/>
      <c r="R26" s="771"/>
      <c r="S26" s="772"/>
      <c r="T26" s="771"/>
      <c r="U26" s="772"/>
      <c r="V26" s="771"/>
      <c r="W26" s="772"/>
      <c r="X26" s="1809"/>
      <c r="Y26" s="3254"/>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54"/>
      <c r="Q27" s="1791" t="str">
        <f t="shared" si="8"/>
        <v>公共配套设施</v>
      </c>
      <c r="R27" s="767" t="s">
        <v>17</v>
      </c>
      <c r="S27" s="768">
        <f>F27</f>
        <v>110</v>
      </c>
      <c r="T27" s="767" t="s">
        <v>17</v>
      </c>
      <c r="U27" s="768">
        <f>H27</f>
        <v>110</v>
      </c>
      <c r="V27" s="767" t="s">
        <v>17</v>
      </c>
      <c r="W27" s="768">
        <f>J27</f>
        <v>110</v>
      </c>
      <c r="X27" s="769"/>
      <c r="Y27" s="3254"/>
      <c r="Z27" s="55" t="str">
        <f>Q27</f>
        <v>公共配套设施</v>
      </c>
      <c r="AA27" s="1807">
        <f>D27/F27</f>
        <v>0.90909090909090906</v>
      </c>
      <c r="AB27" s="1807">
        <f>D27/H27</f>
        <v>0.90909090909090906</v>
      </c>
      <c r="AC27" s="1807">
        <f>D27/J27</f>
        <v>0.90909090909090906</v>
      </c>
    </row>
    <row r="28" spans="1:29" s="114" customFormat="1" ht="15">
      <c r="A28" s="646"/>
      <c r="B28" s="453"/>
      <c r="C28" s="2692" t="s">
        <v>3337</v>
      </c>
      <c r="D28" s="445"/>
      <c r="E28" s="2603" t="s">
        <v>3183</v>
      </c>
      <c r="F28" s="445"/>
      <c r="G28" s="2603" t="s">
        <v>3183</v>
      </c>
      <c r="H28" s="445"/>
      <c r="I28" s="2603" t="s">
        <v>3183</v>
      </c>
      <c r="J28" s="445"/>
      <c r="K28" s="669"/>
      <c r="L28" s="1128"/>
      <c r="M28" s="1129"/>
      <c r="N28" s="1129"/>
      <c r="O28" s="1130"/>
      <c r="P28" s="3254"/>
      <c r="Q28" s="1791"/>
      <c r="R28" s="767"/>
      <c r="S28" s="768"/>
      <c r="T28" s="767"/>
      <c r="U28" s="768"/>
      <c r="V28" s="767"/>
      <c r="W28" s="768"/>
      <c r="X28" s="769"/>
      <c r="Y28" s="3254"/>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54"/>
      <c r="Q29" s="1791" t="str">
        <f t="shared" ref="Q29" si="9">B29</f>
        <v>基础设施水平</v>
      </c>
      <c r="R29" s="767" t="s">
        <v>17</v>
      </c>
      <c r="S29" s="768">
        <f>F29</f>
        <v>100</v>
      </c>
      <c r="T29" s="767" t="s">
        <v>17</v>
      </c>
      <c r="U29" s="768">
        <f>H29</f>
        <v>100</v>
      </c>
      <c r="V29" s="767" t="s">
        <v>17</v>
      </c>
      <c r="W29" s="768">
        <f>J29</f>
        <v>100</v>
      </c>
      <c r="X29" s="769"/>
      <c r="Y29" s="3254"/>
      <c r="Z29" s="55" t="str">
        <f>Q29</f>
        <v>基础设施水平</v>
      </c>
      <c r="AA29" s="1807">
        <f>D29/F29</f>
        <v>1</v>
      </c>
      <c r="AB29" s="1807">
        <f>D29/H29</f>
        <v>1</v>
      </c>
      <c r="AC29" s="1807">
        <f>D29/J29</f>
        <v>1</v>
      </c>
    </row>
    <row r="30" spans="1:29" s="114" customFormat="1" ht="15">
      <c r="A30" s="646"/>
      <c r="B30" s="453"/>
      <c r="C30" s="2692" t="s">
        <v>3182</v>
      </c>
      <c r="D30" s="445"/>
      <c r="E30" s="2693" t="s">
        <v>3182</v>
      </c>
      <c r="F30" s="445"/>
      <c r="G30" s="2693" t="s">
        <v>3182</v>
      </c>
      <c r="H30" s="445"/>
      <c r="I30" s="2693" t="s">
        <v>3182</v>
      </c>
      <c r="J30" s="445"/>
      <c r="K30" s="669"/>
      <c r="L30" s="1128"/>
      <c r="M30" s="1129"/>
      <c r="N30" s="1129"/>
      <c r="O30" s="1130"/>
      <c r="P30" s="3254"/>
      <c r="Q30" s="1791"/>
      <c r="R30" s="767"/>
      <c r="S30" s="768"/>
      <c r="T30" s="767"/>
      <c r="U30" s="768"/>
      <c r="V30" s="767"/>
      <c r="W30" s="768"/>
      <c r="X30" s="769"/>
      <c r="Y30" s="3254"/>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54"/>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54"/>
      <c r="Z31" s="1810" t="str">
        <f t="shared" ref="Z31:Z45" si="13">Q31</f>
        <v>临街状况</v>
      </c>
      <c r="AA31" s="1807">
        <f t="shared" si="3"/>
        <v>1</v>
      </c>
      <c r="AB31" s="1807">
        <f t="shared" si="4"/>
        <v>1</v>
      </c>
      <c r="AC31" s="1807">
        <f t="shared" si="5"/>
        <v>1</v>
      </c>
    </row>
    <row r="32" spans="1:29" ht="27">
      <c r="A32" s="425"/>
      <c r="B32" s="1380" t="s">
        <v>2677</v>
      </c>
      <c r="C32" s="2977" t="s">
        <v>3181</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54"/>
      <c r="Q32" s="1806" t="str">
        <f t="shared" si="8"/>
        <v>毗邻道路的类型与等级</v>
      </c>
      <c r="R32" s="771" t="s">
        <v>17</v>
      </c>
      <c r="S32" s="772">
        <f t="shared" si="10"/>
        <v>100</v>
      </c>
      <c r="T32" s="771" t="s">
        <v>17</v>
      </c>
      <c r="U32" s="772">
        <f t="shared" si="11"/>
        <v>100</v>
      </c>
      <c r="V32" s="771" t="s">
        <v>17</v>
      </c>
      <c r="W32" s="772">
        <f t="shared" si="12"/>
        <v>100</v>
      </c>
      <c r="X32" s="1809"/>
      <c r="Y32" s="3254"/>
      <c r="Z32" s="1810" t="str">
        <f t="shared" si="13"/>
        <v>毗邻道路的类型与等级</v>
      </c>
      <c r="AA32" s="1807">
        <f t="shared" si="3"/>
        <v>1</v>
      </c>
      <c r="AB32" s="1807">
        <f t="shared" si="4"/>
        <v>1</v>
      </c>
      <c r="AC32" s="1807">
        <f t="shared" si="5"/>
        <v>1</v>
      </c>
    </row>
    <row r="33" spans="1:29" ht="15.75" thickBot="1">
      <c r="A33" s="425"/>
      <c r="B33" s="453"/>
      <c r="C33" s="444" t="s">
        <v>3178</v>
      </c>
      <c r="D33" s="445"/>
      <c r="E33" s="2603" t="s">
        <v>3178</v>
      </c>
      <c r="F33" s="445"/>
      <c r="G33" s="2603" t="s">
        <v>3178</v>
      </c>
      <c r="H33" s="445"/>
      <c r="I33" s="2603" t="s">
        <v>3178</v>
      </c>
      <c r="J33" s="445"/>
      <c r="K33" s="610"/>
      <c r="L33" s="1136"/>
      <c r="M33" s="1127"/>
      <c r="N33" s="1127"/>
      <c r="O33" s="1135"/>
      <c r="P33" s="3254"/>
      <c r="Q33" s="1806"/>
      <c r="R33" s="771"/>
      <c r="S33" s="772"/>
      <c r="T33" s="771"/>
      <c r="U33" s="772"/>
      <c r="V33" s="771"/>
      <c r="W33" s="772"/>
      <c r="X33" s="1809"/>
      <c r="Y33" s="3254"/>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54"/>
      <c r="Q34" s="1806" t="str">
        <f t="shared" si="8"/>
        <v>土地级别</v>
      </c>
      <c r="R34" s="771" t="s">
        <v>17</v>
      </c>
      <c r="S34" s="772">
        <f t="shared" si="10"/>
        <v>100</v>
      </c>
      <c r="T34" s="771" t="s">
        <v>17</v>
      </c>
      <c r="U34" s="772">
        <f t="shared" si="11"/>
        <v>100</v>
      </c>
      <c r="V34" s="771" t="s">
        <v>17</v>
      </c>
      <c r="W34" s="772">
        <f t="shared" si="12"/>
        <v>100</v>
      </c>
      <c r="X34" s="1809"/>
      <c r="Y34" s="3254"/>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54"/>
      <c r="Q35" s="1806">
        <f t="shared" si="8"/>
        <v>0</v>
      </c>
      <c r="R35" s="771" t="s">
        <v>17</v>
      </c>
      <c r="S35" s="772">
        <f t="shared" si="10"/>
        <v>100</v>
      </c>
      <c r="T35" s="771" t="s">
        <v>17</v>
      </c>
      <c r="U35" s="772">
        <f t="shared" si="11"/>
        <v>100</v>
      </c>
      <c r="V35" s="771" t="s">
        <v>17</v>
      </c>
      <c r="W35" s="772">
        <f t="shared" si="12"/>
        <v>100</v>
      </c>
      <c r="X35" s="1809"/>
      <c r="Y35" s="3254"/>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62" t="s">
        <v>2551</v>
      </c>
      <c r="Q36" s="1806">
        <f t="shared" si="8"/>
        <v>0</v>
      </c>
      <c r="R36" s="771" t="s">
        <v>17</v>
      </c>
      <c r="S36" s="772">
        <f t="shared" si="10"/>
        <v>100</v>
      </c>
      <c r="T36" s="771" t="s">
        <v>17</v>
      </c>
      <c r="U36" s="772">
        <f t="shared" si="11"/>
        <v>100</v>
      </c>
      <c r="V36" s="771" t="s">
        <v>17</v>
      </c>
      <c r="W36" s="772">
        <f t="shared" si="12"/>
        <v>100</v>
      </c>
      <c r="X36" s="1809"/>
      <c r="Y36" s="3258"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58"/>
      <c r="Q37" s="1806">
        <f t="shared" si="8"/>
        <v>0</v>
      </c>
      <c r="R37" s="774" t="s">
        <v>17</v>
      </c>
      <c r="S37" s="775">
        <f t="shared" si="10"/>
        <v>100</v>
      </c>
      <c r="T37" s="774" t="s">
        <v>17</v>
      </c>
      <c r="U37" s="775">
        <f t="shared" si="11"/>
        <v>100</v>
      </c>
      <c r="V37" s="774" t="s">
        <v>17</v>
      </c>
      <c r="W37" s="775">
        <f t="shared" si="12"/>
        <v>100</v>
      </c>
      <c r="X37" s="776"/>
      <c r="Y37" s="3258"/>
      <c r="Z37" s="777">
        <f t="shared" si="13"/>
        <v>0</v>
      </c>
      <c r="AA37" s="1807">
        <f t="shared" si="3"/>
        <v>1</v>
      </c>
      <c r="AB37" s="1807">
        <f t="shared" si="4"/>
        <v>1</v>
      </c>
      <c r="AC37" s="1807">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58"/>
      <c r="Q38" s="1806" t="str">
        <f>B38</f>
        <v>宗地面积</v>
      </c>
      <c r="R38" s="771" t="s">
        <v>17</v>
      </c>
      <c r="S38" s="772">
        <f t="shared" si="10"/>
        <v>100</v>
      </c>
      <c r="T38" s="771" t="s">
        <v>17</v>
      </c>
      <c r="U38" s="772">
        <f t="shared" si="11"/>
        <v>100</v>
      </c>
      <c r="V38" s="771" t="s">
        <v>17</v>
      </c>
      <c r="W38" s="772">
        <f t="shared" si="12"/>
        <v>100</v>
      </c>
      <c r="X38" s="1809"/>
      <c r="Y38" s="3258"/>
      <c r="Z38" s="1810" t="str">
        <f t="shared" si="13"/>
        <v>宗地面积</v>
      </c>
      <c r="AA38" s="1807">
        <f t="shared" si="3"/>
        <v>1</v>
      </c>
      <c r="AB38" s="1807">
        <f t="shared" si="4"/>
        <v>1</v>
      </c>
      <c r="AC38" s="1807">
        <f t="shared" si="5"/>
        <v>1</v>
      </c>
    </row>
    <row r="39" spans="1:29" ht="15">
      <c r="A39" s="469"/>
      <c r="B39" s="419" t="s">
        <v>2737</v>
      </c>
      <c r="C39" s="2605" t="s">
        <v>3173</v>
      </c>
      <c r="D39" s="432">
        <v>100</v>
      </c>
      <c r="E39" s="2605" t="s">
        <v>3173</v>
      </c>
      <c r="F39" s="432">
        <f>SUMIF(119:119,E39,120:120)-SUMIF(119:119,C39,120:120)+100</f>
        <v>100</v>
      </c>
      <c r="G39" s="2605" t="s">
        <v>3173</v>
      </c>
      <c r="H39" s="432">
        <f>SUMIF(119:119,G39,120:120)-SUMIF(119:119,C39,120:120)+100</f>
        <v>100</v>
      </c>
      <c r="I39" s="2605" t="s">
        <v>3173</v>
      </c>
      <c r="J39" s="432">
        <f>SUMIF(119:119,I39,120:120)-SUMIF(119:119,C39,120:120)+100</f>
        <v>100</v>
      </c>
      <c r="K39" s="609">
        <v>1</v>
      </c>
      <c r="L39" s="1136"/>
      <c r="M39" s="1127"/>
      <c r="N39" s="1127"/>
      <c r="O39" s="1135"/>
      <c r="P39" s="3258"/>
      <c r="Q39" s="1806" t="str">
        <f t="shared" ref="Q39:Q45" si="14">B39</f>
        <v>宗地形状</v>
      </c>
      <c r="R39" s="771" t="s">
        <v>17</v>
      </c>
      <c r="S39" s="772">
        <f t="shared" si="10"/>
        <v>100</v>
      </c>
      <c r="T39" s="771" t="s">
        <v>17</v>
      </c>
      <c r="U39" s="772">
        <f t="shared" si="11"/>
        <v>100</v>
      </c>
      <c r="V39" s="771" t="s">
        <v>17</v>
      </c>
      <c r="W39" s="772">
        <f t="shared" si="12"/>
        <v>100</v>
      </c>
      <c r="X39" s="1809"/>
      <c r="Y39" s="3258"/>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58"/>
      <c r="Q40" s="1806" t="str">
        <f t="shared" si="14"/>
        <v>临街宽度及深度</v>
      </c>
      <c r="R40" s="771" t="s">
        <v>17</v>
      </c>
      <c r="S40" s="772">
        <f t="shared" si="10"/>
        <v>100</v>
      </c>
      <c r="T40" s="771" t="s">
        <v>17</v>
      </c>
      <c r="U40" s="772">
        <f t="shared" si="11"/>
        <v>100</v>
      </c>
      <c r="V40" s="771" t="s">
        <v>17</v>
      </c>
      <c r="W40" s="772">
        <f t="shared" si="12"/>
        <v>100</v>
      </c>
      <c r="X40" s="1809"/>
      <c r="Y40" s="3258"/>
      <c r="Z40" s="1810" t="str">
        <f t="shared" si="13"/>
        <v>临街宽度及深度</v>
      </c>
      <c r="AA40" s="1807">
        <f t="shared" si="3"/>
        <v>1</v>
      </c>
      <c r="AB40" s="1807">
        <f t="shared" si="4"/>
        <v>1</v>
      </c>
      <c r="AC40" s="1807">
        <f t="shared" si="5"/>
        <v>1</v>
      </c>
    </row>
    <row r="41" spans="1:29" s="114" customFormat="1" ht="15">
      <c r="A41" s="470"/>
      <c r="B41" s="419" t="s">
        <v>2739</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258"/>
      <c r="Q41" s="1806" t="str">
        <f t="shared" si="14"/>
        <v>宗地开发程度</v>
      </c>
      <c r="R41" s="767" t="s">
        <v>17</v>
      </c>
      <c r="S41" s="768">
        <f t="shared" si="10"/>
        <v>100</v>
      </c>
      <c r="T41" s="767" t="s">
        <v>17</v>
      </c>
      <c r="U41" s="768">
        <f t="shared" si="11"/>
        <v>100</v>
      </c>
      <c r="V41" s="767" t="s">
        <v>17</v>
      </c>
      <c r="W41" s="768">
        <f t="shared" si="12"/>
        <v>100</v>
      </c>
      <c r="X41" s="769"/>
      <c r="Y41" s="3258"/>
      <c r="Z41" s="55" t="str">
        <f t="shared" si="13"/>
        <v>宗地开发程度</v>
      </c>
      <c r="AA41" s="770">
        <f t="shared" si="3"/>
        <v>1</v>
      </c>
      <c r="AB41" s="770">
        <f t="shared" si="4"/>
        <v>1</v>
      </c>
      <c r="AC41" s="770">
        <f t="shared" si="5"/>
        <v>1</v>
      </c>
    </row>
    <row r="42" spans="1:29" ht="15.75" thickBot="1">
      <c r="A42" s="469"/>
      <c r="B42" s="419" t="s">
        <v>2740</v>
      </c>
      <c r="C42" s="2605" t="s">
        <v>3171</v>
      </c>
      <c r="D42" s="432">
        <v>100</v>
      </c>
      <c r="E42" s="2605" t="s">
        <v>3171</v>
      </c>
      <c r="F42" s="432">
        <f>SUMIF(125:125,E42,126:126)-SUMIF(125:125,C42,126:126)+100</f>
        <v>100</v>
      </c>
      <c r="G42" s="2605" t="s">
        <v>3171</v>
      </c>
      <c r="H42" s="432">
        <f>SUMIF(125:125,G42,126:126)-SUMIF(125:125,C42,126:126)+100</f>
        <v>100</v>
      </c>
      <c r="I42" s="2605" t="s">
        <v>3171</v>
      </c>
      <c r="J42" s="432">
        <f>SUMIF(125:125,I42,126:126)-SUMIF(125:125,C42,126:126)+100</f>
        <v>100</v>
      </c>
      <c r="K42" s="609">
        <v>1</v>
      </c>
      <c r="L42" s="1136"/>
      <c r="M42" s="1127"/>
      <c r="N42" s="1127"/>
      <c r="O42" s="1135"/>
      <c r="P42" s="3258" t="s">
        <v>2551</v>
      </c>
      <c r="Q42" s="1806" t="str">
        <f t="shared" si="14"/>
        <v>工程地质条件</v>
      </c>
      <c r="R42" s="771" t="s">
        <v>17</v>
      </c>
      <c r="S42" s="772">
        <f t="shared" si="10"/>
        <v>100</v>
      </c>
      <c r="T42" s="771" t="s">
        <v>17</v>
      </c>
      <c r="U42" s="772">
        <f t="shared" si="11"/>
        <v>100</v>
      </c>
      <c r="V42" s="771" t="s">
        <v>17</v>
      </c>
      <c r="W42" s="772">
        <f t="shared" si="12"/>
        <v>100</v>
      </c>
      <c r="X42" s="1809"/>
      <c r="Y42" s="3258"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58"/>
      <c r="Q43" s="1806">
        <f t="shared" si="14"/>
        <v>0</v>
      </c>
      <c r="R43" s="771" t="s">
        <v>17</v>
      </c>
      <c r="S43" s="772">
        <f t="shared" si="10"/>
        <v>100</v>
      </c>
      <c r="T43" s="771" t="s">
        <v>17</v>
      </c>
      <c r="U43" s="772">
        <f t="shared" si="11"/>
        <v>100</v>
      </c>
      <c r="V43" s="771" t="s">
        <v>17</v>
      </c>
      <c r="W43" s="772">
        <f t="shared" si="12"/>
        <v>100</v>
      </c>
      <c r="X43" s="1809"/>
      <c r="Y43" s="3258"/>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58"/>
      <c r="Q44" s="1806">
        <f t="shared" si="14"/>
        <v>0</v>
      </c>
      <c r="R44" s="771" t="s">
        <v>17</v>
      </c>
      <c r="S44" s="772">
        <f t="shared" si="10"/>
        <v>100</v>
      </c>
      <c r="T44" s="771" t="s">
        <v>17</v>
      </c>
      <c r="U44" s="772">
        <f t="shared" si="11"/>
        <v>100</v>
      </c>
      <c r="V44" s="771" t="s">
        <v>17</v>
      </c>
      <c r="W44" s="772">
        <f t="shared" si="12"/>
        <v>100</v>
      </c>
      <c r="X44" s="1809"/>
      <c r="Y44" s="3258"/>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58"/>
      <c r="Q45" s="1806">
        <f t="shared" si="14"/>
        <v>0</v>
      </c>
      <c r="R45" s="774" t="s">
        <v>17</v>
      </c>
      <c r="S45" s="775">
        <f t="shared" si="10"/>
        <v>100</v>
      </c>
      <c r="T45" s="774" t="s">
        <v>17</v>
      </c>
      <c r="U45" s="775">
        <f t="shared" si="11"/>
        <v>100</v>
      </c>
      <c r="V45" s="774" t="s">
        <v>17</v>
      </c>
      <c r="W45" s="775">
        <f t="shared" si="12"/>
        <v>100</v>
      </c>
      <c r="X45" s="776"/>
      <c r="Y45" s="3258"/>
      <c r="Z45" s="777">
        <f t="shared" si="13"/>
        <v>0</v>
      </c>
      <c r="AA45" s="1807">
        <f t="shared" si="3"/>
        <v>1</v>
      </c>
      <c r="AB45" s="1807">
        <f t="shared" si="4"/>
        <v>1</v>
      </c>
      <c r="AC45" s="1807">
        <f t="shared" si="5"/>
        <v>1</v>
      </c>
    </row>
    <row r="46" spans="1:29" ht="15">
      <c r="A46" s="476" t="s">
        <v>2706</v>
      </c>
      <c r="B46" s="2696" t="s">
        <v>3061</v>
      </c>
      <c r="C46" s="679" t="s">
        <v>1</v>
      </c>
      <c r="D46" s="478"/>
      <c r="E46" s="479">
        <f>'土地案例（更新）'!O2</f>
        <v>2265</v>
      </c>
      <c r="F46" s="480"/>
      <c r="G46" s="481">
        <f>'土地案例（更新）'!O5</f>
        <v>2265</v>
      </c>
      <c r="H46" s="482"/>
      <c r="I46" s="479">
        <f>'土地案例（更新）'!O9</f>
        <v>2265</v>
      </c>
      <c r="J46" s="482"/>
      <c r="K46" s="780"/>
      <c r="L46" s="1139"/>
      <c r="M46" s="1140"/>
      <c r="N46" s="1127"/>
      <c r="O46" s="1140"/>
      <c r="P46" s="3251" t="str">
        <f>A46</f>
        <v>成交单价</v>
      </c>
      <c r="Q46" s="3251"/>
      <c r="R46" s="3246">
        <f>E46</f>
        <v>2265</v>
      </c>
      <c r="S46" s="3246"/>
      <c r="T46" s="3246">
        <f>G46</f>
        <v>2265</v>
      </c>
      <c r="U46" s="3246"/>
      <c r="V46" s="3246">
        <f>I46</f>
        <v>2265</v>
      </c>
      <c r="W46" s="3246"/>
      <c r="X46" s="756"/>
      <c r="Y46" s="778"/>
      <c r="Z46" s="756"/>
      <c r="AA46" s="756"/>
      <c r="AB46" s="756"/>
      <c r="AC46" s="756"/>
    </row>
    <row r="47" spans="1:29" ht="15.75" thickBot="1">
      <c r="A47" s="483" t="s">
        <v>2655</v>
      </c>
      <c r="B47" s="680"/>
      <c r="C47" s="487">
        <f>R48</f>
        <v>1808</v>
      </c>
      <c r="D47" s="486"/>
      <c r="E47" s="487">
        <f>R47</f>
        <v>1808</v>
      </c>
      <c r="F47" s="488"/>
      <c r="G47" s="485">
        <f>T47</f>
        <v>1808</v>
      </c>
      <c r="H47" s="486"/>
      <c r="I47" s="487">
        <f>V47</f>
        <v>1808</v>
      </c>
      <c r="J47" s="486"/>
      <c r="K47" s="781"/>
      <c r="L47" s="1139"/>
      <c r="M47" s="1140"/>
      <c r="N47" s="1140"/>
      <c r="O47" s="1140"/>
      <c r="P47" s="3251" t="str">
        <f>A47</f>
        <v>比较价值（元/平方米）</v>
      </c>
      <c r="Q47" s="3251"/>
      <c r="R47" s="3263">
        <f>ROUND(PRODUCT(R46,AA7:AA45),0)</f>
        <v>1808</v>
      </c>
      <c r="S47" s="3263"/>
      <c r="T47" s="3263">
        <f>ROUND(PRODUCT(T46,AB7:AB45),0)</f>
        <v>1808</v>
      </c>
      <c r="U47" s="3263"/>
      <c r="V47" s="3263">
        <f>ROUND(PRODUCT(V46,AC7:AC45),0)</f>
        <v>1808</v>
      </c>
      <c r="W47" s="3263"/>
      <c r="X47" s="756"/>
      <c r="Y47" s="756"/>
      <c r="Z47" s="756"/>
      <c r="AA47" s="756"/>
      <c r="AB47" s="756"/>
      <c r="AC47" s="756"/>
    </row>
    <row r="48" spans="1:29" ht="15.75" thickBot="1">
      <c r="A48" s="489" t="s">
        <v>2741</v>
      </c>
      <c r="B48" s="490"/>
      <c r="C48" s="491">
        <f>R48</f>
        <v>1808</v>
      </c>
      <c r="D48" s="491"/>
      <c r="E48" s="491"/>
      <c r="F48" s="491"/>
      <c r="G48" s="491"/>
      <c r="H48" s="491"/>
      <c r="I48" s="491"/>
      <c r="J48" s="491"/>
      <c r="K48" s="782"/>
      <c r="L48" s="1139"/>
      <c r="M48" s="1140"/>
      <c r="N48" s="1140"/>
      <c r="O48" s="1140"/>
      <c r="P48" s="3248" t="str">
        <f>A48</f>
        <v>估价对象XX用房的比较价值（楼面单价，元/平方米）</v>
      </c>
      <c r="Q48" s="3249"/>
      <c r="R48" s="3264">
        <f>ROUND(AVERAGE(R47:V47),0)</f>
        <v>1808</v>
      </c>
      <c r="S48" s="3264"/>
      <c r="T48" s="3264"/>
      <c r="U48" s="3264"/>
      <c r="V48" s="3264"/>
      <c r="W48" s="3264"/>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0.25276548672566368</v>
      </c>
      <c r="F51" s="497" t="str">
        <f>IF(OR(E51&gt;=0.3,E51&lt;=-0.3),"超过30%","")</f>
        <v/>
      </c>
      <c r="G51" s="496">
        <f>IF(G46&lt;G47,G47/G46-1,G46/G47-1)</f>
        <v>0.25276548672566368</v>
      </c>
      <c r="H51" s="497" t="str">
        <f>IF(OR(G51&gt;=0.3,G51&lt;=-0.3),"超过30%","")</f>
        <v/>
      </c>
      <c r="I51" s="496">
        <f>IF(I46&lt;I47,I47/I46-1,I46/I47-1)</f>
        <v>0.25276548672566368</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3062</v>
      </c>
      <c r="D55" s="2698" t="s">
        <v>2745</v>
      </c>
      <c r="E55" s="683" t="s">
        <v>2746</v>
      </c>
      <c r="F55" s="1103" t="s">
        <v>2747</v>
      </c>
      <c r="G55" s="3234" t="s">
        <v>2748</v>
      </c>
      <c r="H55" s="3265"/>
      <c r="I55" s="141" t="s">
        <v>2749</v>
      </c>
      <c r="J55" s="2699" t="str">
        <f>项目基本情况!F35</f>
        <v>河北省秦皇岛市</v>
      </c>
      <c r="K55" s="2700" t="s">
        <v>2750</v>
      </c>
      <c r="L55" s="1102"/>
      <c r="M55" s="1140"/>
      <c r="N55" s="1140"/>
      <c r="O55" s="1140"/>
    </row>
    <row r="56" spans="1:15" s="689" customFormat="1">
      <c r="A56" s="685" t="s">
        <v>2751</v>
      </c>
      <c r="B56" s="686">
        <f>C48</f>
        <v>1808</v>
      </c>
      <c r="C56" s="687">
        <v>1</v>
      </c>
      <c r="D56" s="1159">
        <v>1</v>
      </c>
      <c r="E56" s="687">
        <f>'数据-汇总表'!E8+'数据-汇总表'!E9</f>
        <v>3309.4499999999994</v>
      </c>
      <c r="F56" s="1099">
        <f t="shared" ref="F56:F65" si="15">ROUND(B56*E56/10000,0)</f>
        <v>598</v>
      </c>
      <c r="G56" s="3233"/>
      <c r="H56" s="3251"/>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66"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66"/>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66"/>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66"/>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5878.51</v>
      </c>
      <c r="F66" s="694">
        <f>IF(B46="楼面地价",SUM(F56:F65),ROUND(C48*E66/10000,0))</f>
        <v>1063</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2571</v>
      </c>
      <c r="B72" s="513"/>
      <c r="C72" s="514">
        <v>0.5</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3090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5" t="s">
        <v>3175</v>
      </c>
      <c r="D106" s="2975" t="s">
        <v>3176</v>
      </c>
      <c r="E106" s="2975" t="s">
        <v>3177</v>
      </c>
      <c r="F106" s="2975" t="s">
        <v>3179</v>
      </c>
      <c r="G106" s="2975" t="s">
        <v>3180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2549</v>
      </c>
      <c r="B116" s="525" t="s">
        <v>2774</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2775</v>
      </c>
      <c r="C119" s="2976" t="s">
        <v>3174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2778</v>
      </c>
      <c r="C125" s="2975" t="s">
        <v>3172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60" customWidth="1"/>
    <col min="2" max="2" width="12.375" style="2960" hidden="1" customWidth="1"/>
    <col min="3" max="3" width="15.875" style="2960" hidden="1" customWidth="1"/>
    <col min="4" max="4" width="9.375" style="2960" customWidth="1"/>
    <col min="5" max="5" width="15.75" style="2960" customWidth="1"/>
    <col min="6" max="6" width="17.5" style="2960" customWidth="1"/>
    <col min="7" max="7" width="20.875" style="2960" customWidth="1"/>
    <col min="8" max="8" width="15" style="2960" customWidth="1"/>
    <col min="9" max="9" width="13.5" style="2960" customWidth="1"/>
    <col min="10" max="10" width="36.125" style="2960" customWidth="1"/>
    <col min="11" max="12" width="18.25" style="2960" customWidth="1"/>
    <col min="13" max="16384" width="9" style="2960"/>
  </cols>
  <sheetData>
    <row r="1" spans="1:15" s="2953" customFormat="1">
      <c r="A1" s="2953" t="s">
        <v>3071</v>
      </c>
      <c r="B1" s="2953" t="s">
        <v>3072</v>
      </c>
      <c r="C1" s="2953" t="s">
        <v>3073</v>
      </c>
      <c r="D1" s="2953" t="s">
        <v>3074</v>
      </c>
      <c r="E1" s="2953" t="s">
        <v>3075</v>
      </c>
      <c r="F1" s="2953" t="s">
        <v>3076</v>
      </c>
      <c r="G1" s="2953" t="s">
        <v>3077</v>
      </c>
      <c r="H1" s="2953" t="s">
        <v>3078</v>
      </c>
      <c r="I1" s="2953" t="s">
        <v>3079</v>
      </c>
      <c r="J1" s="2953" t="s">
        <v>3080</v>
      </c>
      <c r="K1" s="2953" t="s">
        <v>3081</v>
      </c>
      <c r="L1" s="2953" t="s">
        <v>3082</v>
      </c>
      <c r="M1" s="2953" t="s">
        <v>3083</v>
      </c>
      <c r="N1" s="2953" t="s">
        <v>3084</v>
      </c>
      <c r="O1" s="2954" t="s">
        <v>3085</v>
      </c>
    </row>
    <row r="2" spans="1:15" s="2955" customFormat="1">
      <c r="A2" s="2955" t="s">
        <v>3086</v>
      </c>
      <c r="B2" s="2955" t="s">
        <v>3087</v>
      </c>
      <c r="C2" s="2955" t="s">
        <v>3088</v>
      </c>
      <c r="D2" s="2955" t="s">
        <v>3089</v>
      </c>
      <c r="E2" s="2955" t="s">
        <v>3090</v>
      </c>
      <c r="F2" s="2955">
        <v>32273.06</v>
      </c>
      <c r="G2" s="2955">
        <v>35500.370000000003</v>
      </c>
      <c r="H2" s="2955" t="s">
        <v>3091</v>
      </c>
      <c r="I2" s="2955" t="s">
        <v>3092</v>
      </c>
      <c r="J2" s="2955" t="s">
        <v>3093</v>
      </c>
      <c r="K2" s="2955">
        <v>7309.85</v>
      </c>
      <c r="L2" s="2955">
        <v>2059.09</v>
      </c>
      <c r="M2" s="2955">
        <v>0.67</v>
      </c>
      <c r="N2" s="2955" t="s">
        <v>3094</v>
      </c>
      <c r="O2" s="2955">
        <f>ROUND(K2*10000/F2,0)</f>
        <v>2265</v>
      </c>
    </row>
    <row r="3" spans="1:15" s="2953" customFormat="1">
      <c r="A3" s="2953" t="s">
        <v>3086</v>
      </c>
      <c r="B3" s="2953" t="s">
        <v>3087</v>
      </c>
      <c r="C3" s="2953" t="s">
        <v>3088</v>
      </c>
      <c r="D3" s="2953" t="s">
        <v>3089</v>
      </c>
      <c r="E3" s="2953" t="s">
        <v>3090</v>
      </c>
      <c r="F3" s="2953">
        <v>54453.81</v>
      </c>
      <c r="G3" s="2953">
        <v>70789.95</v>
      </c>
      <c r="H3" s="2953" t="s">
        <v>3095</v>
      </c>
      <c r="I3" s="2953" t="s">
        <v>3092</v>
      </c>
      <c r="J3" s="2953" t="s">
        <v>3093</v>
      </c>
      <c r="K3" s="2953">
        <v>12987.22</v>
      </c>
      <c r="L3" s="2953">
        <v>1834.6</v>
      </c>
      <c r="M3" s="2953">
        <v>0.63</v>
      </c>
      <c r="N3" s="2953" t="s">
        <v>3094</v>
      </c>
      <c r="O3" s="2953">
        <f t="shared" ref="O3:O33" si="0">ROUND(K3*10000/F3,0)</f>
        <v>2385</v>
      </c>
    </row>
    <row r="4" spans="1:15" s="2953" customFormat="1">
      <c r="A4" s="2953" t="s">
        <v>3086</v>
      </c>
      <c r="B4" s="2953" t="s">
        <v>3087</v>
      </c>
      <c r="C4" s="2953" t="s">
        <v>3088</v>
      </c>
      <c r="D4" s="2953" t="s">
        <v>3089</v>
      </c>
      <c r="E4" s="2953" t="s">
        <v>3090</v>
      </c>
      <c r="F4" s="2953">
        <v>68947.710000000006</v>
      </c>
      <c r="G4" s="2953">
        <v>89632.02</v>
      </c>
      <c r="H4" s="2953" t="s">
        <v>3095</v>
      </c>
      <c r="I4" s="2953" t="s">
        <v>3092</v>
      </c>
      <c r="J4" s="2953" t="s">
        <v>3093</v>
      </c>
      <c r="K4" s="2953">
        <v>16444.02</v>
      </c>
      <c r="L4" s="2953">
        <v>1834.61</v>
      </c>
      <c r="M4" s="2953">
        <v>0.63</v>
      </c>
      <c r="N4" s="2953" t="s">
        <v>3094</v>
      </c>
      <c r="O4" s="2953">
        <f t="shared" si="0"/>
        <v>2385</v>
      </c>
    </row>
    <row r="5" spans="1:15" s="2955" customFormat="1">
      <c r="A5" s="2955" t="s">
        <v>3086</v>
      </c>
      <c r="B5" s="2955" t="s">
        <v>3087</v>
      </c>
      <c r="C5" s="2955" t="s">
        <v>3088</v>
      </c>
      <c r="D5" s="2955" t="s">
        <v>3089</v>
      </c>
      <c r="E5" s="2955" t="s">
        <v>3090</v>
      </c>
      <c r="F5" s="2955">
        <v>19273.46</v>
      </c>
      <c r="G5" s="2955">
        <v>21200.81</v>
      </c>
      <c r="H5" s="2955" t="s">
        <v>3091</v>
      </c>
      <c r="I5" s="2955" t="s">
        <v>3092</v>
      </c>
      <c r="J5" s="2955" t="s">
        <v>3093</v>
      </c>
      <c r="K5" s="2955">
        <v>4365.43</v>
      </c>
      <c r="L5" s="2955">
        <v>2059.09</v>
      </c>
      <c r="M5" s="2955">
        <v>0.67</v>
      </c>
      <c r="N5" s="2955" t="s">
        <v>3094</v>
      </c>
      <c r="O5" s="2955">
        <f t="shared" si="0"/>
        <v>2265</v>
      </c>
    </row>
    <row r="6" spans="1:15" s="2953" customFormat="1">
      <c r="A6" s="2953" t="s">
        <v>3086</v>
      </c>
      <c r="B6" s="2953" t="s">
        <v>3087</v>
      </c>
      <c r="C6" s="2953" t="s">
        <v>3088</v>
      </c>
      <c r="D6" s="2953" t="s">
        <v>3089</v>
      </c>
      <c r="E6" s="2953" t="s">
        <v>3090</v>
      </c>
      <c r="F6" s="2953">
        <v>61852.36</v>
      </c>
      <c r="G6" s="2953">
        <v>68037.600000000006</v>
      </c>
      <c r="H6" s="2953" t="s">
        <v>3091</v>
      </c>
      <c r="I6" s="2953" t="s">
        <v>3092</v>
      </c>
      <c r="J6" s="2953" t="s">
        <v>3093</v>
      </c>
      <c r="K6" s="2953">
        <v>14009.55</v>
      </c>
      <c r="L6" s="2953">
        <v>2059.09</v>
      </c>
      <c r="M6" s="2953">
        <v>0.67</v>
      </c>
      <c r="N6" s="2953" t="s">
        <v>3094</v>
      </c>
      <c r="O6" s="2953">
        <f t="shared" si="0"/>
        <v>2265</v>
      </c>
    </row>
    <row r="7" spans="1:15" s="2953" customFormat="1">
      <c r="A7" s="2953" t="s">
        <v>3086</v>
      </c>
      <c r="B7" s="2953" t="s">
        <v>3087</v>
      </c>
      <c r="C7" s="2953" t="s">
        <v>3088</v>
      </c>
      <c r="D7" s="2953" t="s">
        <v>3089</v>
      </c>
      <c r="E7" s="2953" t="s">
        <v>3090</v>
      </c>
      <c r="F7" s="2953">
        <v>99336.66</v>
      </c>
      <c r="G7" s="2953">
        <v>129137.7</v>
      </c>
      <c r="H7" s="2953" t="s">
        <v>3095</v>
      </c>
      <c r="I7" s="2953" t="s">
        <v>3092</v>
      </c>
      <c r="J7" s="2953" t="s">
        <v>3093</v>
      </c>
      <c r="K7" s="2953">
        <v>23691.79</v>
      </c>
      <c r="L7" s="2953">
        <v>1834.6</v>
      </c>
      <c r="M7" s="2953">
        <v>0.63</v>
      </c>
      <c r="N7" s="2953" t="s">
        <v>3094</v>
      </c>
      <c r="O7" s="2953">
        <f t="shared" si="0"/>
        <v>2385</v>
      </c>
    </row>
    <row r="8" spans="1:15" s="2953" customFormat="1">
      <c r="A8" s="2953" t="s">
        <v>3086</v>
      </c>
      <c r="B8" s="2953" t="s">
        <v>3087</v>
      </c>
      <c r="C8" s="2953" t="s">
        <v>3088</v>
      </c>
      <c r="D8" s="2953" t="s">
        <v>3089</v>
      </c>
      <c r="E8" s="2953" t="s">
        <v>3090</v>
      </c>
      <c r="F8" s="2953">
        <v>59427.16</v>
      </c>
      <c r="G8" s="2953">
        <v>77255.31</v>
      </c>
      <c r="H8" s="2953" t="s">
        <v>3095</v>
      </c>
      <c r="I8" s="2953" t="s">
        <v>3092</v>
      </c>
      <c r="J8" s="2953" t="s">
        <v>3093</v>
      </c>
      <c r="K8" s="2953">
        <v>14173.37</v>
      </c>
      <c r="L8" s="2953">
        <v>1834.61</v>
      </c>
      <c r="M8" s="2953">
        <v>0.63</v>
      </c>
      <c r="N8" s="2953" t="s">
        <v>3094</v>
      </c>
      <c r="O8" s="2953">
        <f t="shared" si="0"/>
        <v>2385</v>
      </c>
    </row>
    <row r="9" spans="1:15" s="2955" customFormat="1">
      <c r="A9" s="2955" t="s">
        <v>3086</v>
      </c>
      <c r="B9" s="2955" t="s">
        <v>3087</v>
      </c>
      <c r="C9" s="2955" t="s">
        <v>3088</v>
      </c>
      <c r="D9" s="2955" t="s">
        <v>3089</v>
      </c>
      <c r="E9" s="2955" t="s">
        <v>3090</v>
      </c>
      <c r="F9" s="2955">
        <v>37341.760000000002</v>
      </c>
      <c r="G9" s="2955">
        <v>41075.94</v>
      </c>
      <c r="H9" s="2955" t="s">
        <v>3091</v>
      </c>
      <c r="I9" s="2955" t="s">
        <v>3092</v>
      </c>
      <c r="J9" s="2955" t="s">
        <v>3093</v>
      </c>
      <c r="K9" s="2955">
        <v>8457.9</v>
      </c>
      <c r="L9" s="2955">
        <v>2059.09</v>
      </c>
      <c r="M9" s="2955">
        <v>0.67</v>
      </c>
      <c r="N9" s="2955" t="s">
        <v>3094</v>
      </c>
      <c r="O9" s="2955">
        <f t="shared" si="0"/>
        <v>2265</v>
      </c>
    </row>
    <row r="10" spans="1:15" s="2953" customFormat="1" hidden="1">
      <c r="A10" s="2953" t="s">
        <v>3096</v>
      </c>
      <c r="B10" s="2953" t="s">
        <v>3087</v>
      </c>
      <c r="C10" s="2953" t="s">
        <v>3088</v>
      </c>
      <c r="D10" s="2953" t="s">
        <v>3089</v>
      </c>
      <c r="E10" s="2953" t="s">
        <v>3097</v>
      </c>
      <c r="F10" s="2953">
        <v>27398.62</v>
      </c>
      <c r="G10" s="2953">
        <v>32878.339999999997</v>
      </c>
      <c r="H10" s="2953" t="s">
        <v>3098</v>
      </c>
      <c r="I10" s="2953" t="s">
        <v>3099</v>
      </c>
      <c r="J10" s="2953" t="s">
        <v>3100</v>
      </c>
      <c r="K10" s="2953">
        <v>4150.8900000000003</v>
      </c>
      <c r="L10" s="2953">
        <v>1262.5</v>
      </c>
      <c r="M10" s="2953">
        <v>1</v>
      </c>
      <c r="N10" s="2953" t="s">
        <v>3094</v>
      </c>
      <c r="O10" s="2953">
        <f t="shared" si="0"/>
        <v>1515</v>
      </c>
    </row>
    <row r="11" spans="1:15" s="2953" customFormat="1" hidden="1">
      <c r="A11" s="2953" t="s">
        <v>3101</v>
      </c>
      <c r="B11" s="2953" t="s">
        <v>3087</v>
      </c>
      <c r="C11" s="2953" t="s">
        <v>3088</v>
      </c>
      <c r="D11" s="2953" t="s">
        <v>3089</v>
      </c>
      <c r="E11" s="2953" t="s">
        <v>3097</v>
      </c>
      <c r="F11" s="2953">
        <v>5351.07</v>
      </c>
      <c r="G11" s="2953">
        <v>8026.6</v>
      </c>
      <c r="H11" s="2953" t="s">
        <v>3102</v>
      </c>
      <c r="I11" s="2953" t="s">
        <v>3103</v>
      </c>
      <c r="J11" s="2953" t="s">
        <v>3104</v>
      </c>
      <c r="K11" s="2953">
        <v>2408.09</v>
      </c>
      <c r="L11" s="2953">
        <v>3000.15</v>
      </c>
      <c r="M11" s="2953">
        <v>15.39</v>
      </c>
      <c r="N11" s="2953" t="s">
        <v>3094</v>
      </c>
      <c r="O11" s="2953">
        <f t="shared" si="0"/>
        <v>4500</v>
      </c>
    </row>
    <row r="12" spans="1:15" s="2953" customFormat="1">
      <c r="A12" s="2953" t="s">
        <v>3105</v>
      </c>
      <c r="B12" s="2953" t="s">
        <v>3087</v>
      </c>
      <c r="C12" s="2953" t="s">
        <v>3088</v>
      </c>
      <c r="D12" s="2953" t="s">
        <v>3089</v>
      </c>
      <c r="E12" s="2953" t="s">
        <v>3090</v>
      </c>
      <c r="F12" s="2953">
        <v>71791.460000000006</v>
      </c>
      <c r="G12" s="2953">
        <v>21537.439999999999</v>
      </c>
      <c r="H12" s="2953" t="s">
        <v>3106</v>
      </c>
      <c r="I12" s="2953" t="s">
        <v>3107</v>
      </c>
      <c r="J12" s="2953" t="s">
        <v>3108</v>
      </c>
      <c r="K12" s="2953">
        <v>12491.7</v>
      </c>
      <c r="L12" s="2953">
        <v>5800</v>
      </c>
      <c r="M12" s="2953">
        <v>0.87</v>
      </c>
      <c r="N12" s="2953" t="s">
        <v>3094</v>
      </c>
      <c r="O12" s="2953">
        <f t="shared" si="0"/>
        <v>1740</v>
      </c>
    </row>
    <row r="13" spans="1:15" s="2953" customFormat="1" hidden="1">
      <c r="A13" s="2953" t="s">
        <v>3109</v>
      </c>
      <c r="B13" s="2953" t="s">
        <v>3087</v>
      </c>
      <c r="C13" s="2953" t="s">
        <v>3088</v>
      </c>
      <c r="D13" s="2953" t="s">
        <v>3089</v>
      </c>
      <c r="E13" s="2953" t="s">
        <v>3090</v>
      </c>
      <c r="F13" s="2953">
        <v>142557</v>
      </c>
      <c r="G13" s="2953">
        <v>299369.7</v>
      </c>
      <c r="H13" s="2953" t="s">
        <v>3110</v>
      </c>
      <c r="I13" s="2953" t="s">
        <v>3111</v>
      </c>
      <c r="J13" s="2953" t="s">
        <v>3112</v>
      </c>
      <c r="K13" s="2953">
        <v>10691.78</v>
      </c>
      <c r="L13" s="2953">
        <v>357.13</v>
      </c>
      <c r="M13" s="2953">
        <v>2.04</v>
      </c>
      <c r="N13" s="2953" t="s">
        <v>3094</v>
      </c>
      <c r="O13" s="2953">
        <f t="shared" si="0"/>
        <v>750</v>
      </c>
    </row>
    <row r="14" spans="1:15" s="2956" customFormat="1">
      <c r="A14" s="2956" t="s">
        <v>3113</v>
      </c>
      <c r="B14" s="2956" t="s">
        <v>3087</v>
      </c>
      <c r="C14" s="2956" t="s">
        <v>3088</v>
      </c>
      <c r="D14" s="2956" t="s">
        <v>3089</v>
      </c>
      <c r="E14" s="2956" t="s">
        <v>3090</v>
      </c>
      <c r="F14" s="2956">
        <v>11724.93</v>
      </c>
      <c r="G14" s="2956">
        <v>8207.4500000000007</v>
      </c>
      <c r="H14" s="2956" t="s">
        <v>3114</v>
      </c>
      <c r="I14" s="2956" t="s">
        <v>3115</v>
      </c>
      <c r="J14" s="2957" t="s">
        <v>3116</v>
      </c>
      <c r="K14" s="2956">
        <v>1530.09</v>
      </c>
      <c r="L14" s="2956">
        <v>1864.27</v>
      </c>
      <c r="M14" s="2956">
        <v>1.1599999999999999</v>
      </c>
      <c r="N14" s="2956" t="s">
        <v>3094</v>
      </c>
      <c r="O14" s="2956">
        <f t="shared" si="0"/>
        <v>1305</v>
      </c>
    </row>
    <row r="15" spans="1:15" s="2953" customFormat="1">
      <c r="A15" s="2953" t="s">
        <v>3117</v>
      </c>
      <c r="B15" s="2953" t="s">
        <v>3087</v>
      </c>
      <c r="C15" s="2953" t="s">
        <v>3088</v>
      </c>
      <c r="D15" s="2953" t="s">
        <v>3089</v>
      </c>
      <c r="E15" s="2953" t="s">
        <v>3090</v>
      </c>
      <c r="F15" s="2953">
        <v>25190.26</v>
      </c>
      <c r="G15" s="2953">
        <v>8816.59</v>
      </c>
      <c r="H15" s="2953" t="s">
        <v>3118</v>
      </c>
      <c r="I15" s="2953" t="s">
        <v>3115</v>
      </c>
      <c r="J15" s="2953" t="s">
        <v>3119</v>
      </c>
      <c r="K15" s="2953">
        <v>2326.21</v>
      </c>
      <c r="L15" s="2953">
        <v>2638.44</v>
      </c>
      <c r="M15" s="2953">
        <v>2.61</v>
      </c>
      <c r="N15" s="2953" t="s">
        <v>3094</v>
      </c>
      <c r="O15" s="2953">
        <f t="shared" si="0"/>
        <v>923</v>
      </c>
    </row>
    <row r="16" spans="1:15" s="2958" customFormat="1">
      <c r="A16" s="2958" t="s">
        <v>3117</v>
      </c>
      <c r="B16" s="2958" t="s">
        <v>3087</v>
      </c>
      <c r="C16" s="2958" t="s">
        <v>3088</v>
      </c>
      <c r="D16" s="2958" t="s">
        <v>3089</v>
      </c>
      <c r="E16" s="2958" t="s">
        <v>3090</v>
      </c>
      <c r="F16" s="2958">
        <v>18244.79</v>
      </c>
      <c r="G16" s="2958">
        <v>13683.59</v>
      </c>
      <c r="H16" s="2958" t="s">
        <v>3120</v>
      </c>
      <c r="I16" s="2958" t="s">
        <v>3115</v>
      </c>
      <c r="J16" s="2958" t="s">
        <v>3119</v>
      </c>
      <c r="K16" s="2958">
        <v>2304.9</v>
      </c>
      <c r="L16" s="2958">
        <v>1684.43</v>
      </c>
      <c r="M16" s="2958">
        <v>0.26</v>
      </c>
      <c r="N16" s="2958" t="s">
        <v>3094</v>
      </c>
      <c r="O16" s="2958">
        <f>ROUND(K16*10000/F16,0)</f>
        <v>1263</v>
      </c>
    </row>
    <row r="17" spans="1:15" s="2958" customFormat="1">
      <c r="A17" s="2958" t="s">
        <v>3121</v>
      </c>
      <c r="B17" s="2958" t="s">
        <v>3087</v>
      </c>
      <c r="C17" s="2958" t="s">
        <v>3088</v>
      </c>
      <c r="D17" s="2958" t="s">
        <v>3089</v>
      </c>
      <c r="E17" s="2958" t="s">
        <v>3090</v>
      </c>
      <c r="F17" s="2958">
        <v>8962.4599999999991</v>
      </c>
      <c r="G17" s="2958">
        <v>10754.95</v>
      </c>
      <c r="H17" s="2958" t="s">
        <v>3098</v>
      </c>
      <c r="I17" s="2958" t="s">
        <v>3122</v>
      </c>
      <c r="J17" s="2958" t="s">
        <v>3123</v>
      </c>
      <c r="K17" s="2958">
        <v>1156.1600000000001</v>
      </c>
      <c r="L17" s="2958">
        <v>1075</v>
      </c>
      <c r="M17" s="2958">
        <v>0</v>
      </c>
      <c r="N17" s="2958" t="s">
        <v>3094</v>
      </c>
      <c r="O17" s="2958">
        <f t="shared" si="0"/>
        <v>1290</v>
      </c>
    </row>
    <row r="18" spans="1:15" s="2953" customFormat="1">
      <c r="A18" s="2953" t="s">
        <v>3121</v>
      </c>
      <c r="B18" s="2953" t="s">
        <v>3087</v>
      </c>
      <c r="C18" s="2953" t="s">
        <v>3088</v>
      </c>
      <c r="D18" s="2953" t="s">
        <v>3089</v>
      </c>
      <c r="E18" s="2953" t="s">
        <v>3090</v>
      </c>
      <c r="F18" s="2953">
        <v>5055.51</v>
      </c>
      <c r="G18" s="2953">
        <v>5561.06</v>
      </c>
      <c r="H18" s="2953" t="s">
        <v>3091</v>
      </c>
      <c r="I18" s="2953" t="s">
        <v>3122</v>
      </c>
      <c r="J18" s="2953" t="s">
        <v>3123</v>
      </c>
      <c r="K18" s="2953">
        <v>326.07</v>
      </c>
      <c r="L18" s="2953">
        <v>586.36</v>
      </c>
      <c r="M18" s="2953">
        <v>0</v>
      </c>
      <c r="N18" s="2953" t="s">
        <v>3094</v>
      </c>
      <c r="O18" s="2953">
        <f t="shared" si="0"/>
        <v>645</v>
      </c>
    </row>
    <row r="19" spans="1:15" s="2956" customFormat="1">
      <c r="A19" s="2956" t="s">
        <v>3124</v>
      </c>
      <c r="B19" s="2956" t="s">
        <v>3087</v>
      </c>
      <c r="C19" s="2956" t="s">
        <v>3088</v>
      </c>
      <c r="D19" s="2956" t="s">
        <v>3089</v>
      </c>
      <c r="E19" s="2956" t="s">
        <v>3090</v>
      </c>
      <c r="F19" s="2956">
        <v>128890.9</v>
      </c>
      <c r="G19" s="2956">
        <v>51556.37</v>
      </c>
      <c r="H19" s="2956" t="s">
        <v>3125</v>
      </c>
      <c r="I19" s="2956" t="s">
        <v>3126</v>
      </c>
      <c r="J19" s="2956" t="s">
        <v>3039</v>
      </c>
      <c r="K19" s="2956">
        <v>21267</v>
      </c>
      <c r="L19" s="2956">
        <v>4125</v>
      </c>
      <c r="M19" s="2956">
        <v>0</v>
      </c>
      <c r="N19" s="2956" t="s">
        <v>3094</v>
      </c>
      <c r="O19" s="2956">
        <f t="shared" si="0"/>
        <v>1650</v>
      </c>
    </row>
    <row r="20" spans="1:15" s="2953" customFormat="1">
      <c r="A20" s="2953" t="s">
        <v>3127</v>
      </c>
      <c r="B20" s="2953" t="s">
        <v>3087</v>
      </c>
      <c r="C20" s="2953" t="s">
        <v>3088</v>
      </c>
      <c r="D20" s="2953" t="s">
        <v>3089</v>
      </c>
      <c r="E20" s="2953" t="s">
        <v>3090</v>
      </c>
      <c r="F20" s="2953">
        <v>6964.4</v>
      </c>
      <c r="G20" s="2953">
        <v>3482.2</v>
      </c>
      <c r="H20" s="2953" t="s">
        <v>3128</v>
      </c>
      <c r="I20" s="2953" t="s">
        <v>3129</v>
      </c>
      <c r="J20" s="2953" t="s">
        <v>3130</v>
      </c>
      <c r="K20" s="2953">
        <v>658.13</v>
      </c>
      <c r="L20" s="2953">
        <v>1890</v>
      </c>
      <c r="M20" s="2953">
        <v>6.78</v>
      </c>
      <c r="N20" s="2953" t="s">
        <v>3094</v>
      </c>
      <c r="O20" s="2953">
        <f t="shared" si="0"/>
        <v>945</v>
      </c>
    </row>
    <row r="21" spans="1:15" s="2953" customFormat="1">
      <c r="A21" s="2953" t="s">
        <v>3127</v>
      </c>
      <c r="B21" s="2953" t="s">
        <v>3087</v>
      </c>
      <c r="C21" s="2953" t="s">
        <v>3088</v>
      </c>
      <c r="D21" s="2953" t="s">
        <v>3089</v>
      </c>
      <c r="E21" s="2953" t="s">
        <v>3090</v>
      </c>
      <c r="F21" s="2953">
        <v>181658.7</v>
      </c>
      <c r="G21" s="2953">
        <v>90829.35</v>
      </c>
      <c r="H21" s="2953" t="s">
        <v>3128</v>
      </c>
      <c r="I21" s="2953" t="s">
        <v>3129</v>
      </c>
      <c r="J21" s="2953" t="s">
        <v>3130</v>
      </c>
      <c r="K21" s="2953">
        <v>17166.75</v>
      </c>
      <c r="L21" s="2953">
        <v>1890</v>
      </c>
      <c r="M21" s="2953">
        <v>6.78</v>
      </c>
      <c r="N21" s="2953" t="s">
        <v>3094</v>
      </c>
      <c r="O21" s="2953">
        <f t="shared" si="0"/>
        <v>945</v>
      </c>
    </row>
    <row r="22" spans="1:15" s="2953" customFormat="1">
      <c r="A22" s="2953" t="s">
        <v>3127</v>
      </c>
      <c r="B22" s="2953" t="s">
        <v>3087</v>
      </c>
      <c r="C22" s="2953" t="s">
        <v>3088</v>
      </c>
      <c r="D22" s="2953" t="s">
        <v>3089</v>
      </c>
      <c r="E22" s="2953" t="s">
        <v>3090</v>
      </c>
      <c r="F22" s="2953">
        <v>201473.1</v>
      </c>
      <c r="G22" s="2953">
        <v>100736.55</v>
      </c>
      <c r="H22" s="2953" t="s">
        <v>3128</v>
      </c>
      <c r="I22" s="2953" t="s">
        <v>3129</v>
      </c>
      <c r="J22" s="2953" t="s">
        <v>3130</v>
      </c>
      <c r="K22" s="2953">
        <v>19039.2</v>
      </c>
      <c r="L22" s="2953">
        <v>1890</v>
      </c>
      <c r="M22" s="2953">
        <v>6.78</v>
      </c>
      <c r="N22" s="2953" t="s">
        <v>3094</v>
      </c>
      <c r="O22" s="2953">
        <f t="shared" si="0"/>
        <v>945</v>
      </c>
    </row>
    <row r="23" spans="1:15" s="2953" customFormat="1">
      <c r="A23" s="2953" t="s">
        <v>3131</v>
      </c>
      <c r="B23" s="2953" t="s">
        <v>3087</v>
      </c>
      <c r="C23" s="2953" t="s">
        <v>3088</v>
      </c>
      <c r="D23" s="2953" t="s">
        <v>3089</v>
      </c>
      <c r="E23" s="2953" t="s">
        <v>3090</v>
      </c>
      <c r="F23" s="2953">
        <v>2103.67</v>
      </c>
      <c r="G23" s="2953">
        <v>7362.85</v>
      </c>
      <c r="H23" s="2953" t="s">
        <v>3132</v>
      </c>
      <c r="I23" s="2953" t="s">
        <v>3133</v>
      </c>
      <c r="J23" s="2953" t="s">
        <v>3134</v>
      </c>
      <c r="K23" s="2953">
        <v>512.76</v>
      </c>
      <c r="L23" s="2953">
        <v>696.42</v>
      </c>
      <c r="M23" s="2953">
        <v>0.62</v>
      </c>
      <c r="N23" s="2953" t="s">
        <v>3135</v>
      </c>
      <c r="O23" s="2953">
        <f t="shared" si="0"/>
        <v>2437</v>
      </c>
    </row>
    <row r="24" spans="1:15" s="2953" customFormat="1">
      <c r="A24" s="2953" t="s">
        <v>3136</v>
      </c>
      <c r="B24" s="2953" t="s">
        <v>3087</v>
      </c>
      <c r="C24" s="2953" t="s">
        <v>3088</v>
      </c>
      <c r="D24" s="2953" t="s">
        <v>3089</v>
      </c>
      <c r="E24" s="2953" t="s">
        <v>3090</v>
      </c>
      <c r="F24" s="2953">
        <v>89810.880000000005</v>
      </c>
      <c r="G24" s="2953">
        <v>98791.97</v>
      </c>
      <c r="H24" s="2953" t="s">
        <v>3091</v>
      </c>
      <c r="I24" s="2953" t="s">
        <v>3137</v>
      </c>
      <c r="J24" s="2953" t="s">
        <v>3138</v>
      </c>
      <c r="K24" s="2953">
        <v>8756.5499999999993</v>
      </c>
      <c r="L24" s="2953">
        <v>886.36</v>
      </c>
      <c r="M24" s="2953">
        <v>0</v>
      </c>
      <c r="N24" s="2953" t="s">
        <v>3094</v>
      </c>
      <c r="O24" s="2953">
        <f t="shared" si="0"/>
        <v>975</v>
      </c>
    </row>
    <row r="25" spans="1:15" s="2958" customFormat="1">
      <c r="A25" s="2959" t="s">
        <v>3139</v>
      </c>
      <c r="B25" s="2958" t="s">
        <v>3087</v>
      </c>
      <c r="C25" s="2958" t="s">
        <v>3088</v>
      </c>
      <c r="D25" s="2958" t="s">
        <v>3089</v>
      </c>
      <c r="E25" s="2958" t="s">
        <v>3090</v>
      </c>
      <c r="F25" s="2958">
        <v>5423.51</v>
      </c>
      <c r="G25" s="2958">
        <v>2711.76</v>
      </c>
      <c r="H25" s="2958" t="s">
        <v>3128</v>
      </c>
      <c r="I25" s="2958" t="s">
        <v>3140</v>
      </c>
      <c r="J25" s="2958" t="s">
        <v>3141</v>
      </c>
      <c r="K25" s="2958">
        <v>622.35</v>
      </c>
      <c r="L25" s="2958">
        <v>2295</v>
      </c>
      <c r="M25" s="2958">
        <v>1.33</v>
      </c>
      <c r="N25" s="2958" t="s">
        <v>3094</v>
      </c>
      <c r="O25" s="2958">
        <f t="shared" si="0"/>
        <v>1148</v>
      </c>
    </row>
    <row r="26" spans="1:15" s="2956" customFormat="1">
      <c r="A26" s="2956" t="s">
        <v>3142</v>
      </c>
      <c r="B26" s="2956" t="s">
        <v>3087</v>
      </c>
      <c r="C26" s="2956" t="s">
        <v>3088</v>
      </c>
      <c r="D26" s="2956" t="s">
        <v>3089</v>
      </c>
      <c r="E26" s="2956" t="s">
        <v>3090</v>
      </c>
      <c r="F26" s="2956">
        <v>42522.46</v>
      </c>
      <c r="G26" s="2956">
        <v>8929.7199999999993</v>
      </c>
      <c r="H26" s="2956" t="s">
        <v>3143</v>
      </c>
      <c r="I26" s="2956" t="s">
        <v>3144</v>
      </c>
      <c r="J26" s="2956" t="s">
        <v>3039</v>
      </c>
      <c r="K26" s="2956">
        <v>5126.3</v>
      </c>
      <c r="L26" s="2956">
        <v>5740.72</v>
      </c>
      <c r="M26" s="2956">
        <v>1.26</v>
      </c>
      <c r="N26" s="2956" t="s">
        <v>3094</v>
      </c>
      <c r="O26" s="2956">
        <f t="shared" si="0"/>
        <v>1206</v>
      </c>
    </row>
    <row r="27" spans="1:15" s="2956" customFormat="1">
      <c r="A27" s="2956" t="s">
        <v>3142</v>
      </c>
      <c r="B27" s="2956" t="s">
        <v>3087</v>
      </c>
      <c r="C27" s="2956" t="s">
        <v>3088</v>
      </c>
      <c r="D27" s="2956" t="s">
        <v>3089</v>
      </c>
      <c r="E27" s="2956" t="s">
        <v>3090</v>
      </c>
      <c r="F27" s="2956">
        <v>138377.91</v>
      </c>
      <c r="G27" s="2956">
        <v>225555.99</v>
      </c>
      <c r="H27" s="2956" t="s">
        <v>3145</v>
      </c>
      <c r="I27" s="2956" t="s">
        <v>3144</v>
      </c>
      <c r="J27" s="2956" t="s">
        <v>3039</v>
      </c>
      <c r="K27" s="2956">
        <v>16682.150000000001</v>
      </c>
      <c r="L27" s="2956">
        <v>739.6</v>
      </c>
      <c r="M27" s="2956">
        <v>1.26</v>
      </c>
      <c r="N27" s="2956" t="s">
        <v>3094</v>
      </c>
      <c r="O27" s="2956">
        <f t="shared" si="0"/>
        <v>1206</v>
      </c>
    </row>
    <row r="28" spans="1:15" s="2956" customFormat="1">
      <c r="A28" s="2956" t="s">
        <v>3146</v>
      </c>
      <c r="B28" s="2956" t="s">
        <v>3087</v>
      </c>
      <c r="C28" s="2956" t="s">
        <v>3088</v>
      </c>
      <c r="D28" s="2956" t="s">
        <v>3089</v>
      </c>
      <c r="E28" s="2956" t="s">
        <v>3090</v>
      </c>
      <c r="F28" s="2956">
        <v>3528.41</v>
      </c>
      <c r="G28" s="2956">
        <v>2646.31</v>
      </c>
      <c r="H28" s="2956" t="s">
        <v>3147</v>
      </c>
      <c r="I28" s="2956" t="s">
        <v>3144</v>
      </c>
      <c r="J28" s="2956" t="s">
        <v>3039</v>
      </c>
      <c r="K28" s="2956">
        <v>425.37</v>
      </c>
      <c r="L28" s="2956">
        <v>1607.41</v>
      </c>
      <c r="M28" s="2956">
        <v>1.26</v>
      </c>
      <c r="N28" s="2956" t="s">
        <v>3094</v>
      </c>
      <c r="O28" s="2956">
        <f t="shared" si="0"/>
        <v>1206</v>
      </c>
    </row>
    <row r="29" spans="1:15" s="2953" customFormat="1">
      <c r="A29" s="2953" t="s">
        <v>3148</v>
      </c>
      <c r="B29" s="2953" t="s">
        <v>3087</v>
      </c>
      <c r="C29" s="2953" t="s">
        <v>3088</v>
      </c>
      <c r="D29" s="2953" t="s">
        <v>3089</v>
      </c>
      <c r="E29" s="2953" t="s">
        <v>3149</v>
      </c>
      <c r="F29" s="2953">
        <v>38056.370000000003</v>
      </c>
      <c r="G29" s="2953">
        <v>22833.82</v>
      </c>
      <c r="H29" s="2953" t="s">
        <v>3150</v>
      </c>
      <c r="I29" s="2953" t="s">
        <v>3151</v>
      </c>
      <c r="J29" s="2953" t="s">
        <v>3119</v>
      </c>
      <c r="K29" s="2953">
        <v>2397.5500000000002</v>
      </c>
      <c r="L29" s="2953">
        <v>1050</v>
      </c>
      <c r="M29" s="2953">
        <v>0</v>
      </c>
      <c r="N29" s="2953" t="s">
        <v>3094</v>
      </c>
      <c r="O29" s="2953">
        <f t="shared" si="0"/>
        <v>630</v>
      </c>
    </row>
    <row r="30" spans="1:15" s="2953" customFormat="1">
      <c r="A30" s="2953" t="s">
        <v>3152</v>
      </c>
      <c r="B30" s="2953" t="s">
        <v>3087</v>
      </c>
      <c r="C30" s="2953" t="s">
        <v>3088</v>
      </c>
      <c r="D30" s="2953" t="s">
        <v>3089</v>
      </c>
      <c r="E30" s="2953" t="s">
        <v>3090</v>
      </c>
      <c r="F30" s="2953">
        <v>5305.51</v>
      </c>
      <c r="G30" s="2953">
        <v>7958.27</v>
      </c>
      <c r="H30" s="2953" t="s">
        <v>3153</v>
      </c>
      <c r="I30" s="2953" t="s">
        <v>3154</v>
      </c>
      <c r="J30" s="2953" t="s">
        <v>3155</v>
      </c>
      <c r="K30" s="2953">
        <v>1830.33</v>
      </c>
      <c r="L30" s="2953">
        <v>2299.92</v>
      </c>
      <c r="M30" s="2953">
        <v>0</v>
      </c>
      <c r="N30" s="2953" t="s">
        <v>3094</v>
      </c>
      <c r="O30" s="2953">
        <f t="shared" si="0"/>
        <v>3450</v>
      </c>
    </row>
    <row r="31" spans="1:15" s="2953" customFormat="1">
      <c r="A31" s="2953" t="s">
        <v>3156</v>
      </c>
      <c r="B31" s="2953" t="s">
        <v>3087</v>
      </c>
      <c r="C31" s="2953" t="s">
        <v>3088</v>
      </c>
      <c r="D31" s="2953" t="s">
        <v>3089</v>
      </c>
      <c r="E31" s="2953" t="s">
        <v>3157</v>
      </c>
      <c r="F31" s="2953">
        <v>323346.5</v>
      </c>
      <c r="G31" s="2953">
        <v>80836.63</v>
      </c>
      <c r="H31" s="2953" t="s">
        <v>3158</v>
      </c>
      <c r="I31" s="2953" t="s">
        <v>3159</v>
      </c>
      <c r="J31" s="2953" t="s">
        <v>3160</v>
      </c>
      <c r="K31" s="2953">
        <v>20370.830000000002</v>
      </c>
      <c r="L31" s="2953">
        <v>2520</v>
      </c>
      <c r="M31" s="2953">
        <v>0</v>
      </c>
      <c r="N31" s="2953" t="s">
        <v>3094</v>
      </c>
      <c r="O31" s="2953">
        <f t="shared" si="0"/>
        <v>630</v>
      </c>
    </row>
    <row r="32" spans="1:15" s="2953" customFormat="1">
      <c r="A32" s="2953" t="s">
        <v>3161</v>
      </c>
      <c r="B32" s="2953" t="s">
        <v>3087</v>
      </c>
      <c r="C32" s="2953" t="s">
        <v>3088</v>
      </c>
      <c r="D32" s="2953" t="s">
        <v>3089</v>
      </c>
      <c r="E32" s="2953" t="s">
        <v>3090</v>
      </c>
      <c r="F32" s="2953">
        <v>94662.69</v>
      </c>
      <c r="G32" s="2953">
        <v>56797.61</v>
      </c>
      <c r="H32" s="2953" t="s">
        <v>3150</v>
      </c>
      <c r="I32" s="2953" t="s">
        <v>3162</v>
      </c>
      <c r="J32" s="2953" t="s">
        <v>3163</v>
      </c>
      <c r="K32" s="2953">
        <v>7099.69</v>
      </c>
      <c r="L32" s="2953">
        <v>1250</v>
      </c>
      <c r="M32" s="2953">
        <v>0</v>
      </c>
      <c r="N32" s="2953" t="s">
        <v>3094</v>
      </c>
      <c r="O32" s="2953">
        <f t="shared" si="0"/>
        <v>750</v>
      </c>
    </row>
    <row r="33" spans="1:15" s="2953" customFormat="1" hidden="1">
      <c r="A33" s="2953" t="s">
        <v>3131</v>
      </c>
      <c r="B33" s="2953" t="s">
        <v>3087</v>
      </c>
      <c r="C33" s="2953" t="s">
        <v>3088</v>
      </c>
      <c r="D33" s="2953" t="s">
        <v>3089</v>
      </c>
      <c r="E33" s="2953" t="s">
        <v>3090</v>
      </c>
      <c r="F33" s="2953">
        <v>17092.61</v>
      </c>
      <c r="G33" s="2953">
        <v>59824.14</v>
      </c>
      <c r="H33" s="2953" t="s">
        <v>3132</v>
      </c>
      <c r="I33" s="2953" t="s">
        <v>3164</v>
      </c>
      <c r="J33" s="2953" t="s">
        <v>3134</v>
      </c>
      <c r="K33" s="2953">
        <v>4512.4399999999996</v>
      </c>
      <c r="L33" s="2953">
        <v>754.28</v>
      </c>
      <c r="M33" s="2953">
        <v>0.56999999999999995</v>
      </c>
      <c r="N33" s="2953" t="s">
        <v>3094</v>
      </c>
      <c r="O33" s="2953">
        <f t="shared" si="0"/>
        <v>2640</v>
      </c>
    </row>
  </sheetData>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60"/>
  </cols>
  <sheetData>
    <row r="1" spans="1:10">
      <c r="A1" s="3267" t="s">
        <v>3165</v>
      </c>
      <c r="B1" s="3267"/>
      <c r="C1" s="3267"/>
      <c r="D1" s="3267"/>
    </row>
    <row r="2" spans="1:10" ht="14.25" thickBot="1">
      <c r="A2" s="2961" t="s">
        <v>3166</v>
      </c>
      <c r="B2" s="2962" t="s">
        <v>3167</v>
      </c>
      <c r="C2" s="2962" t="s">
        <v>3168</v>
      </c>
      <c r="D2" s="2962" t="s">
        <v>3169</v>
      </c>
    </row>
    <row r="3" spans="1:10" ht="14.25">
      <c r="A3" s="2963">
        <v>2016.1</v>
      </c>
      <c r="B3" s="2964">
        <v>2718</v>
      </c>
      <c r="C3" s="2964">
        <v>0.37</v>
      </c>
      <c r="D3" s="2964"/>
    </row>
    <row r="4" spans="1:10" ht="14.25">
      <c r="A4" s="2965">
        <v>2016.2</v>
      </c>
      <c r="B4" s="2966">
        <v>2741</v>
      </c>
      <c r="C4" s="2966">
        <v>0.85</v>
      </c>
      <c r="D4" s="2966"/>
    </row>
    <row r="5" spans="1:10" ht="14.25">
      <c r="A5" s="2963">
        <v>2016.3</v>
      </c>
      <c r="B5" s="2964">
        <v>2766</v>
      </c>
      <c r="C5" s="2964">
        <v>0.91</v>
      </c>
      <c r="D5" s="2964"/>
    </row>
    <row r="6" spans="1:10" ht="14.25">
      <c r="A6" s="2965">
        <v>2016.4</v>
      </c>
      <c r="B6" s="2966">
        <v>2793</v>
      </c>
      <c r="C6" s="2966">
        <v>0.98</v>
      </c>
    </row>
    <row r="7" spans="1:10">
      <c r="A7" s="2967">
        <v>2017.1</v>
      </c>
      <c r="B7" s="2968">
        <v>2844</v>
      </c>
      <c r="C7" s="2968">
        <v>1.83</v>
      </c>
      <c r="D7" s="2969"/>
    </row>
    <row r="8" spans="1:10">
      <c r="A8" s="2970">
        <v>2017.2</v>
      </c>
      <c r="B8" s="2971">
        <v>2913</v>
      </c>
      <c r="C8" s="2971">
        <v>2.44</v>
      </c>
      <c r="D8" s="2972"/>
    </row>
    <row r="9" spans="1:10">
      <c r="A9" s="2967">
        <v>2017.3</v>
      </c>
      <c r="B9" s="2968">
        <v>2972</v>
      </c>
      <c r="C9" s="2968">
        <v>2.02</v>
      </c>
      <c r="D9" s="2969"/>
    </row>
    <row r="10" spans="1:10">
      <c r="A10" s="2970">
        <v>2017.4</v>
      </c>
      <c r="B10" s="2972"/>
      <c r="C10" s="2972"/>
      <c r="D10" s="2972"/>
    </row>
    <row r="11" spans="1:10" ht="14.25">
      <c r="A11" s="2973">
        <v>2018.1</v>
      </c>
      <c r="B11" s="2974"/>
      <c r="C11" s="2974"/>
    </row>
    <row r="14" spans="1:10">
      <c r="J14" s="2960" t="s">
        <v>3116</v>
      </c>
    </row>
  </sheetData>
  <mergeCells count="1">
    <mergeCell ref="A1:D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7236</v>
      </c>
      <c r="C2" s="2558" t="s">
        <v>2505</v>
      </c>
      <c r="D2" s="2559" t="s">
        <v>2506</v>
      </c>
      <c r="E2" s="2560">
        <f>SUM(E6:E13)</f>
        <v>3309.4499999999994</v>
      </c>
    </row>
    <row r="3" spans="1:6" ht="15.75">
      <c r="A3" s="2556" t="s">
        <v>1396</v>
      </c>
      <c r="B3" s="2557">
        <f ca="1">ROUND(B2*10000/E2,0)</f>
        <v>21865</v>
      </c>
      <c r="C3" s="2558" t="s">
        <v>2513</v>
      </c>
      <c r="D3" s="2561"/>
      <c r="E3" s="2562"/>
    </row>
    <row r="4" spans="1:6" ht="15.75">
      <c r="A4" s="2563"/>
      <c r="B4" s="2561"/>
      <c r="C4" s="2561"/>
      <c r="D4" s="2561"/>
      <c r="E4" s="2562"/>
    </row>
    <row r="5" spans="1:6" ht="15">
      <c r="A5" s="2564" t="s">
        <v>2507</v>
      </c>
      <c r="B5" s="3268" t="s">
        <v>2508</v>
      </c>
      <c r="C5" s="3268"/>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7236</v>
      </c>
      <c r="C10" s="2558" t="s">
        <v>2505</v>
      </c>
      <c r="D10" s="2561"/>
      <c r="E10" s="2569">
        <f>IF(OR(A10=0,F10="否"),0,'数据-取费表'!K10+'数据-取费表'!S10)</f>
        <v>3309.4499999999994</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47"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47"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16" sqref="B16"/>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1294"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t="s">
        <v>3035</v>
      </c>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9" sqref="D3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47"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t="s">
        <v>3035</v>
      </c>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7236</v>
      </c>
      <c r="C2" s="1841" t="s">
        <v>1518</v>
      </c>
      <c r="D2" s="1841"/>
      <c r="E2" s="1842"/>
      <c r="F2" s="1843"/>
      <c r="G2" s="1844"/>
      <c r="H2" s="1836"/>
      <c r="I2" s="1836"/>
      <c r="J2" s="1836"/>
      <c r="K2" s="1837"/>
      <c r="L2" s="1836"/>
      <c r="M2" s="1836"/>
    </row>
    <row r="3" spans="1:37" ht="18" customHeight="1" thickBot="1">
      <c r="A3" s="1845" t="s">
        <v>1519</v>
      </c>
      <c r="B3" s="1846">
        <f ca="1">IF(ISERROR(B2*10000/F43),0,ROUND(B2*10000/F43,0))</f>
        <v>21865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483</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483</v>
      </c>
      <c r="D6" s="161" t="s">
        <v>3019</v>
      </c>
      <c r="E6" s="344" t="s">
        <v>1406</v>
      </c>
      <c r="F6" s="345">
        <f ca="1">INDIRECT("'数据-取费表'!u"&amp;$G$1)</f>
        <v>8</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47" t="s">
        <v>1407</v>
      </c>
      <c r="F7" s="345">
        <f ca="1">IF(INDIRECT("'数据-取费表'!ah"&amp;$G$1)="",INDIRECT("'数据-取费表'!k"&amp;$G$1),INDIRECT("'数据-取费表'!ah"&amp;$G$1))</f>
        <v>3309.4499999999994</v>
      </c>
      <c r="G7" s="1847"/>
      <c r="H7" s="346"/>
      <c r="I7" s="3270"/>
      <c r="J7" s="348"/>
      <c r="K7" s="349"/>
      <c r="L7" s="344" t="s">
        <v>1407</v>
      </c>
      <c r="M7" s="345">
        <f ca="1">F7</f>
        <v>3309.4499999999994</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2767</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1655</v>
      </c>
      <c r="D14" s="2941" t="s">
        <v>1420</v>
      </c>
      <c r="E14" s="2939"/>
      <c r="F14" s="361"/>
      <c r="G14" s="1847"/>
      <c r="H14" s="1197" t="s">
        <v>1035</v>
      </c>
      <c r="I14" s="344" t="s">
        <v>1421</v>
      </c>
      <c r="J14" s="24">
        <f ca="1">C29</f>
        <v>2862</v>
      </c>
      <c r="K14" s="2946"/>
      <c r="L14" s="975"/>
      <c r="M14" s="976"/>
    </row>
    <row r="15" spans="1:37" s="1854" customFormat="1" ht="18" customHeight="1" thickBot="1">
      <c r="A15" s="1197" t="s">
        <v>1036</v>
      </c>
      <c r="B15" s="344" t="s">
        <v>1422</v>
      </c>
      <c r="C15" s="24">
        <f ca="1">ROUND(C14*F15,0)</f>
        <v>83</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98</v>
      </c>
      <c r="K16" s="1333" t="s">
        <v>1427</v>
      </c>
      <c r="L16" s="2942"/>
      <c r="M16" s="1290"/>
    </row>
    <row r="17" spans="1:37" s="1854" customFormat="1" ht="18" customHeight="1">
      <c r="A17" s="1197" t="s">
        <v>1391</v>
      </c>
      <c r="B17" s="344" t="s">
        <v>1428</v>
      </c>
      <c r="C17" s="24">
        <f ca="1">ROUND(F17*(F43+INDIRECT("'数据-取费表'!S"&amp;$G$1))/10000,0)</f>
        <v>165</v>
      </c>
      <c r="D17" s="344" t="s">
        <v>1429</v>
      </c>
      <c r="E17" s="344" t="s">
        <v>1430</v>
      </c>
      <c r="F17" s="26">
        <f>'数据-取费表'!B35</f>
        <v>500</v>
      </c>
      <c r="G17" s="1850"/>
      <c r="H17" s="1197" t="s">
        <v>1035</v>
      </c>
      <c r="I17" s="344" t="s">
        <v>1431</v>
      </c>
      <c r="J17" s="24">
        <f ca="1">ROUND(IF(项目基本情况!B11="自然人",J5*M17,J18+J19+J20),1)</f>
        <v>26.4</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25</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1928</v>
      </c>
      <c r="D19" s="137" t="s">
        <v>1438</v>
      </c>
      <c r="E19" s="2945"/>
      <c r="F19" s="26"/>
      <c r="G19" s="1847"/>
      <c r="H19" s="1197" t="s">
        <v>1036</v>
      </c>
      <c r="I19" s="344" t="s">
        <v>1439</v>
      </c>
      <c r="J19" s="24">
        <f ca="1">IF(K19="按租金收入计税",ROUND(J5*M19,2),ROUND(C29*M19*0.7,2))</f>
        <v>24.04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39</v>
      </c>
      <c r="D20" s="366" t="s">
        <v>1442</v>
      </c>
      <c r="E20" s="344" t="s">
        <v>1424</v>
      </c>
      <c r="F20" s="364">
        <f>'数据-取费表'!B37</f>
        <v>0.02</v>
      </c>
      <c r="G20" s="1850"/>
      <c r="H20" s="1197" t="s">
        <v>1390</v>
      </c>
      <c r="I20" s="161" t="s">
        <v>1443</v>
      </c>
      <c r="J20" s="25">
        <f ca="1">ROUND(M20*M21/10000,2)</f>
        <v>2.35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5878.51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71.599999999999994</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69</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-98</v>
      </c>
      <c r="K25" s="1341" t="s">
        <v>1466</v>
      </c>
      <c r="L25" s="1342"/>
      <c r="M25" s="1343"/>
    </row>
    <row r="26" spans="1:37">
      <c r="A26" s="1197" t="s">
        <v>1034</v>
      </c>
      <c r="B26" s="344" t="s">
        <v>1467</v>
      </c>
      <c r="C26" s="24">
        <f ca="1">ROUND((C19+C20)*F26,0)</f>
        <v>492</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2862</v>
      </c>
      <c r="D29" s="1338"/>
      <c r="E29" s="1336"/>
      <c r="F29" s="1339"/>
      <c r="G29" s="1850"/>
      <c r="H29" s="377" t="s">
        <v>1033</v>
      </c>
      <c r="I29" s="378" t="s">
        <v>1481</v>
      </c>
      <c r="J29" s="379">
        <f ca="1">ROUND(J26/(1+F40)^F41,0)</f>
        <v>0</v>
      </c>
      <c r="K29" s="380" t="s">
        <v>1482</v>
      </c>
      <c r="L29" s="381"/>
      <c r="M29" s="382">
        <f ca="1">INDIRECT("'数据-取费表'!k"&amp;$G$1)</f>
        <v>3309.4499999999994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146</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51.7</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25.3</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24.04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2.35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5878.51</v>
      </c>
      <c r="G35" s="1847"/>
      <c r="H35" s="742"/>
      <c r="I35" s="1856"/>
      <c r="J35" s="1857"/>
      <c r="K35" s="1858"/>
      <c r="L35" s="1855"/>
      <c r="M35" s="1855"/>
    </row>
    <row r="36" spans="1:18" ht="18" customHeight="1">
      <c r="A36" s="1348" t="s">
        <v>1039</v>
      </c>
      <c r="B36" s="344" t="s">
        <v>1451</v>
      </c>
      <c r="C36" s="24">
        <f ca="1">ROUND(C29*F36,1)</f>
        <v>71.599999999999994</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8.3000000000000007</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14.5</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337</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7236</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21865</v>
      </c>
      <c r="D43" s="380" t="s">
        <v>1490</v>
      </c>
      <c r="E43" s="381" t="s">
        <v>1491</v>
      </c>
      <c r="F43" s="382">
        <f ca="1">INDIRECT("'数据-取费表'!k"&amp;$G$1)</f>
        <v>3309.4499999999994</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-8818</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7236</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2862</v>
      </c>
      <c r="R49" s="1882" t="s">
        <v>1531</v>
      </c>
    </row>
    <row r="50" spans="1:18" s="1838" customFormat="1" ht="13.5" thickBot="1">
      <c r="A50" s="1191"/>
      <c r="B50" s="1194"/>
      <c r="C50" s="1364"/>
      <c r="D50" s="1168"/>
      <c r="E50" s="1273" t="s">
        <v>1407</v>
      </c>
      <c r="F50" s="1274">
        <f ca="1">F7</f>
        <v>3309.4499999999994</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1611</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7236</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2767</v>
      </c>
      <c r="D56" s="1910"/>
      <c r="E56" s="1911"/>
      <c r="F56" s="1903"/>
      <c r="I56" s="1912" t="s">
        <v>1556</v>
      </c>
      <c r="J56" s="1913" t="s">
        <v>3027</v>
      </c>
      <c r="K56" s="1883" t="s">
        <v>1557</v>
      </c>
      <c r="L56" s="1886" t="str">
        <f ca="1">IF(L48&lt;J51,"——",L48-J53)</f>
        <v>——</v>
      </c>
      <c r="O56" s="1880" t="s">
        <v>1040</v>
      </c>
      <c r="P56" s="1881" t="s">
        <v>1530</v>
      </c>
      <c r="Q56" s="1882">
        <f ca="1">C40+J29</f>
        <v>7236</v>
      </c>
      <c r="R56" s="1882" t="s">
        <v>1531</v>
      </c>
    </row>
    <row r="57" spans="1:18" s="1838" customFormat="1" ht="24.75" thickBot="1">
      <c r="A57" s="1914"/>
      <c r="B57" s="1165" t="s">
        <v>1480</v>
      </c>
      <c r="C57" s="279">
        <f ca="1">C29</f>
        <v>2862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106</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26.4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24.04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2.35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7236</v>
      </c>
      <c r="R62" s="1882" t="s">
        <v>1047</v>
      </c>
    </row>
    <row r="63" spans="1:18" s="1838" customFormat="1" ht="13.5" thickBot="1">
      <c r="A63" s="369"/>
      <c r="B63" s="1171"/>
      <c r="C63" s="29"/>
      <c r="D63" s="1181"/>
      <c r="E63" s="1165" t="s">
        <v>1449</v>
      </c>
      <c r="F63" s="345">
        <f t="shared" ca="1" si="0"/>
        <v>5878.51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71.599999999999994</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8.3000000000000007</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7236</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-106</v>
      </c>
      <c r="D67" s="1178" t="s">
        <v>1466</v>
      </c>
      <c r="E67" s="1183"/>
      <c r="F67" s="1184"/>
      <c r="O67" s="1890" t="s">
        <v>1042</v>
      </c>
      <c r="P67" s="1881" t="s">
        <v>1564</v>
      </c>
      <c r="Q67" s="1929">
        <f ca="1">L51</f>
        <v>1611</v>
      </c>
      <c r="R67" s="1882" t="s">
        <v>1584</v>
      </c>
    </row>
    <row r="68" spans="1:18" s="1838" customFormat="1" ht="16.5" thickBot="1">
      <c r="A68" s="1162" t="s">
        <v>1032</v>
      </c>
      <c r="B68" s="1163" t="s">
        <v>1487</v>
      </c>
      <c r="C68" s="343">
        <f ca="1">ROUND(C67*(1-((1+F70)/(1+F68))^F69)/(F68-F70),0)</f>
        <v>-1582</v>
      </c>
      <c r="D68" s="1180" t="s">
        <v>1471</v>
      </c>
      <c r="E68" s="1165" t="s">
        <v>1472</v>
      </c>
      <c r="F68" s="354">
        <f ca="1">F40</f>
        <v>5.5E-2</v>
      </c>
      <c r="O68" s="1890" t="s">
        <v>1043</v>
      </c>
      <c r="P68" s="1930" t="s">
        <v>1585</v>
      </c>
      <c r="Q68" s="1882">
        <f ca="1">ROUND(Q69-Q70*Q71,0)</f>
        <v>102</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337</v>
      </c>
      <c r="R69" s="1882" t="s">
        <v>1531</v>
      </c>
    </row>
    <row r="70" spans="1:18" s="1838" customFormat="1" ht="13.5" thickBot="1">
      <c r="A70" s="1169"/>
      <c r="B70" s="1170"/>
      <c r="C70" s="352"/>
      <c r="D70" s="1181"/>
      <c r="E70" s="1165" t="s">
        <v>1479</v>
      </c>
      <c r="F70" s="1271"/>
      <c r="O70" s="1890" t="s">
        <v>1049</v>
      </c>
      <c r="P70" s="1930" t="s">
        <v>1587</v>
      </c>
      <c r="Q70" s="1882">
        <f ca="1">C13</f>
        <v>2767</v>
      </c>
      <c r="R70" s="1882" t="s">
        <v>1531</v>
      </c>
    </row>
    <row r="71" spans="1:18" s="1838" customFormat="1" ht="13.5" thickBot="1">
      <c r="A71" s="1186" t="s">
        <v>1033</v>
      </c>
      <c r="B71" s="1187" t="s">
        <v>1489</v>
      </c>
      <c r="C71" s="379">
        <f ca="1">ROUND(C68*10000/F71,0)</f>
        <v>-4780</v>
      </c>
      <c r="D71" s="1188" t="s">
        <v>1490</v>
      </c>
      <c r="E71" s="1189" t="s">
        <v>1491</v>
      </c>
      <c r="F71" s="382">
        <f ca="1">F43</f>
        <v>3309.4499999999994</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235</v>
      </c>
      <c r="D75" s="1838"/>
      <c r="E75" s="1838"/>
      <c r="F75" s="1838"/>
      <c r="K75" s="1864"/>
      <c r="L75" s="1838"/>
      <c r="O75" s="1880" t="s">
        <v>1046</v>
      </c>
      <c r="P75" s="1881" t="s">
        <v>1551</v>
      </c>
      <c r="Q75" s="1882">
        <f ca="1">Q65+Q66</f>
        <v>7236</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0.30300000000000005</v>
      </c>
    </row>
    <row r="80" spans="1:18">
      <c r="B80" s="383" t="s">
        <v>1513</v>
      </c>
      <c r="C80" s="315">
        <f ca="1">ROUND(C75/C39,3)</f>
        <v>0.69699999999999995</v>
      </c>
    </row>
    <row r="81" spans="2:3">
      <c r="B81" s="311" t="s">
        <v>1514</v>
      </c>
      <c r="C81" s="279"/>
    </row>
    <row r="82" spans="2:3">
      <c r="B82" s="314" t="s">
        <v>1515</v>
      </c>
      <c r="C82" s="316">
        <f ca="1">1-C83</f>
        <v>0.61799999999999999</v>
      </c>
    </row>
    <row r="83" spans="2:3">
      <c r="B83" s="314" t="s">
        <v>1516</v>
      </c>
      <c r="C83" s="315">
        <f ca="1">ROUND(C13/C40,3)</f>
        <v>0.38200000000000001</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3050</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47"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365</v>
      </c>
      <c r="G8" s="1847"/>
      <c r="H8" s="346"/>
      <c r="I8" s="3270"/>
      <c r="J8" s="348"/>
      <c r="K8" s="349"/>
      <c r="L8" s="344" t="s">
        <v>1408</v>
      </c>
      <c r="M8" s="345">
        <f ca="1">INDIRECT("'数据-取费表'!ai"&amp;$G$1)</f>
        <v>365</v>
      </c>
    </row>
    <row r="9" spans="1:37" ht="18" customHeight="1">
      <c r="A9" s="346"/>
      <c r="B9" s="3271"/>
      <c r="C9" s="348"/>
      <c r="D9" s="349"/>
      <c r="E9" s="344" t="s">
        <v>1409</v>
      </c>
      <c r="F9" s="354">
        <f ca="1">INDIRECT("'数据-取费表'!w"&amp;$G$1)</f>
        <v>0.5</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72" t="s">
        <v>1550</v>
      </c>
      <c r="L53" s="3273"/>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69" t="s">
        <v>1404</v>
      </c>
      <c r="C6" s="1292">
        <f ca="1">ROUND(F6*F8*F7*(1-F9),0)</f>
        <v>0</v>
      </c>
      <c r="D6" s="161" t="s">
        <v>3014</v>
      </c>
      <c r="E6" s="344" t="s">
        <v>1406</v>
      </c>
      <c r="F6" s="345">
        <f ca="1">INDIRECT("'数据-取费表'!u"&amp;$G$1)</f>
        <v>0</v>
      </c>
      <c r="G6" s="1847"/>
      <c r="H6" s="1287" t="s">
        <v>1035</v>
      </c>
      <c r="I6" s="3269" t="s">
        <v>1404</v>
      </c>
      <c r="J6" s="343">
        <f ca="1">ROUND(M6*M8*M7*(1-M9),0)</f>
        <v>0</v>
      </c>
      <c r="K6" s="1830" t="s">
        <v>3017</v>
      </c>
      <c r="L6" s="344" t="s">
        <v>1406</v>
      </c>
      <c r="M6" s="345">
        <f ca="1">INDIRECT("'数据-取费表'!z"&amp;$G$1)</f>
        <v>0</v>
      </c>
    </row>
    <row r="7" spans="1:37" ht="18" customHeight="1">
      <c r="A7" s="1291"/>
      <c r="B7" s="3270"/>
      <c r="C7" s="1293"/>
      <c r="D7" s="349"/>
      <c r="E7" s="1294"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0</v>
      </c>
      <c r="G8" s="1847"/>
      <c r="H8" s="346"/>
      <c r="I8" s="3270"/>
      <c r="J8" s="348"/>
      <c r="K8" s="349"/>
      <c r="L8" s="344" t="s">
        <v>1408</v>
      </c>
      <c r="M8" s="345">
        <f ca="1">INDIRECT("'数据-取费表'!ai"&amp;$G$1)</f>
        <v>0</v>
      </c>
    </row>
    <row r="9" spans="1:37" ht="18" customHeight="1">
      <c r="A9" s="346"/>
      <c r="B9" s="3271"/>
      <c r="C9" s="348"/>
      <c r="D9" s="349"/>
      <c r="E9" s="344" t="s">
        <v>1409</v>
      </c>
      <c r="F9" s="354">
        <f ca="1">INDIRECT("'数据-取费表'!w"&amp;$G$1)</f>
        <v>0</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72" t="s">
        <v>1550</v>
      </c>
      <c r="L53" s="3273"/>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74" t="s">
        <v>1076</v>
      </c>
      <c r="B1" s="3275"/>
      <c r="C1" s="3276"/>
      <c r="D1" s="3277">
        <f>SUM(I10,I15,I20,I21,I23)</f>
        <v>0</v>
      </c>
      <c r="E1" s="3277"/>
      <c r="F1" s="3277"/>
      <c r="G1" s="3277"/>
      <c r="H1" s="3277"/>
      <c r="I1" s="3278"/>
    </row>
    <row r="2" spans="1:9">
      <c r="A2" s="3279" t="s">
        <v>1077</v>
      </c>
      <c r="B2" s="3280" t="s">
        <v>1078</v>
      </c>
      <c r="C2" s="3280"/>
      <c r="D2" s="1297" t="s">
        <v>1079</v>
      </c>
      <c r="E2" s="1297" t="s">
        <v>1080</v>
      </c>
      <c r="F2" s="1297" t="s">
        <v>1081</v>
      </c>
      <c r="G2" s="1297" t="s">
        <v>1082</v>
      </c>
      <c r="H2" s="1297" t="s">
        <v>1083</v>
      </c>
      <c r="I2" s="1298" t="s">
        <v>1084</v>
      </c>
    </row>
    <row r="3" spans="1:9">
      <c r="A3" s="3279"/>
      <c r="B3" s="3280" t="s">
        <v>1085</v>
      </c>
      <c r="C3" s="3280"/>
      <c r="D3" s="1299"/>
      <c r="E3" s="1297"/>
      <c r="F3" s="1300"/>
      <c r="G3" s="1300"/>
      <c r="H3" s="1301"/>
      <c r="I3" s="1302">
        <f>ROUND(D3*E3*F3*G3*H3/10000,0)</f>
        <v>0</v>
      </c>
    </row>
    <row r="4" spans="1:9">
      <c r="A4" s="3279"/>
      <c r="B4" s="3280" t="s">
        <v>1086</v>
      </c>
      <c r="C4" s="3280"/>
      <c r="D4" s="1299"/>
      <c r="E4" s="1297"/>
      <c r="F4" s="1300"/>
      <c r="G4" s="1300"/>
      <c r="H4" s="1301"/>
      <c r="I4" s="1302">
        <f t="shared" ref="I4:I9" si="0">ROUND(D4*E4*F4*G4*H4/10000,0)</f>
        <v>0</v>
      </c>
    </row>
    <row r="5" spans="1:9">
      <c r="A5" s="3279"/>
      <c r="B5" s="3280" t="s">
        <v>1087</v>
      </c>
      <c r="C5" s="3280"/>
      <c r="D5" s="1299"/>
      <c r="E5" s="1297"/>
      <c r="F5" s="1300"/>
      <c r="G5" s="1300"/>
      <c r="H5" s="1301"/>
      <c r="I5" s="1302">
        <f t="shared" si="0"/>
        <v>0</v>
      </c>
    </row>
    <row r="6" spans="1:9">
      <c r="A6" s="3279"/>
      <c r="B6" s="3280" t="s">
        <v>1088</v>
      </c>
      <c r="C6" s="3280"/>
      <c r="D6" s="1299"/>
      <c r="E6" s="1297"/>
      <c r="F6" s="1300"/>
      <c r="G6" s="1300"/>
      <c r="H6" s="1301"/>
      <c r="I6" s="1302">
        <f t="shared" si="0"/>
        <v>0</v>
      </c>
    </row>
    <row r="7" spans="1:9">
      <c r="A7" s="3279"/>
      <c r="B7" s="3280" t="s">
        <v>1089</v>
      </c>
      <c r="C7" s="3280"/>
      <c r="D7" s="1299"/>
      <c r="E7" s="1297"/>
      <c r="F7" s="1300"/>
      <c r="G7" s="1300"/>
      <c r="H7" s="1301"/>
      <c r="I7" s="1302">
        <f t="shared" si="0"/>
        <v>0</v>
      </c>
    </row>
    <row r="8" spans="1:9">
      <c r="A8" s="3279"/>
      <c r="B8" s="3280" t="s">
        <v>1090</v>
      </c>
      <c r="C8" s="3280"/>
      <c r="D8" s="1299"/>
      <c r="E8" s="1297"/>
      <c r="F8" s="1300"/>
      <c r="G8" s="1300"/>
      <c r="H8" s="1301"/>
      <c r="I8" s="1302">
        <f t="shared" si="0"/>
        <v>0</v>
      </c>
    </row>
    <row r="9" spans="1:9">
      <c r="A9" s="3279"/>
      <c r="B9" s="3280" t="s">
        <v>1091</v>
      </c>
      <c r="C9" s="3280"/>
      <c r="D9" s="1299"/>
      <c r="E9" s="1297"/>
      <c r="F9" s="1300"/>
      <c r="G9" s="1300"/>
      <c r="H9" s="1301"/>
      <c r="I9" s="1302">
        <f t="shared" si="0"/>
        <v>0</v>
      </c>
    </row>
    <row r="10" spans="1:9">
      <c r="A10" s="3279"/>
      <c r="B10" s="3281" t="s">
        <v>1092</v>
      </c>
      <c r="C10" s="3281"/>
      <c r="D10" s="1303"/>
      <c r="E10" s="1303" t="e">
        <f>ROUND(D1*10000/D10/H9,0)</f>
        <v>#DIV/0!</v>
      </c>
      <c r="F10" s="1304"/>
      <c r="G10" s="1304"/>
      <c r="H10" s="1305"/>
      <c r="I10" s="1306">
        <f>SUM(I3:I9)</f>
        <v>0</v>
      </c>
    </row>
    <row r="11" spans="1:9" ht="14.25">
      <c r="A11" s="3279" t="s">
        <v>1093</v>
      </c>
      <c r="B11" s="3280" t="s">
        <v>1094</v>
      </c>
      <c r="C11" s="3280"/>
      <c r="D11" s="1299" t="s">
        <v>1095</v>
      </c>
      <c r="E11" s="1299" t="s">
        <v>1096</v>
      </c>
      <c r="F11" s="1300" t="s">
        <v>1097</v>
      </c>
      <c r="G11" s="1300" t="s">
        <v>1083</v>
      </c>
      <c r="H11" s="1307" t="s">
        <v>1098</v>
      </c>
      <c r="I11" s="1298" t="s">
        <v>1084</v>
      </c>
    </row>
    <row r="12" spans="1:9">
      <c r="A12" s="3279"/>
      <c r="B12" s="3280" t="s">
        <v>1099</v>
      </c>
      <c r="C12" s="3280"/>
      <c r="D12" s="1299"/>
      <c r="E12" s="1299"/>
      <c r="F12" s="1300"/>
      <c r="G12" s="1301"/>
      <c r="H12" s="1308"/>
      <c r="I12" s="1298">
        <f>ROUND(D12*E12*F12*G12/10000,0)</f>
        <v>0</v>
      </c>
    </row>
    <row r="13" spans="1:9">
      <c r="A13" s="3279"/>
      <c r="B13" s="3280" t="s">
        <v>1100</v>
      </c>
      <c r="C13" s="3280"/>
      <c r="D13" s="1299"/>
      <c r="E13" s="1299"/>
      <c r="F13" s="1300"/>
      <c r="G13" s="1301"/>
      <c r="H13" s="1308"/>
      <c r="I13" s="1298">
        <f>ROUND(D13*E13*F13*G13/10000,0)</f>
        <v>0</v>
      </c>
    </row>
    <row r="14" spans="1:9">
      <c r="A14" s="3279"/>
      <c r="B14" s="3280" t="s">
        <v>1101</v>
      </c>
      <c r="C14" s="3280"/>
      <c r="D14" s="1299"/>
      <c r="E14" s="1299"/>
      <c r="F14" s="1300"/>
      <c r="G14" s="1301"/>
      <c r="H14" s="1308"/>
      <c r="I14" s="1298">
        <f>ROUND(D14*E14*F14*G14/10000,0)</f>
        <v>0</v>
      </c>
    </row>
    <row r="15" spans="1:9">
      <c r="A15" s="3279"/>
      <c r="B15" s="3281" t="s">
        <v>1092</v>
      </c>
      <c r="C15" s="3281"/>
      <c r="D15" s="1303"/>
      <c r="E15" s="1303">
        <f>SUM(E12:E14)</f>
        <v>0</v>
      </c>
      <c r="F15" s="1304"/>
      <c r="G15" s="1301"/>
      <c r="H15" s="1308"/>
      <c r="I15" s="1309">
        <f>SUM(I12:I14)</f>
        <v>0</v>
      </c>
    </row>
    <row r="16" spans="1:9" ht="24">
      <c r="A16" s="3279" t="s">
        <v>1102</v>
      </c>
      <c r="B16" s="3280" t="s">
        <v>1103</v>
      </c>
      <c r="C16" s="3280"/>
      <c r="D16" s="1299" t="s">
        <v>1079</v>
      </c>
      <c r="E16" s="1310" t="s">
        <v>1104</v>
      </c>
      <c r="F16" s="1300" t="s">
        <v>1105</v>
      </c>
      <c r="G16" s="1301" t="s">
        <v>1083</v>
      </c>
      <c r="H16" s="1307" t="s">
        <v>1098</v>
      </c>
      <c r="I16" s="1298" t="s">
        <v>1084</v>
      </c>
    </row>
    <row r="17" spans="1:9" ht="14.25">
      <c r="A17" s="3279"/>
      <c r="B17" s="3280" t="s">
        <v>1106</v>
      </c>
      <c r="C17" s="3280"/>
      <c r="D17" s="1299"/>
      <c r="E17" s="1299"/>
      <c r="F17" s="1300"/>
      <c r="G17" s="1301"/>
      <c r="H17" s="1311"/>
      <c r="I17" s="1312">
        <f>ROUND(D17*E17*F17*G17/10000,0)</f>
        <v>0</v>
      </c>
    </row>
    <row r="18" spans="1:9" ht="14.25">
      <c r="A18" s="3279"/>
      <c r="B18" s="3280" t="s">
        <v>1107</v>
      </c>
      <c r="C18" s="3280"/>
      <c r="D18" s="1299"/>
      <c r="E18" s="1299"/>
      <c r="F18" s="1300"/>
      <c r="G18" s="1301"/>
      <c r="H18" s="1311"/>
      <c r="I18" s="1312">
        <f>ROUND(D18*E18*F18*G18/10000,0)</f>
        <v>0</v>
      </c>
    </row>
    <row r="19" spans="1:9" ht="14.25">
      <c r="A19" s="3279"/>
      <c r="B19" s="3280" t="s">
        <v>1108</v>
      </c>
      <c r="C19" s="3280"/>
      <c r="D19" s="1299"/>
      <c r="E19" s="1299"/>
      <c r="F19" s="1300"/>
      <c r="G19" s="1301"/>
      <c r="H19" s="1311"/>
      <c r="I19" s="1312">
        <f>ROUND(D19*E19*F19*G19/10000,0)</f>
        <v>0</v>
      </c>
    </row>
    <row r="20" spans="1:9">
      <c r="A20" s="3279"/>
      <c r="B20" s="3281" t="s">
        <v>1092</v>
      </c>
      <c r="C20" s="3281"/>
      <c r="D20" s="1303">
        <f>SUM(D17:D19)</f>
        <v>0</v>
      </c>
      <c r="E20" s="1303"/>
      <c r="F20" s="1304"/>
      <c r="G20" s="1301"/>
      <c r="H20" s="1308"/>
      <c r="I20" s="1309">
        <f>SUM(I17:I19)</f>
        <v>0</v>
      </c>
    </row>
    <row r="21" spans="1:9">
      <c r="A21" s="3279" t="s">
        <v>1109</v>
      </c>
      <c r="B21" s="3283"/>
      <c r="C21" s="3283"/>
      <c r="D21" s="3283"/>
      <c r="E21" s="3283"/>
      <c r="F21" s="3283"/>
      <c r="G21" s="3283"/>
      <c r="H21" s="1761">
        <v>0.1</v>
      </c>
      <c r="I21" s="1306">
        <f>ROUND(I10*H21,0)</f>
        <v>0</v>
      </c>
    </row>
    <row r="22" spans="1:9" ht="14.25">
      <c r="A22" s="3284" t="s">
        <v>1110</v>
      </c>
      <c r="B22" s="3285"/>
      <c r="C22" s="3286"/>
      <c r="D22" s="1313" t="s">
        <v>1111</v>
      </c>
      <c r="E22" s="1313" t="s">
        <v>1112</v>
      </c>
      <c r="F22" s="1314" t="s">
        <v>1113</v>
      </c>
      <c r="G22" s="1314" t="s">
        <v>1114</v>
      </c>
      <c r="H22" s="1307" t="s">
        <v>1115</v>
      </c>
      <c r="I22" s="1298" t="s">
        <v>1116</v>
      </c>
    </row>
    <row r="23" spans="1:9" ht="14.25" thickBot="1">
      <c r="A23" s="3287"/>
      <c r="B23" s="3288"/>
      <c r="C23" s="3289"/>
      <c r="D23" s="1315"/>
      <c r="E23" s="1315"/>
      <c r="F23" s="1315"/>
      <c r="G23" s="1316"/>
      <c r="H23" s="1317"/>
      <c r="I23" s="1318">
        <f>ROUND(E23*D23*F23*(1-G23)/10000,0)</f>
        <v>0</v>
      </c>
    </row>
    <row r="26" spans="1:9">
      <c r="A26" s="1319" t="s">
        <v>1117</v>
      </c>
      <c r="B26" s="1319"/>
      <c r="C26" s="1319"/>
      <c r="D26" s="1319"/>
      <c r="E26" s="3290">
        <f>C27-C30-C31-C32</f>
        <v>0</v>
      </c>
      <c r="F26" s="3290"/>
      <c r="G26" s="3290"/>
      <c r="H26" s="1733" t="s">
        <v>1341</v>
      </c>
    </row>
    <row r="27" spans="1:9">
      <c r="A27" s="1320">
        <v>1</v>
      </c>
      <c r="B27" s="1321" t="s">
        <v>1118</v>
      </c>
      <c r="C27" s="1321">
        <f>C28+C29</f>
        <v>0</v>
      </c>
      <c r="D27" s="1321"/>
      <c r="E27" s="3291"/>
      <c r="F27" s="3291"/>
      <c r="G27" s="3291"/>
    </row>
    <row r="28" spans="1:9">
      <c r="A28" s="1322" t="s">
        <v>1119</v>
      </c>
      <c r="B28" s="1321" t="s">
        <v>1120</v>
      </c>
      <c r="C28" s="1321"/>
      <c r="D28" s="1321"/>
      <c r="E28" s="3291"/>
      <c r="F28" s="3291"/>
      <c r="G28" s="329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82"/>
      <c r="F32" s="3282"/>
      <c r="G32" s="3282"/>
    </row>
    <row r="33" spans="1:7" hidden="1">
      <c r="A33" s="3292" t="s">
        <v>1129</v>
      </c>
      <c r="B33" s="3293"/>
      <c r="C33" s="3293"/>
      <c r="D33" s="3294"/>
      <c r="E33" s="3290"/>
      <c r="F33" s="3290"/>
      <c r="G33" s="3290"/>
    </row>
    <row r="34" spans="1:7" hidden="1">
      <c r="A34" s="1324">
        <v>1</v>
      </c>
      <c r="B34" s="1321" t="s">
        <v>1130</v>
      </c>
      <c r="C34" s="1321"/>
      <c r="D34" s="1321"/>
      <c r="E34" s="3291"/>
      <c r="F34" s="3291"/>
      <c r="G34" s="3291"/>
    </row>
    <row r="35" spans="1:7" hidden="1">
      <c r="A35" s="1324">
        <v>2</v>
      </c>
      <c r="B35" s="1321" t="s">
        <v>1131</v>
      </c>
      <c r="C35" s="1321"/>
      <c r="D35" s="1321"/>
      <c r="E35" s="3291"/>
      <c r="F35" s="3291"/>
      <c r="G35" s="3291"/>
    </row>
    <row r="36" spans="1:7" hidden="1">
      <c r="A36" s="1324">
        <v>3</v>
      </c>
      <c r="B36" s="1321" t="s">
        <v>1132</v>
      </c>
      <c r="C36" s="1321"/>
      <c r="D36" s="1321"/>
      <c r="E36" s="3291"/>
      <c r="F36" s="3291"/>
      <c r="G36" s="3291"/>
    </row>
    <row r="37" spans="1:7" hidden="1">
      <c r="A37" s="1324">
        <v>4</v>
      </c>
      <c r="B37" s="1321" t="s">
        <v>1133</v>
      </c>
      <c r="C37" s="1321"/>
      <c r="D37" s="1321"/>
      <c r="E37" s="3291"/>
      <c r="F37" s="3291"/>
      <c r="G37" s="3291"/>
    </row>
    <row r="38" spans="1:7" hidden="1">
      <c r="A38" s="3292" t="s">
        <v>1134</v>
      </c>
      <c r="B38" s="3293"/>
      <c r="C38" s="3293"/>
      <c r="D38" s="3294"/>
      <c r="E38" s="3290"/>
      <c r="F38" s="3290"/>
      <c r="G38" s="32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3309.4499999999994</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46" t="s">
        <v>2634</v>
      </c>
      <c r="AC4" s="3216" t="s">
        <v>2635</v>
      </c>
    </row>
    <row r="5" spans="1:29" ht="15">
      <c r="A5" s="401"/>
      <c r="B5" s="402"/>
      <c r="C5" s="3227" t="s">
        <v>2528</v>
      </c>
      <c r="D5" s="3228"/>
      <c r="E5" s="3225" t="s">
        <v>2529</v>
      </c>
      <c r="F5" s="3226"/>
      <c r="G5" s="3227" t="s">
        <v>2530</v>
      </c>
      <c r="H5" s="3228"/>
      <c r="I5" s="3227" t="s">
        <v>2531</v>
      </c>
      <c r="J5" s="3228"/>
      <c r="K5" s="607"/>
      <c r="L5" s="1126"/>
      <c r="M5" s="1127"/>
      <c r="N5" s="1127"/>
      <c r="O5" s="1127"/>
      <c r="P5" s="3240"/>
      <c r="Q5" s="3241"/>
      <c r="R5" s="3223"/>
      <c r="S5" s="3224"/>
      <c r="T5" s="3223"/>
      <c r="U5" s="3224"/>
      <c r="V5" s="3246"/>
      <c r="W5" s="3246"/>
      <c r="X5" s="1809"/>
      <c r="Y5" s="3223"/>
      <c r="Z5" s="3224"/>
      <c r="AA5" s="3217"/>
      <c r="AB5" s="3246"/>
      <c r="AC5" s="3217"/>
    </row>
    <row r="6" spans="1:29" ht="15.75" thickBot="1">
      <c r="A6" s="403"/>
      <c r="B6" s="404"/>
      <c r="C6" s="3229" t="s">
        <v>2532</v>
      </c>
      <c r="D6" s="3230"/>
      <c r="E6" s="3231" t="s">
        <v>2532</v>
      </c>
      <c r="F6" s="3232"/>
      <c r="G6" s="3229" t="s">
        <v>2532</v>
      </c>
      <c r="H6" s="3230"/>
      <c r="I6" s="3229" t="s">
        <v>2532</v>
      </c>
      <c r="J6" s="3230"/>
      <c r="K6" s="607" t="s">
        <v>2533</v>
      </c>
      <c r="L6" s="1126"/>
      <c r="M6" s="1127"/>
      <c r="N6" s="1127"/>
      <c r="O6" s="1127"/>
      <c r="P6" s="3242"/>
      <c r="Q6" s="3243"/>
      <c r="R6" s="3223"/>
      <c r="S6" s="3224"/>
      <c r="T6" s="3244"/>
      <c r="U6" s="3245"/>
      <c r="V6" s="3246"/>
      <c r="W6" s="3246"/>
      <c r="X6" s="1809"/>
      <c r="Y6" s="3244"/>
      <c r="Z6" s="3245"/>
      <c r="AA6" s="3218"/>
      <c r="AB6" s="3246"/>
      <c r="AC6" s="3218"/>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9" t="s">
        <v>2535</v>
      </c>
      <c r="Q7" s="3247"/>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9" t="s">
        <v>2538</v>
      </c>
      <c r="Q8" s="3220"/>
      <c r="R8" s="767" t="s">
        <v>17</v>
      </c>
      <c r="S8" s="768">
        <f t="shared" si="0"/>
        <v>0</v>
      </c>
      <c r="T8" s="767" t="s">
        <v>17</v>
      </c>
      <c r="U8" s="768">
        <f t="shared" si="1"/>
        <v>0</v>
      </c>
      <c r="V8" s="767" t="s">
        <v>17</v>
      </c>
      <c r="W8" s="768">
        <f t="shared" si="2"/>
        <v>0</v>
      </c>
      <c r="X8" s="769"/>
      <c r="Y8" s="3219" t="s">
        <v>2538</v>
      </c>
      <c r="Z8" s="3220"/>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33"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33"/>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33"/>
      <c r="Q11" s="1791" t="str">
        <f t="shared" si="6"/>
        <v>容积率</v>
      </c>
      <c r="R11" s="767" t="s">
        <v>17</v>
      </c>
      <c r="S11" s="768" t="e">
        <f t="shared" si="0"/>
        <v>#N/A</v>
      </c>
      <c r="T11" s="767" t="s">
        <v>17</v>
      </c>
      <c r="U11" s="768" t="e">
        <f t="shared" si="1"/>
        <v>#N/A</v>
      </c>
      <c r="V11" s="767" t="s">
        <v>17</v>
      </c>
      <c r="W11" s="768" t="e">
        <f t="shared" si="2"/>
        <v>#N/A</v>
      </c>
      <c r="X11" s="769"/>
      <c r="Y11" s="3092"/>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33"/>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33"/>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33"/>
      <c r="Q14" s="1791">
        <f t="shared" si="6"/>
        <v>111</v>
      </c>
      <c r="R14" s="767" t="s">
        <v>17</v>
      </c>
      <c r="S14" s="768">
        <f t="shared" si="0"/>
        <v>100</v>
      </c>
      <c r="T14" s="767" t="s">
        <v>17</v>
      </c>
      <c r="U14" s="768">
        <f t="shared" si="1"/>
        <v>100</v>
      </c>
      <c r="V14" s="767" t="s">
        <v>17</v>
      </c>
      <c r="W14" s="768">
        <f t="shared" si="2"/>
        <v>100</v>
      </c>
      <c r="X14" s="769"/>
      <c r="Y14" s="3092"/>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60" t="s">
        <v>2546</v>
      </c>
      <c r="Q15" s="1806" t="str">
        <f t="shared" si="6"/>
        <v>商业繁华度</v>
      </c>
      <c r="R15" s="771" t="s">
        <v>17</v>
      </c>
      <c r="S15" s="772">
        <f t="shared" si="0"/>
        <v>100</v>
      </c>
      <c r="T15" s="771" t="s">
        <v>17</v>
      </c>
      <c r="U15" s="772">
        <f t="shared" si="1"/>
        <v>100</v>
      </c>
      <c r="V15" s="771" t="s">
        <v>17</v>
      </c>
      <c r="W15" s="772">
        <f t="shared" si="2"/>
        <v>100</v>
      </c>
      <c r="X15" s="1809"/>
      <c r="Y15" s="3253"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61"/>
      <c r="Q16" s="1806"/>
      <c r="R16" s="771"/>
      <c r="S16" s="772"/>
      <c r="T16" s="771"/>
      <c r="U16" s="772"/>
      <c r="V16" s="771"/>
      <c r="W16" s="772"/>
      <c r="X16" s="1809"/>
      <c r="Y16" s="3254"/>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61"/>
      <c r="Q17" s="1806" t="str">
        <f>B17</f>
        <v>交通便捷度</v>
      </c>
      <c r="R17" s="771" t="s">
        <v>17</v>
      </c>
      <c r="S17" s="772">
        <f>F17</f>
        <v>100</v>
      </c>
      <c r="T17" s="771" t="s">
        <v>17</v>
      </c>
      <c r="U17" s="772">
        <f>H17</f>
        <v>100</v>
      </c>
      <c r="V17" s="771" t="s">
        <v>17</v>
      </c>
      <c r="W17" s="772">
        <f>J17</f>
        <v>100</v>
      </c>
      <c r="X17" s="1809"/>
      <c r="Y17" s="3254"/>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61"/>
      <c r="Q18" s="1806"/>
      <c r="R18" s="771"/>
      <c r="S18" s="772"/>
      <c r="T18" s="771"/>
      <c r="U18" s="772"/>
      <c r="V18" s="771"/>
      <c r="W18" s="772"/>
      <c r="X18" s="1809"/>
      <c r="Y18" s="3254"/>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61"/>
      <c r="Q19" s="1806" t="str">
        <f>B19</f>
        <v>公共配套设施</v>
      </c>
      <c r="R19" s="771" t="s">
        <v>17</v>
      </c>
      <c r="S19" s="772">
        <f>F19</f>
        <v>100</v>
      </c>
      <c r="T19" s="771" t="s">
        <v>17</v>
      </c>
      <c r="U19" s="772">
        <f>H19</f>
        <v>100</v>
      </c>
      <c r="V19" s="771" t="s">
        <v>17</v>
      </c>
      <c r="W19" s="772">
        <f>J19</f>
        <v>100</v>
      </c>
      <c r="X19" s="1809"/>
      <c r="Y19" s="3254"/>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61"/>
      <c r="Q20" s="1806"/>
      <c r="R20" s="771"/>
      <c r="S20" s="772"/>
      <c r="T20" s="771"/>
      <c r="U20" s="772"/>
      <c r="V20" s="771"/>
      <c r="W20" s="772"/>
      <c r="X20" s="1809"/>
      <c r="Y20" s="3254"/>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61"/>
      <c r="Q21" s="1806" t="str">
        <f>B21</f>
        <v>基础设施水平</v>
      </c>
      <c r="R21" s="771" t="s">
        <v>17</v>
      </c>
      <c r="S21" s="772">
        <f>F21</f>
        <v>100</v>
      </c>
      <c r="T21" s="771" t="s">
        <v>17</v>
      </c>
      <c r="U21" s="772">
        <f>H21</f>
        <v>100</v>
      </c>
      <c r="V21" s="771" t="s">
        <v>17</v>
      </c>
      <c r="W21" s="772">
        <f>J21</f>
        <v>100</v>
      </c>
      <c r="X21" s="1809"/>
      <c r="Y21" s="3254"/>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61"/>
      <c r="Q22" s="1806"/>
      <c r="R22" s="771"/>
      <c r="S22" s="772"/>
      <c r="T22" s="771"/>
      <c r="U22" s="772"/>
      <c r="V22" s="771"/>
      <c r="W22" s="772"/>
      <c r="X22" s="1809"/>
      <c r="Y22" s="3254"/>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61"/>
      <c r="Q23" s="1806" t="str">
        <f>B23</f>
        <v>自然及人文环境</v>
      </c>
      <c r="R23" s="771" t="s">
        <v>17</v>
      </c>
      <c r="S23" s="772">
        <f>F23</f>
        <v>100</v>
      </c>
      <c r="T23" s="771" t="s">
        <v>17</v>
      </c>
      <c r="U23" s="772">
        <f>H23</f>
        <v>100</v>
      </c>
      <c r="V23" s="771" t="s">
        <v>17</v>
      </c>
      <c r="W23" s="772">
        <f>J23</f>
        <v>100</v>
      </c>
      <c r="X23" s="1809"/>
      <c r="Y23" s="3254"/>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61"/>
      <c r="Q24" s="1806"/>
      <c r="R24" s="771"/>
      <c r="S24" s="772"/>
      <c r="T24" s="771"/>
      <c r="U24" s="772"/>
      <c r="V24" s="771"/>
      <c r="W24" s="772"/>
      <c r="X24" s="1809"/>
      <c r="Y24" s="3254"/>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61"/>
      <c r="Q25" s="1806" t="str">
        <f t="shared" ref="Q25:Q46" si="11">B25</f>
        <v>临街状况</v>
      </c>
      <c r="R25" s="771" t="s">
        <v>17</v>
      </c>
      <c r="S25" s="772">
        <f>F25</f>
        <v>100</v>
      </c>
      <c r="T25" s="771" t="s">
        <v>17</v>
      </c>
      <c r="U25" s="772">
        <f>H25</f>
        <v>100</v>
      </c>
      <c r="V25" s="771" t="s">
        <v>17</v>
      </c>
      <c r="W25" s="772">
        <f>J25</f>
        <v>100</v>
      </c>
      <c r="X25" s="1809"/>
      <c r="Y25" s="3254"/>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61"/>
      <c r="Q26" s="1806" t="str">
        <f t="shared" si="11"/>
        <v>平面位置/可视性</v>
      </c>
      <c r="R26" s="771" t="s">
        <v>17</v>
      </c>
      <c r="S26" s="772">
        <f>F26</f>
        <v>100</v>
      </c>
      <c r="T26" s="771" t="s">
        <v>17</v>
      </c>
      <c r="U26" s="772">
        <f>H26</f>
        <v>100</v>
      </c>
      <c r="V26" s="771" t="s">
        <v>17</v>
      </c>
      <c r="W26" s="772">
        <f>J26</f>
        <v>100</v>
      </c>
      <c r="X26" s="1809"/>
      <c r="Y26" s="3254"/>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61"/>
      <c r="Q27" s="1791" t="str">
        <f t="shared" si="11"/>
        <v>人流量</v>
      </c>
      <c r="R27" s="767" t="s">
        <v>17</v>
      </c>
      <c r="S27" s="768">
        <f>F27</f>
        <v>100</v>
      </c>
      <c r="T27" s="767" t="s">
        <v>17</v>
      </c>
      <c r="U27" s="768">
        <f>H27</f>
        <v>100</v>
      </c>
      <c r="V27" s="767" t="s">
        <v>17</v>
      </c>
      <c r="W27" s="768">
        <f>J27</f>
        <v>100</v>
      </c>
      <c r="X27" s="769"/>
      <c r="Y27" s="3254"/>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61"/>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54"/>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61"/>
      <c r="Q29" s="1806">
        <f t="shared" si="11"/>
        <v>111</v>
      </c>
      <c r="R29" s="771" t="s">
        <v>17</v>
      </c>
      <c r="S29" s="772">
        <f t="shared" si="12"/>
        <v>100</v>
      </c>
      <c r="T29" s="771" t="s">
        <v>17</v>
      </c>
      <c r="U29" s="772">
        <f t="shared" si="13"/>
        <v>100</v>
      </c>
      <c r="V29" s="771" t="s">
        <v>17</v>
      </c>
      <c r="W29" s="772">
        <f t="shared" si="14"/>
        <v>100</v>
      </c>
      <c r="X29" s="1809"/>
      <c r="Y29" s="3254"/>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61"/>
      <c r="Q30" s="1806">
        <f t="shared" si="11"/>
        <v>111</v>
      </c>
      <c r="R30" s="771" t="s">
        <v>17</v>
      </c>
      <c r="S30" s="772">
        <f t="shared" si="12"/>
        <v>100</v>
      </c>
      <c r="T30" s="771" t="s">
        <v>17</v>
      </c>
      <c r="U30" s="772">
        <f t="shared" si="13"/>
        <v>100</v>
      </c>
      <c r="V30" s="771" t="s">
        <v>17</v>
      </c>
      <c r="W30" s="772">
        <f t="shared" si="14"/>
        <v>100</v>
      </c>
      <c r="X30" s="1809"/>
      <c r="Y30" s="3254"/>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61"/>
      <c r="Q31" s="1806">
        <f t="shared" si="11"/>
        <v>111</v>
      </c>
      <c r="R31" s="771" t="s">
        <v>17</v>
      </c>
      <c r="S31" s="772">
        <f t="shared" si="12"/>
        <v>100</v>
      </c>
      <c r="T31" s="771" t="s">
        <v>17</v>
      </c>
      <c r="U31" s="772">
        <f t="shared" si="13"/>
        <v>100</v>
      </c>
      <c r="V31" s="771" t="s">
        <v>17</v>
      </c>
      <c r="W31" s="772">
        <f t="shared" si="14"/>
        <v>100</v>
      </c>
      <c r="X31" s="1809"/>
      <c r="Y31" s="3254"/>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55" t="s">
        <v>2551</v>
      </c>
      <c r="Q32" s="1806" t="str">
        <f t="shared" si="11"/>
        <v>商业类型</v>
      </c>
      <c r="R32" s="771" t="s">
        <v>17</v>
      </c>
      <c r="S32" s="772">
        <f t="shared" si="12"/>
        <v>100</v>
      </c>
      <c r="T32" s="771" t="s">
        <v>17</v>
      </c>
      <c r="U32" s="772">
        <f t="shared" si="13"/>
        <v>100</v>
      </c>
      <c r="V32" s="771" t="s">
        <v>17</v>
      </c>
      <c r="W32" s="772">
        <f t="shared" si="14"/>
        <v>100</v>
      </c>
      <c r="X32" s="1809"/>
      <c r="Y32" s="3258"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56"/>
      <c r="Q33" s="773" t="str">
        <f t="shared" si="11"/>
        <v>项目建筑规模</v>
      </c>
      <c r="R33" s="774" t="s">
        <v>17</v>
      </c>
      <c r="S33" s="775" t="e">
        <f t="shared" si="12"/>
        <v>#N/A</v>
      </c>
      <c r="T33" s="774" t="s">
        <v>17</v>
      </c>
      <c r="U33" s="775" t="e">
        <f t="shared" si="13"/>
        <v>#N/A</v>
      </c>
      <c r="V33" s="774" t="s">
        <v>17</v>
      </c>
      <c r="W33" s="775" t="e">
        <f t="shared" si="14"/>
        <v>#N/A</v>
      </c>
      <c r="X33" s="776"/>
      <c r="Y33" s="3258"/>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56"/>
      <c r="Q34" s="1806" t="str">
        <f t="shared" si="11"/>
        <v>建筑结构</v>
      </c>
      <c r="R34" s="771" t="s">
        <v>17</v>
      </c>
      <c r="S34" s="772">
        <f t="shared" si="12"/>
        <v>100</v>
      </c>
      <c r="T34" s="771" t="s">
        <v>17</v>
      </c>
      <c r="U34" s="772">
        <f t="shared" si="13"/>
        <v>100</v>
      </c>
      <c r="V34" s="771" t="s">
        <v>17</v>
      </c>
      <c r="W34" s="772">
        <f t="shared" si="14"/>
        <v>100</v>
      </c>
      <c r="X34" s="1809"/>
      <c r="Y34" s="3258"/>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56"/>
      <c r="Q35" s="1806" t="str">
        <f t="shared" si="11"/>
        <v>公共部分装修</v>
      </c>
      <c r="R35" s="771" t="s">
        <v>17</v>
      </c>
      <c r="S35" s="772">
        <f t="shared" si="12"/>
        <v>100</v>
      </c>
      <c r="T35" s="771" t="s">
        <v>17</v>
      </c>
      <c r="U35" s="772">
        <f t="shared" si="13"/>
        <v>100</v>
      </c>
      <c r="V35" s="771" t="s">
        <v>17</v>
      </c>
      <c r="W35" s="772">
        <f t="shared" si="14"/>
        <v>100</v>
      </c>
      <c r="X35" s="1809"/>
      <c r="Y35" s="3258"/>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56"/>
      <c r="Q36" s="1806" t="str">
        <f t="shared" si="11"/>
        <v>成新度</v>
      </c>
      <c r="R36" s="771" t="s">
        <v>17</v>
      </c>
      <c r="S36" s="772" t="e">
        <f t="shared" si="12"/>
        <v>#N/A</v>
      </c>
      <c r="T36" s="771" t="s">
        <v>17</v>
      </c>
      <c r="U36" s="772" t="e">
        <f t="shared" si="13"/>
        <v>#N/A</v>
      </c>
      <c r="V36" s="771" t="s">
        <v>17</v>
      </c>
      <c r="W36" s="772" t="e">
        <f t="shared" si="14"/>
        <v>#N/A</v>
      </c>
      <c r="X36" s="1809"/>
      <c r="Y36" s="3258"/>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56"/>
      <c r="Q37" s="1791" t="str">
        <f t="shared" si="11"/>
        <v>市政基础设施</v>
      </c>
      <c r="R37" s="767" t="s">
        <v>17</v>
      </c>
      <c r="S37" s="768">
        <f t="shared" si="12"/>
        <v>100</v>
      </c>
      <c r="T37" s="767" t="s">
        <v>17</v>
      </c>
      <c r="U37" s="768">
        <f t="shared" si="13"/>
        <v>100</v>
      </c>
      <c r="V37" s="767" t="s">
        <v>17</v>
      </c>
      <c r="W37" s="768">
        <f t="shared" si="14"/>
        <v>100</v>
      </c>
      <c r="X37" s="769"/>
      <c r="Y37" s="3258"/>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56" t="s">
        <v>2551</v>
      </c>
      <c r="Q38" s="1806" t="str">
        <f t="shared" si="11"/>
        <v>业态</v>
      </c>
      <c r="R38" s="771" t="s">
        <v>17</v>
      </c>
      <c r="S38" s="772">
        <f t="shared" si="12"/>
        <v>100</v>
      </c>
      <c r="T38" s="771" t="s">
        <v>17</v>
      </c>
      <c r="U38" s="772">
        <f t="shared" si="13"/>
        <v>100</v>
      </c>
      <c r="V38" s="771" t="s">
        <v>17</v>
      </c>
      <c r="W38" s="772">
        <f t="shared" si="14"/>
        <v>100</v>
      </c>
      <c r="X38" s="1809"/>
      <c r="Y38" s="3258"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56"/>
      <c r="Q39" s="1806" t="str">
        <f t="shared" si="11"/>
        <v>层高</v>
      </c>
      <c r="R39" s="771" t="s">
        <v>17</v>
      </c>
      <c r="S39" s="772">
        <f t="shared" si="12"/>
        <v>100</v>
      </c>
      <c r="T39" s="771" t="s">
        <v>17</v>
      </c>
      <c r="U39" s="772">
        <f t="shared" si="13"/>
        <v>100</v>
      </c>
      <c r="V39" s="771" t="s">
        <v>17</v>
      </c>
      <c r="W39" s="772">
        <f t="shared" si="14"/>
        <v>100</v>
      </c>
      <c r="X39" s="1809"/>
      <c r="Y39" s="3258"/>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56"/>
      <c r="Q40" s="1806" t="str">
        <f t="shared" si="11"/>
        <v>单套建筑面积</v>
      </c>
      <c r="R40" s="771" t="s">
        <v>17</v>
      </c>
      <c r="S40" s="772">
        <f t="shared" si="12"/>
        <v>100</v>
      </c>
      <c r="T40" s="771" t="s">
        <v>17</v>
      </c>
      <c r="U40" s="772">
        <f t="shared" si="13"/>
        <v>100</v>
      </c>
      <c r="V40" s="771" t="s">
        <v>17</v>
      </c>
      <c r="W40" s="772">
        <f t="shared" si="14"/>
        <v>100</v>
      </c>
      <c r="X40" s="1809"/>
      <c r="Y40" s="3258"/>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56"/>
      <c r="Q41" s="773" t="str">
        <f t="shared" si="11"/>
        <v>进深比</v>
      </c>
      <c r="R41" s="774" t="s">
        <v>17</v>
      </c>
      <c r="S41" s="775">
        <f t="shared" si="12"/>
        <v>100</v>
      </c>
      <c r="T41" s="774" t="s">
        <v>17</v>
      </c>
      <c r="U41" s="775">
        <f t="shared" si="13"/>
        <v>100</v>
      </c>
      <c r="V41" s="774" t="s">
        <v>17</v>
      </c>
      <c r="W41" s="775">
        <f t="shared" si="14"/>
        <v>100</v>
      </c>
      <c r="X41" s="776"/>
      <c r="Y41" s="3258"/>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56"/>
      <c r="Q42" s="1806" t="str">
        <f t="shared" si="11"/>
        <v>内部装修</v>
      </c>
      <c r="R42" s="771" t="s">
        <v>17</v>
      </c>
      <c r="S42" s="772">
        <f t="shared" si="12"/>
        <v>100</v>
      </c>
      <c r="T42" s="771" t="s">
        <v>17</v>
      </c>
      <c r="U42" s="772">
        <f t="shared" si="13"/>
        <v>100</v>
      </c>
      <c r="V42" s="771" t="s">
        <v>17</v>
      </c>
      <c r="W42" s="772">
        <f t="shared" si="14"/>
        <v>100</v>
      </c>
      <c r="X42" s="1809"/>
      <c r="Y42" s="3258"/>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56"/>
      <c r="Q43" s="1806" t="str">
        <f t="shared" si="11"/>
        <v>内部装修维护情况</v>
      </c>
      <c r="R43" s="771" t="s">
        <v>17</v>
      </c>
      <c r="S43" s="772">
        <f t="shared" si="12"/>
        <v>100</v>
      </c>
      <c r="T43" s="771" t="s">
        <v>17</v>
      </c>
      <c r="U43" s="772">
        <f t="shared" si="13"/>
        <v>100</v>
      </c>
      <c r="V43" s="771" t="s">
        <v>17</v>
      </c>
      <c r="W43" s="772">
        <f t="shared" si="14"/>
        <v>100</v>
      </c>
      <c r="X43" s="1809"/>
      <c r="Y43" s="3258"/>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56"/>
      <c r="Q44" s="1791">
        <f t="shared" si="11"/>
        <v>111</v>
      </c>
      <c r="R44" s="767" t="s">
        <v>17</v>
      </c>
      <c r="S44" s="768">
        <f t="shared" si="12"/>
        <v>100</v>
      </c>
      <c r="T44" s="767" t="s">
        <v>17</v>
      </c>
      <c r="U44" s="768">
        <f t="shared" si="13"/>
        <v>100</v>
      </c>
      <c r="V44" s="767" t="s">
        <v>17</v>
      </c>
      <c r="W44" s="768">
        <f t="shared" si="14"/>
        <v>100</v>
      </c>
      <c r="X44" s="769"/>
      <c r="Y44" s="3258"/>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56"/>
      <c r="Q45" s="1806">
        <f t="shared" si="11"/>
        <v>111</v>
      </c>
      <c r="R45" s="771" t="s">
        <v>17</v>
      </c>
      <c r="S45" s="772">
        <f t="shared" si="12"/>
        <v>100</v>
      </c>
      <c r="T45" s="771" t="s">
        <v>17</v>
      </c>
      <c r="U45" s="772">
        <f t="shared" si="13"/>
        <v>100</v>
      </c>
      <c r="V45" s="771" t="s">
        <v>17</v>
      </c>
      <c r="W45" s="772">
        <f t="shared" si="14"/>
        <v>100</v>
      </c>
      <c r="X45" s="1809"/>
      <c r="Y45" s="3258"/>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57"/>
      <c r="Q46" s="1806">
        <f t="shared" si="11"/>
        <v>111</v>
      </c>
      <c r="R46" s="771" t="s">
        <v>17</v>
      </c>
      <c r="S46" s="772">
        <f t="shared" si="12"/>
        <v>100</v>
      </c>
      <c r="T46" s="771" t="s">
        <v>17</v>
      </c>
      <c r="U46" s="772">
        <f t="shared" si="13"/>
        <v>100</v>
      </c>
      <c r="V46" s="771" t="s">
        <v>17</v>
      </c>
      <c r="W46" s="772">
        <f t="shared" si="14"/>
        <v>100</v>
      </c>
      <c r="X46" s="1809"/>
      <c r="Y46" s="3259"/>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51" t="str">
        <f>A47</f>
        <v>成交单价（元/平方米）</v>
      </c>
      <c r="Q47" s="3251"/>
      <c r="R47" s="3246">
        <f>E47</f>
        <v>0</v>
      </c>
      <c r="S47" s="3246"/>
      <c r="T47" s="3246">
        <f>G47</f>
        <v>0</v>
      </c>
      <c r="U47" s="3246"/>
      <c r="V47" s="3246">
        <f>I47</f>
        <v>0</v>
      </c>
      <c r="W47" s="3246"/>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51" t="str">
        <f>A48</f>
        <v>比较价值（元/平方米）</v>
      </c>
      <c r="Q48" s="3251"/>
      <c r="R48" s="3252" t="e">
        <f>IF(F1="售价",ROUND(PRODUCT(R47,AA7:AA46),0),ROUND(PRODUCT(R47,AA7:AA46),1))</f>
        <v>#DIV/0!</v>
      </c>
      <c r="S48" s="3252"/>
      <c r="T48" s="3252" t="e">
        <f>IF(F1="售价",ROUND(PRODUCT(T47,AB7:AB46),0),ROUND(PRODUCT(T47,AB7:AB46),1))</f>
        <v>#DIV/0!</v>
      </c>
      <c r="U48" s="3252"/>
      <c r="V48" s="3252" t="e">
        <f>IF(F1="售价",ROUND(PRODUCT(V47,AC7:AC46),0),ROUND(PRODUCT(V47,AC7:AC46),1))</f>
        <v>#DIV/0!</v>
      </c>
      <c r="W48" s="3252"/>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48" t="str">
        <f>A49</f>
        <v>估价对象XX用房的比较价值（楼面单价，元/平方米）</v>
      </c>
      <c r="Q49" s="3249"/>
      <c r="R49" s="3250" t="e">
        <f>IF(F1="售价",ROUND(AVERAGE(R48:V48),0),ROUND(AVERAGE(R48:V48),1))</f>
        <v>#DIV/0!</v>
      </c>
      <c r="S49" s="3250"/>
      <c r="T49" s="3250"/>
      <c r="U49" s="3250"/>
      <c r="V49" s="3250"/>
      <c r="W49" s="325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3309.4499999999994</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301" t="s">
        <v>2637</v>
      </c>
      <c r="Q4" s="3302"/>
      <c r="R4" s="3296" t="s">
        <v>2633</v>
      </c>
      <c r="S4" s="3297"/>
      <c r="T4" s="3296" t="s">
        <v>2634</v>
      </c>
      <c r="U4" s="3297"/>
      <c r="V4" s="3305" t="s">
        <v>2635</v>
      </c>
      <c r="W4" s="3305"/>
      <c r="X4" s="2662"/>
      <c r="Y4" s="3296" t="s">
        <v>2637</v>
      </c>
      <c r="Z4" s="3297"/>
      <c r="AA4" s="3295" t="s">
        <v>2633</v>
      </c>
      <c r="AB4" s="3295" t="s">
        <v>2634</v>
      </c>
      <c r="AC4" s="3298" t="s">
        <v>2635</v>
      </c>
    </row>
    <row r="5" spans="1:29" ht="15">
      <c r="A5" s="401"/>
      <c r="B5" s="402"/>
      <c r="C5" s="3227" t="s">
        <v>2528</v>
      </c>
      <c r="D5" s="3228"/>
      <c r="E5" s="3225" t="s">
        <v>2529</v>
      </c>
      <c r="F5" s="3226"/>
      <c r="G5" s="3227" t="s">
        <v>2530</v>
      </c>
      <c r="H5" s="3228"/>
      <c r="I5" s="3227" t="s">
        <v>2531</v>
      </c>
      <c r="J5" s="3228"/>
      <c r="K5" s="607"/>
      <c r="L5" s="1126"/>
      <c r="M5" s="1127"/>
      <c r="N5" s="1127"/>
      <c r="O5" s="1127"/>
      <c r="P5" s="3303"/>
      <c r="Q5" s="3241"/>
      <c r="R5" s="3223"/>
      <c r="S5" s="3224"/>
      <c r="T5" s="3223"/>
      <c r="U5" s="3224"/>
      <c r="V5" s="3246"/>
      <c r="W5" s="3246"/>
      <c r="X5" s="1809"/>
      <c r="Y5" s="3223"/>
      <c r="Z5" s="3224"/>
      <c r="AA5" s="3217"/>
      <c r="AB5" s="3217"/>
      <c r="AC5" s="3299"/>
    </row>
    <row r="6" spans="1:29" ht="15.75" thickBot="1">
      <c r="A6" s="403"/>
      <c r="B6" s="404"/>
      <c r="C6" s="3229" t="s">
        <v>2532</v>
      </c>
      <c r="D6" s="3230"/>
      <c r="E6" s="3231" t="s">
        <v>2532</v>
      </c>
      <c r="F6" s="3232"/>
      <c r="G6" s="3229" t="s">
        <v>2532</v>
      </c>
      <c r="H6" s="3230"/>
      <c r="I6" s="3229" t="s">
        <v>2532</v>
      </c>
      <c r="J6" s="3230"/>
      <c r="K6" s="607" t="s">
        <v>2533</v>
      </c>
      <c r="L6" s="1126"/>
      <c r="M6" s="1127"/>
      <c r="N6" s="1127"/>
      <c r="O6" s="1127"/>
      <c r="P6" s="3304"/>
      <c r="Q6" s="3243"/>
      <c r="R6" s="3223"/>
      <c r="S6" s="3224"/>
      <c r="T6" s="3244"/>
      <c r="U6" s="3245"/>
      <c r="V6" s="3246"/>
      <c r="W6" s="3246"/>
      <c r="X6" s="1809"/>
      <c r="Y6" s="3244"/>
      <c r="Z6" s="3245"/>
      <c r="AA6" s="3218"/>
      <c r="AB6" s="3218"/>
      <c r="AC6" s="3300"/>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306" t="s">
        <v>2535</v>
      </c>
      <c r="Q7" s="3247"/>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306" t="s">
        <v>2538</v>
      </c>
      <c r="Q8" s="3220"/>
      <c r="R8" s="767" t="s">
        <v>17</v>
      </c>
      <c r="S8" s="768">
        <f t="shared" si="0"/>
        <v>0</v>
      </c>
      <c r="T8" s="767" t="s">
        <v>17</v>
      </c>
      <c r="U8" s="768">
        <f t="shared" si="1"/>
        <v>0</v>
      </c>
      <c r="V8" s="767" t="s">
        <v>17</v>
      </c>
      <c r="W8" s="768">
        <f t="shared" si="2"/>
        <v>0</v>
      </c>
      <c r="X8" s="769"/>
      <c r="Y8" s="3219" t="s">
        <v>2538</v>
      </c>
      <c r="Z8" s="3220"/>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33"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33"/>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33"/>
      <c r="Q11" s="1791" t="str">
        <f t="shared" si="6"/>
        <v>容积率</v>
      </c>
      <c r="R11" s="767" t="s">
        <v>17</v>
      </c>
      <c r="S11" s="768" t="e">
        <f t="shared" si="0"/>
        <v>#N/A</v>
      </c>
      <c r="T11" s="767" t="s">
        <v>17</v>
      </c>
      <c r="U11" s="768" t="e">
        <f t="shared" si="1"/>
        <v>#N/A</v>
      </c>
      <c r="V11" s="767" t="s">
        <v>17</v>
      </c>
      <c r="W11" s="768" t="e">
        <f t="shared" si="2"/>
        <v>#N/A</v>
      </c>
      <c r="X11" s="769"/>
      <c r="Y11" s="3092"/>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33"/>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33"/>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33"/>
      <c r="Q14" s="1791">
        <f t="shared" si="6"/>
        <v>111</v>
      </c>
      <c r="R14" s="767" t="s">
        <v>17</v>
      </c>
      <c r="S14" s="768">
        <f t="shared" si="0"/>
        <v>100</v>
      </c>
      <c r="T14" s="767" t="s">
        <v>17</v>
      </c>
      <c r="U14" s="768">
        <f t="shared" si="1"/>
        <v>100</v>
      </c>
      <c r="V14" s="767" t="s">
        <v>17</v>
      </c>
      <c r="W14" s="768">
        <f t="shared" si="2"/>
        <v>100</v>
      </c>
      <c r="X14" s="769"/>
      <c r="Y14" s="3092"/>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60" t="s">
        <v>2546</v>
      </c>
      <c r="Q15" s="1806" t="str">
        <f t="shared" si="6"/>
        <v>办公集聚程度</v>
      </c>
      <c r="R15" s="771" t="s">
        <v>17</v>
      </c>
      <c r="S15" s="772">
        <f t="shared" si="0"/>
        <v>100</v>
      </c>
      <c r="T15" s="771" t="s">
        <v>17</v>
      </c>
      <c r="U15" s="772">
        <f t="shared" si="1"/>
        <v>100</v>
      </c>
      <c r="V15" s="771" t="s">
        <v>17</v>
      </c>
      <c r="W15" s="772">
        <f t="shared" si="2"/>
        <v>100</v>
      </c>
      <c r="X15" s="1809"/>
      <c r="Y15" s="3253"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61"/>
      <c r="Q16" s="1806"/>
      <c r="R16" s="771"/>
      <c r="S16" s="772"/>
      <c r="T16" s="771"/>
      <c r="U16" s="772"/>
      <c r="V16" s="771"/>
      <c r="W16" s="772"/>
      <c r="X16" s="1809"/>
      <c r="Y16" s="3254"/>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61"/>
      <c r="Q17" s="1806" t="str">
        <f>B17</f>
        <v>交通便捷度</v>
      </c>
      <c r="R17" s="771" t="s">
        <v>17</v>
      </c>
      <c r="S17" s="772">
        <f>F17</f>
        <v>100</v>
      </c>
      <c r="T17" s="771" t="s">
        <v>17</v>
      </c>
      <c r="U17" s="772">
        <f>H17</f>
        <v>100</v>
      </c>
      <c r="V17" s="771" t="s">
        <v>17</v>
      </c>
      <c r="W17" s="772">
        <f>J17</f>
        <v>100</v>
      </c>
      <c r="X17" s="1809"/>
      <c r="Y17" s="3254"/>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61"/>
      <c r="Q18" s="1806"/>
      <c r="R18" s="771"/>
      <c r="S18" s="772"/>
      <c r="T18" s="771"/>
      <c r="U18" s="772"/>
      <c r="V18" s="771"/>
      <c r="W18" s="772"/>
      <c r="X18" s="1809"/>
      <c r="Y18" s="3254"/>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61"/>
      <c r="Q19" s="1806" t="str">
        <f>B19</f>
        <v>公共配套设施</v>
      </c>
      <c r="R19" s="771" t="s">
        <v>17</v>
      </c>
      <c r="S19" s="772">
        <f>F19</f>
        <v>100</v>
      </c>
      <c r="T19" s="771" t="s">
        <v>17</v>
      </c>
      <c r="U19" s="772">
        <f>H19</f>
        <v>100</v>
      </c>
      <c r="V19" s="771" t="s">
        <v>17</v>
      </c>
      <c r="W19" s="772">
        <f>J19</f>
        <v>100</v>
      </c>
      <c r="X19" s="1809"/>
      <c r="Y19" s="3254"/>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61"/>
      <c r="Q20" s="1806"/>
      <c r="R20" s="771"/>
      <c r="S20" s="772"/>
      <c r="T20" s="771"/>
      <c r="U20" s="772"/>
      <c r="V20" s="771"/>
      <c r="W20" s="772"/>
      <c r="X20" s="1809"/>
      <c r="Y20" s="3254"/>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61"/>
      <c r="Q21" s="1806" t="str">
        <f>B21</f>
        <v>基础设施水平</v>
      </c>
      <c r="R21" s="771" t="s">
        <v>17</v>
      </c>
      <c r="S21" s="772">
        <f>F21</f>
        <v>100</v>
      </c>
      <c r="T21" s="771" t="s">
        <v>17</v>
      </c>
      <c r="U21" s="772">
        <f>H21</f>
        <v>100</v>
      </c>
      <c r="V21" s="771" t="s">
        <v>17</v>
      </c>
      <c r="W21" s="772">
        <f>J21</f>
        <v>100</v>
      </c>
      <c r="X21" s="1809"/>
      <c r="Y21" s="3254"/>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61"/>
      <c r="Q22" s="1806"/>
      <c r="R22" s="771"/>
      <c r="S22" s="772"/>
      <c r="T22" s="771"/>
      <c r="U22" s="772"/>
      <c r="V22" s="771"/>
      <c r="W22" s="772"/>
      <c r="X22" s="1809"/>
      <c r="Y22" s="3254"/>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61"/>
      <c r="Q23" s="1806" t="str">
        <f>B23</f>
        <v>环境质量</v>
      </c>
      <c r="R23" s="771" t="s">
        <v>17</v>
      </c>
      <c r="S23" s="772">
        <f>F23</f>
        <v>100</v>
      </c>
      <c r="T23" s="771" t="s">
        <v>17</v>
      </c>
      <c r="U23" s="772">
        <f>H23</f>
        <v>100</v>
      </c>
      <c r="V23" s="771" t="s">
        <v>17</v>
      </c>
      <c r="W23" s="772">
        <f>J23</f>
        <v>100</v>
      </c>
      <c r="X23" s="1809"/>
      <c r="Y23" s="3254"/>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61"/>
      <c r="Q24" s="1806"/>
      <c r="R24" s="771"/>
      <c r="S24" s="772"/>
      <c r="T24" s="771"/>
      <c r="U24" s="772"/>
      <c r="V24" s="771"/>
      <c r="W24" s="772"/>
      <c r="X24" s="1809"/>
      <c r="Y24" s="3254"/>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61"/>
      <c r="Q25" s="1806" t="str">
        <f>B25</f>
        <v>毗邻道路的类型与等级</v>
      </c>
      <c r="R25" s="771" t="s">
        <v>17</v>
      </c>
      <c r="S25" s="772">
        <f>F25</f>
        <v>100</v>
      </c>
      <c r="T25" s="771" t="s">
        <v>17</v>
      </c>
      <c r="U25" s="772">
        <f>H25</f>
        <v>100</v>
      </c>
      <c r="V25" s="771" t="s">
        <v>17</v>
      </c>
      <c r="W25" s="772">
        <f>J25</f>
        <v>100</v>
      </c>
      <c r="X25" s="1809"/>
      <c r="Y25" s="3254"/>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61"/>
      <c r="Q26" s="1806"/>
      <c r="R26" s="771"/>
      <c r="S26" s="772"/>
      <c r="T26" s="771"/>
      <c r="U26" s="772"/>
      <c r="V26" s="771"/>
      <c r="W26" s="772"/>
      <c r="X26" s="1809"/>
      <c r="Y26" s="3254"/>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61"/>
      <c r="Q27" s="1806" t="str">
        <f t="shared" ref="Q27:Q47" si="11">B27</f>
        <v>楼层</v>
      </c>
      <c r="R27" s="771" t="s">
        <v>17</v>
      </c>
      <c r="S27" s="772">
        <f>F27</f>
        <v>100</v>
      </c>
      <c r="T27" s="771" t="s">
        <v>17</v>
      </c>
      <c r="U27" s="772">
        <f>H27</f>
        <v>100</v>
      </c>
      <c r="V27" s="771" t="s">
        <v>17</v>
      </c>
      <c r="W27" s="772">
        <f>J27</f>
        <v>100</v>
      </c>
      <c r="X27" s="1809"/>
      <c r="Y27" s="3254"/>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61"/>
      <c r="Q28" s="1791" t="str">
        <f t="shared" si="11"/>
        <v>朝向</v>
      </c>
      <c r="R28" s="767" t="s">
        <v>17</v>
      </c>
      <c r="S28" s="768">
        <f>F28</f>
        <v>100</v>
      </c>
      <c r="T28" s="767" t="s">
        <v>17</v>
      </c>
      <c r="U28" s="768">
        <f>H28</f>
        <v>100</v>
      </c>
      <c r="V28" s="767" t="s">
        <v>17</v>
      </c>
      <c r="W28" s="768">
        <f>J28</f>
        <v>100</v>
      </c>
      <c r="X28" s="769"/>
      <c r="Y28" s="3254"/>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61"/>
      <c r="Q29" s="1806">
        <f t="shared" si="11"/>
        <v>111</v>
      </c>
      <c r="R29" s="771" t="s">
        <v>17</v>
      </c>
      <c r="S29" s="772">
        <f t="shared" ref="S29:S47" si="12">F29</f>
        <v>100</v>
      </c>
      <c r="T29" s="771" t="s">
        <v>17</v>
      </c>
      <c r="U29" s="772">
        <f t="shared" ref="U29:U47" si="13">H29</f>
        <v>100</v>
      </c>
      <c r="V29" s="771" t="s">
        <v>17</v>
      </c>
      <c r="W29" s="772">
        <f t="shared" ref="W29:W47" si="14">J29</f>
        <v>100</v>
      </c>
      <c r="X29" s="1809"/>
      <c r="Y29" s="3254"/>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61"/>
      <c r="Q30" s="1806">
        <f t="shared" si="11"/>
        <v>111</v>
      </c>
      <c r="R30" s="771" t="s">
        <v>17</v>
      </c>
      <c r="S30" s="772">
        <f t="shared" si="12"/>
        <v>100</v>
      </c>
      <c r="T30" s="771" t="s">
        <v>17</v>
      </c>
      <c r="U30" s="772">
        <f t="shared" si="13"/>
        <v>100</v>
      </c>
      <c r="V30" s="771" t="s">
        <v>17</v>
      </c>
      <c r="W30" s="772">
        <f t="shared" si="14"/>
        <v>100</v>
      </c>
      <c r="X30" s="1809"/>
      <c r="Y30" s="3254"/>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61"/>
      <c r="Q31" s="1806">
        <f t="shared" si="11"/>
        <v>111</v>
      </c>
      <c r="R31" s="771" t="s">
        <v>17</v>
      </c>
      <c r="S31" s="772">
        <f t="shared" si="12"/>
        <v>100</v>
      </c>
      <c r="T31" s="771" t="s">
        <v>17</v>
      </c>
      <c r="U31" s="772">
        <f t="shared" si="13"/>
        <v>100</v>
      </c>
      <c r="V31" s="771" t="s">
        <v>17</v>
      </c>
      <c r="W31" s="772">
        <f t="shared" si="14"/>
        <v>100</v>
      </c>
      <c r="X31" s="1809"/>
      <c r="Y31" s="3254"/>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61"/>
      <c r="Q32" s="1806">
        <f t="shared" si="11"/>
        <v>111</v>
      </c>
      <c r="R32" s="771" t="s">
        <v>17</v>
      </c>
      <c r="S32" s="772">
        <f t="shared" si="12"/>
        <v>100</v>
      </c>
      <c r="T32" s="771" t="s">
        <v>17</v>
      </c>
      <c r="U32" s="772">
        <f t="shared" si="13"/>
        <v>100</v>
      </c>
      <c r="V32" s="771" t="s">
        <v>17</v>
      </c>
      <c r="W32" s="772">
        <f t="shared" si="14"/>
        <v>100</v>
      </c>
      <c r="X32" s="1809"/>
      <c r="Y32" s="3254"/>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55" t="s">
        <v>2551</v>
      </c>
      <c r="Q33" s="1806" t="str">
        <f t="shared" si="11"/>
        <v>建筑类型</v>
      </c>
      <c r="R33" s="771" t="s">
        <v>17</v>
      </c>
      <c r="S33" s="772">
        <f t="shared" si="12"/>
        <v>100</v>
      </c>
      <c r="T33" s="771" t="s">
        <v>17</v>
      </c>
      <c r="U33" s="772">
        <f t="shared" si="13"/>
        <v>100</v>
      </c>
      <c r="V33" s="771" t="s">
        <v>17</v>
      </c>
      <c r="W33" s="772">
        <f t="shared" si="14"/>
        <v>100</v>
      </c>
      <c r="X33" s="1809"/>
      <c r="Y33" s="3258"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56"/>
      <c r="Q34" s="773" t="str">
        <f t="shared" si="11"/>
        <v>项目建筑规模</v>
      </c>
      <c r="R34" s="774" t="s">
        <v>17</v>
      </c>
      <c r="S34" s="775" t="e">
        <f t="shared" si="12"/>
        <v>#N/A</v>
      </c>
      <c r="T34" s="774" t="s">
        <v>17</v>
      </c>
      <c r="U34" s="775" t="e">
        <f t="shared" si="13"/>
        <v>#N/A</v>
      </c>
      <c r="V34" s="774" t="s">
        <v>17</v>
      </c>
      <c r="W34" s="775" t="e">
        <f t="shared" si="14"/>
        <v>#N/A</v>
      </c>
      <c r="X34" s="776"/>
      <c r="Y34" s="3258"/>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56"/>
      <c r="Q35" s="1806" t="str">
        <f t="shared" si="11"/>
        <v>建筑结构</v>
      </c>
      <c r="R35" s="771" t="s">
        <v>17</v>
      </c>
      <c r="S35" s="772">
        <f t="shared" si="12"/>
        <v>100</v>
      </c>
      <c r="T35" s="771" t="s">
        <v>17</v>
      </c>
      <c r="U35" s="772">
        <f t="shared" si="13"/>
        <v>100</v>
      </c>
      <c r="V35" s="771" t="s">
        <v>17</v>
      </c>
      <c r="W35" s="772">
        <f t="shared" si="14"/>
        <v>100</v>
      </c>
      <c r="X35" s="1809"/>
      <c r="Y35" s="3258"/>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56"/>
      <c r="Q36" s="1806" t="str">
        <f t="shared" si="11"/>
        <v>公共部分装修</v>
      </c>
      <c r="R36" s="771" t="s">
        <v>17</v>
      </c>
      <c r="S36" s="772">
        <f t="shared" si="12"/>
        <v>100</v>
      </c>
      <c r="T36" s="771" t="s">
        <v>17</v>
      </c>
      <c r="U36" s="772">
        <f t="shared" si="13"/>
        <v>100</v>
      </c>
      <c r="V36" s="771" t="s">
        <v>17</v>
      </c>
      <c r="W36" s="772">
        <f t="shared" si="14"/>
        <v>100</v>
      </c>
      <c r="X36" s="1809"/>
      <c r="Y36" s="3258"/>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56"/>
      <c r="Q37" s="1806" t="str">
        <f t="shared" si="11"/>
        <v>成新度</v>
      </c>
      <c r="R37" s="771" t="s">
        <v>17</v>
      </c>
      <c r="S37" s="772" t="e">
        <f t="shared" si="12"/>
        <v>#N/A</v>
      </c>
      <c r="T37" s="771" t="s">
        <v>17</v>
      </c>
      <c r="U37" s="772" t="e">
        <f t="shared" si="13"/>
        <v>#N/A</v>
      </c>
      <c r="V37" s="771" t="s">
        <v>17</v>
      </c>
      <c r="W37" s="772" t="e">
        <f t="shared" si="14"/>
        <v>#N/A</v>
      </c>
      <c r="X37" s="1809"/>
      <c r="Y37" s="3258"/>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56"/>
      <c r="Q38" s="1791" t="str">
        <f t="shared" si="11"/>
        <v>写字楼等级</v>
      </c>
      <c r="R38" s="767" t="s">
        <v>17</v>
      </c>
      <c r="S38" s="768">
        <f t="shared" si="12"/>
        <v>100</v>
      </c>
      <c r="T38" s="767" t="s">
        <v>17</v>
      </c>
      <c r="U38" s="768">
        <f t="shared" si="13"/>
        <v>100</v>
      </c>
      <c r="V38" s="767" t="s">
        <v>17</v>
      </c>
      <c r="W38" s="768">
        <f t="shared" si="14"/>
        <v>100</v>
      </c>
      <c r="X38" s="769"/>
      <c r="Y38" s="3258"/>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56" t="s">
        <v>2551</v>
      </c>
      <c r="Q39" s="1806" t="str">
        <f t="shared" si="11"/>
        <v>物业管理</v>
      </c>
      <c r="R39" s="771" t="s">
        <v>17</v>
      </c>
      <c r="S39" s="772">
        <f t="shared" si="12"/>
        <v>100</v>
      </c>
      <c r="T39" s="771" t="s">
        <v>17</v>
      </c>
      <c r="U39" s="772">
        <f t="shared" si="13"/>
        <v>100</v>
      </c>
      <c r="V39" s="771" t="s">
        <v>17</v>
      </c>
      <c r="W39" s="772">
        <f t="shared" si="14"/>
        <v>100</v>
      </c>
      <c r="X39" s="1809"/>
      <c r="Y39" s="3258"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56"/>
      <c r="Q40" s="1806" t="str">
        <f t="shared" si="11"/>
        <v>市政基础设施</v>
      </c>
      <c r="R40" s="771" t="s">
        <v>17</v>
      </c>
      <c r="S40" s="772">
        <f t="shared" si="12"/>
        <v>100</v>
      </c>
      <c r="T40" s="771" t="s">
        <v>17</v>
      </c>
      <c r="U40" s="772">
        <f t="shared" si="13"/>
        <v>100</v>
      </c>
      <c r="V40" s="771" t="s">
        <v>17</v>
      </c>
      <c r="W40" s="772">
        <f t="shared" si="14"/>
        <v>100</v>
      </c>
      <c r="X40" s="1809"/>
      <c r="Y40" s="3258"/>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56"/>
      <c r="Q41" s="1806" t="str">
        <f t="shared" si="11"/>
        <v>层高</v>
      </c>
      <c r="R41" s="771" t="s">
        <v>17</v>
      </c>
      <c r="S41" s="772">
        <f t="shared" si="12"/>
        <v>100</v>
      </c>
      <c r="T41" s="771" t="s">
        <v>17</v>
      </c>
      <c r="U41" s="772">
        <f t="shared" si="13"/>
        <v>100</v>
      </c>
      <c r="V41" s="771" t="s">
        <v>17</v>
      </c>
      <c r="W41" s="772">
        <f t="shared" si="14"/>
        <v>100</v>
      </c>
      <c r="X41" s="1809"/>
      <c r="Y41" s="3258"/>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56"/>
      <c r="Q42" s="773" t="str">
        <f t="shared" si="11"/>
        <v>单套建筑面积</v>
      </c>
      <c r="R42" s="774" t="s">
        <v>17</v>
      </c>
      <c r="S42" s="775">
        <f t="shared" si="12"/>
        <v>100</v>
      </c>
      <c r="T42" s="774" t="s">
        <v>17</v>
      </c>
      <c r="U42" s="775">
        <f t="shared" si="13"/>
        <v>100</v>
      </c>
      <c r="V42" s="774" t="s">
        <v>17</v>
      </c>
      <c r="W42" s="775">
        <f t="shared" si="14"/>
        <v>100</v>
      </c>
      <c r="X42" s="776"/>
      <c r="Y42" s="3258"/>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56"/>
      <c r="Q43" s="1806" t="str">
        <f t="shared" si="11"/>
        <v>内部装修</v>
      </c>
      <c r="R43" s="771" t="s">
        <v>17</v>
      </c>
      <c r="S43" s="772">
        <f t="shared" si="12"/>
        <v>100</v>
      </c>
      <c r="T43" s="771" t="s">
        <v>17</v>
      </c>
      <c r="U43" s="772">
        <f t="shared" si="13"/>
        <v>100</v>
      </c>
      <c r="V43" s="771" t="s">
        <v>17</v>
      </c>
      <c r="W43" s="772">
        <f t="shared" si="14"/>
        <v>100</v>
      </c>
      <c r="X43" s="1809"/>
      <c r="Y43" s="3258"/>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56"/>
      <c r="Q44" s="1806" t="str">
        <f t="shared" si="11"/>
        <v>内部装修维护情况</v>
      </c>
      <c r="R44" s="771" t="s">
        <v>17</v>
      </c>
      <c r="S44" s="772">
        <f t="shared" si="12"/>
        <v>100</v>
      </c>
      <c r="T44" s="771" t="s">
        <v>17</v>
      </c>
      <c r="U44" s="772">
        <f t="shared" si="13"/>
        <v>100</v>
      </c>
      <c r="V44" s="771" t="s">
        <v>17</v>
      </c>
      <c r="W44" s="772">
        <f t="shared" si="14"/>
        <v>100</v>
      </c>
      <c r="X44" s="1809"/>
      <c r="Y44" s="3258"/>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56"/>
      <c r="Q45" s="1791">
        <f t="shared" si="11"/>
        <v>111</v>
      </c>
      <c r="R45" s="767" t="s">
        <v>17</v>
      </c>
      <c r="S45" s="768">
        <f t="shared" si="12"/>
        <v>100</v>
      </c>
      <c r="T45" s="767" t="s">
        <v>17</v>
      </c>
      <c r="U45" s="768">
        <f t="shared" si="13"/>
        <v>100</v>
      </c>
      <c r="V45" s="767" t="s">
        <v>17</v>
      </c>
      <c r="W45" s="768">
        <f t="shared" si="14"/>
        <v>100</v>
      </c>
      <c r="X45" s="769"/>
      <c r="Y45" s="3258"/>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56"/>
      <c r="Q46" s="1806">
        <f t="shared" si="11"/>
        <v>111</v>
      </c>
      <c r="R46" s="771" t="s">
        <v>17</v>
      </c>
      <c r="S46" s="772">
        <f t="shared" si="12"/>
        <v>100</v>
      </c>
      <c r="T46" s="771" t="s">
        <v>17</v>
      </c>
      <c r="U46" s="772">
        <f t="shared" si="13"/>
        <v>100</v>
      </c>
      <c r="V46" s="771" t="s">
        <v>17</v>
      </c>
      <c r="W46" s="772">
        <f t="shared" si="14"/>
        <v>100</v>
      </c>
      <c r="X46" s="1809"/>
      <c r="Y46" s="3258"/>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57"/>
      <c r="Q47" s="1806">
        <f t="shared" si="11"/>
        <v>111</v>
      </c>
      <c r="R47" s="771" t="s">
        <v>17</v>
      </c>
      <c r="S47" s="772">
        <f t="shared" si="12"/>
        <v>100</v>
      </c>
      <c r="T47" s="771" t="s">
        <v>17</v>
      </c>
      <c r="U47" s="772">
        <f t="shared" si="13"/>
        <v>100</v>
      </c>
      <c r="V47" s="771" t="s">
        <v>17</v>
      </c>
      <c r="W47" s="772">
        <f t="shared" si="14"/>
        <v>100</v>
      </c>
      <c r="X47" s="1809"/>
      <c r="Y47" s="3259"/>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233" t="str">
        <f>A48</f>
        <v>成交单价（元/平方米）</v>
      </c>
      <c r="Q48" s="3251"/>
      <c r="R48" s="3252">
        <f>E48</f>
        <v>0</v>
      </c>
      <c r="S48" s="3252"/>
      <c r="T48" s="3252">
        <f>G48</f>
        <v>0</v>
      </c>
      <c r="U48" s="3252"/>
      <c r="V48" s="3252">
        <f>I48</f>
        <v>0</v>
      </c>
      <c r="W48" s="3252"/>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233" t="str">
        <f>A49</f>
        <v>比较价值（元/平方米）</v>
      </c>
      <c r="Q49" s="3251"/>
      <c r="R49" s="3252" t="e">
        <f>IF(F1="售价",ROUND(PRODUCT(R48,AA7:AA47),0),ROUND(PRODUCT(R48,AA7:AA47),1))</f>
        <v>#DIV/0!</v>
      </c>
      <c r="S49" s="3252"/>
      <c r="T49" s="3252" t="e">
        <f>IF(F1="售价",ROUND(PRODUCT(T48,AB7:AB47),0),ROUND(PRODUCT(T48,AB7:AB47),1))</f>
        <v>#DIV/0!</v>
      </c>
      <c r="U49" s="3252"/>
      <c r="V49" s="3252" t="e">
        <f>IF(F1="售价",ROUND(PRODUCT(V48,AC7:AC47),0),ROUND(PRODUCT(V48,AC7:AC47),1))</f>
        <v>#DIV/0!</v>
      </c>
      <c r="W49" s="3252"/>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307" t="str">
        <f>A50</f>
        <v>估价对象XX用房的比较价值（楼面单价，元/平方米）</v>
      </c>
      <c r="Q50" s="3308"/>
      <c r="R50" s="3309" t="e">
        <f>IF(F1="售价",ROUND(AVERAGE(R49:V49),0),ROUND(AVERAGE(R49:V49),1))</f>
        <v>#DIV/0!</v>
      </c>
      <c r="S50" s="3309"/>
      <c r="T50" s="3309"/>
      <c r="U50" s="3309"/>
      <c r="V50" s="3309"/>
      <c r="W50" s="3309"/>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3309.4499999999994</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17" t="s">
        <v>2634</v>
      </c>
      <c r="AC4" s="3216" t="s">
        <v>2635</v>
      </c>
    </row>
    <row r="5" spans="1:29" ht="15">
      <c r="A5" s="401"/>
      <c r="B5" s="402"/>
      <c r="C5" s="3227" t="s">
        <v>2528</v>
      </c>
      <c r="D5" s="3228"/>
      <c r="E5" s="3225" t="s">
        <v>2529</v>
      </c>
      <c r="F5" s="3226"/>
      <c r="G5" s="3227" t="s">
        <v>2530</v>
      </c>
      <c r="H5" s="3228"/>
      <c r="I5" s="3227" t="s">
        <v>2531</v>
      </c>
      <c r="J5" s="3228"/>
      <c r="K5" s="607"/>
      <c r="L5" s="1126"/>
      <c r="M5" s="1127"/>
      <c r="N5" s="1127"/>
      <c r="O5" s="1127"/>
      <c r="P5" s="3240"/>
      <c r="Q5" s="3241"/>
      <c r="R5" s="3223"/>
      <c r="S5" s="3224"/>
      <c r="T5" s="3223"/>
      <c r="U5" s="3224"/>
      <c r="V5" s="3246"/>
      <c r="W5" s="3246"/>
      <c r="X5" s="1809"/>
      <c r="Y5" s="3223"/>
      <c r="Z5" s="3224"/>
      <c r="AA5" s="3217"/>
      <c r="AB5" s="3217"/>
      <c r="AC5" s="3217"/>
    </row>
    <row r="6" spans="1:29" ht="15.75" thickBot="1">
      <c r="A6" s="403"/>
      <c r="B6" s="404"/>
      <c r="C6" s="3229" t="s">
        <v>2532</v>
      </c>
      <c r="D6" s="3230"/>
      <c r="E6" s="3231" t="s">
        <v>2532</v>
      </c>
      <c r="F6" s="3232"/>
      <c r="G6" s="3229" t="s">
        <v>2532</v>
      </c>
      <c r="H6" s="3230"/>
      <c r="I6" s="3229" t="s">
        <v>2532</v>
      </c>
      <c r="J6" s="3230"/>
      <c r="K6" s="607" t="s">
        <v>2533</v>
      </c>
      <c r="L6" s="1126"/>
      <c r="M6" s="1127"/>
      <c r="N6" s="1127"/>
      <c r="O6" s="1127"/>
      <c r="P6" s="3242"/>
      <c r="Q6" s="3243"/>
      <c r="R6" s="3223"/>
      <c r="S6" s="3224"/>
      <c r="T6" s="3244"/>
      <c r="U6" s="3245"/>
      <c r="V6" s="3246"/>
      <c r="W6" s="3246"/>
      <c r="X6" s="1809"/>
      <c r="Y6" s="3244"/>
      <c r="Z6" s="3245"/>
      <c r="AA6" s="3218"/>
      <c r="AB6" s="3218"/>
      <c r="AC6" s="3218"/>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9" t="s">
        <v>2535</v>
      </c>
      <c r="Q7" s="3247"/>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51"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51"/>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51"/>
      <c r="Q11" s="1791" t="str">
        <f t="shared" si="6"/>
        <v>容积率</v>
      </c>
      <c r="R11" s="767" t="s">
        <v>17</v>
      </c>
      <c r="S11" s="768" t="e">
        <f t="shared" si="0"/>
        <v>#N/A</v>
      </c>
      <c r="T11" s="767" t="s">
        <v>17</v>
      </c>
      <c r="U11" s="768" t="e">
        <f t="shared" si="1"/>
        <v>#N/A</v>
      </c>
      <c r="V11" s="767" t="s">
        <v>17</v>
      </c>
      <c r="W11" s="768" t="e">
        <f t="shared" si="2"/>
        <v>#N/A</v>
      </c>
      <c r="X11" s="769"/>
      <c r="Y11" s="3092"/>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51"/>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51"/>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51"/>
      <c r="Q14" s="1791">
        <f t="shared" si="6"/>
        <v>111</v>
      </c>
      <c r="R14" s="767" t="s">
        <v>17</v>
      </c>
      <c r="S14" s="768">
        <f t="shared" si="0"/>
        <v>100</v>
      </c>
      <c r="T14" s="767" t="s">
        <v>17</v>
      </c>
      <c r="U14" s="768">
        <f t="shared" si="1"/>
        <v>100</v>
      </c>
      <c r="V14" s="767" t="s">
        <v>17</v>
      </c>
      <c r="W14" s="768">
        <f t="shared" si="2"/>
        <v>100</v>
      </c>
      <c r="X14" s="769"/>
      <c r="Y14" s="3092"/>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53" t="s">
        <v>2546</v>
      </c>
      <c r="Q15" s="1806" t="str">
        <f t="shared" si="6"/>
        <v>产业集聚程度</v>
      </c>
      <c r="R15" s="771" t="s">
        <v>17</v>
      </c>
      <c r="S15" s="772">
        <f t="shared" si="0"/>
        <v>100</v>
      </c>
      <c r="T15" s="771" t="s">
        <v>17</v>
      </c>
      <c r="U15" s="772">
        <f t="shared" si="1"/>
        <v>100</v>
      </c>
      <c r="V15" s="771" t="s">
        <v>17</v>
      </c>
      <c r="W15" s="772">
        <f t="shared" si="2"/>
        <v>100</v>
      </c>
      <c r="X15" s="1809"/>
      <c r="Y15" s="3253"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54"/>
      <c r="Q16" s="1806"/>
      <c r="R16" s="771"/>
      <c r="S16" s="772"/>
      <c r="T16" s="771"/>
      <c r="U16" s="772"/>
      <c r="V16" s="771"/>
      <c r="W16" s="772"/>
      <c r="X16" s="1809"/>
      <c r="Y16" s="3254"/>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54"/>
      <c r="Q17" s="1806" t="str">
        <f>B17</f>
        <v>交通便捷度</v>
      </c>
      <c r="R17" s="771" t="s">
        <v>17</v>
      </c>
      <c r="S17" s="772">
        <f>F17</f>
        <v>100</v>
      </c>
      <c r="T17" s="771" t="s">
        <v>17</v>
      </c>
      <c r="U17" s="772">
        <f>H17</f>
        <v>100</v>
      </c>
      <c r="V17" s="771" t="s">
        <v>17</v>
      </c>
      <c r="W17" s="772">
        <f>J17</f>
        <v>100</v>
      </c>
      <c r="X17" s="1809"/>
      <c r="Y17" s="3254"/>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54"/>
      <c r="Q18" s="1806"/>
      <c r="R18" s="771"/>
      <c r="S18" s="772"/>
      <c r="T18" s="771"/>
      <c r="U18" s="772"/>
      <c r="V18" s="771"/>
      <c r="W18" s="772"/>
      <c r="X18" s="1809"/>
      <c r="Y18" s="3254"/>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54"/>
      <c r="Q19" s="1806" t="str">
        <f>B19</f>
        <v>公共配套设施</v>
      </c>
      <c r="R19" s="771" t="s">
        <v>17</v>
      </c>
      <c r="S19" s="772">
        <f>F19</f>
        <v>100</v>
      </c>
      <c r="T19" s="771" t="s">
        <v>17</v>
      </c>
      <c r="U19" s="772">
        <f>H19</f>
        <v>100</v>
      </c>
      <c r="V19" s="771" t="s">
        <v>17</v>
      </c>
      <c r="W19" s="772">
        <f>J19</f>
        <v>100</v>
      </c>
      <c r="X19" s="1809"/>
      <c r="Y19" s="3254"/>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54"/>
      <c r="Q20" s="1806"/>
      <c r="R20" s="771"/>
      <c r="S20" s="772"/>
      <c r="T20" s="771"/>
      <c r="U20" s="772"/>
      <c r="V20" s="771"/>
      <c r="W20" s="772"/>
      <c r="X20" s="1809"/>
      <c r="Y20" s="3254"/>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54"/>
      <c r="Q21" s="1806" t="str">
        <f>B21</f>
        <v>基础设施水平</v>
      </c>
      <c r="R21" s="771" t="s">
        <v>17</v>
      </c>
      <c r="S21" s="772">
        <f>F21</f>
        <v>100</v>
      </c>
      <c r="T21" s="771" t="s">
        <v>17</v>
      </c>
      <c r="U21" s="772">
        <f>H21</f>
        <v>100</v>
      </c>
      <c r="V21" s="771" t="s">
        <v>17</v>
      </c>
      <c r="W21" s="772">
        <f>J21</f>
        <v>100</v>
      </c>
      <c r="X21" s="1809"/>
      <c r="Y21" s="3254"/>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54"/>
      <c r="Q22" s="1806"/>
      <c r="R22" s="771"/>
      <c r="S22" s="772"/>
      <c r="T22" s="771"/>
      <c r="U22" s="772"/>
      <c r="V22" s="771"/>
      <c r="W22" s="772"/>
      <c r="X22" s="1809"/>
      <c r="Y22" s="3254"/>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54"/>
      <c r="Q23" s="1806" t="str">
        <f>B23</f>
        <v>环境质量</v>
      </c>
      <c r="R23" s="771" t="s">
        <v>17</v>
      </c>
      <c r="S23" s="772">
        <f>F23</f>
        <v>100</v>
      </c>
      <c r="T23" s="771" t="s">
        <v>17</v>
      </c>
      <c r="U23" s="772">
        <f>H23</f>
        <v>100</v>
      </c>
      <c r="V23" s="771" t="s">
        <v>17</v>
      </c>
      <c r="W23" s="772">
        <f>J23</f>
        <v>100</v>
      </c>
      <c r="X23" s="1809"/>
      <c r="Y23" s="3254"/>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54"/>
      <c r="Q24" s="1806"/>
      <c r="R24" s="771"/>
      <c r="S24" s="772"/>
      <c r="T24" s="771"/>
      <c r="U24" s="772"/>
      <c r="V24" s="771"/>
      <c r="W24" s="772"/>
      <c r="X24" s="1809"/>
      <c r="Y24" s="3254"/>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54"/>
      <c r="Q25" s="1806">
        <f>B25</f>
        <v>111</v>
      </c>
      <c r="R25" s="771" t="s">
        <v>17</v>
      </c>
      <c r="S25" s="772">
        <f>F25</f>
        <v>100</v>
      </c>
      <c r="T25" s="771" t="s">
        <v>17</v>
      </c>
      <c r="U25" s="772">
        <f>H25</f>
        <v>100</v>
      </c>
      <c r="V25" s="771" t="s">
        <v>17</v>
      </c>
      <c r="W25" s="772">
        <f>J25</f>
        <v>100</v>
      </c>
      <c r="X25" s="1809"/>
      <c r="Y25" s="3254"/>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54"/>
      <c r="Q26" s="1806">
        <f t="shared" ref="Q26:Q40" si="11">B26</f>
        <v>111</v>
      </c>
      <c r="R26" s="771" t="s">
        <v>17</v>
      </c>
      <c r="S26" s="772">
        <f>F26</f>
        <v>100</v>
      </c>
      <c r="T26" s="771" t="s">
        <v>17</v>
      </c>
      <c r="U26" s="772">
        <f>H26</f>
        <v>100</v>
      </c>
      <c r="V26" s="771" t="s">
        <v>17</v>
      </c>
      <c r="W26" s="772">
        <f>J26</f>
        <v>100</v>
      </c>
      <c r="X26" s="1809"/>
      <c r="Y26" s="3254"/>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54"/>
      <c r="Q27" s="1791">
        <f t="shared" si="11"/>
        <v>111</v>
      </c>
      <c r="R27" s="767" t="s">
        <v>17</v>
      </c>
      <c r="S27" s="768">
        <f>F27</f>
        <v>100</v>
      </c>
      <c r="T27" s="767" t="s">
        <v>17</v>
      </c>
      <c r="U27" s="768">
        <f>H27</f>
        <v>100</v>
      </c>
      <c r="V27" s="767" t="s">
        <v>17</v>
      </c>
      <c r="W27" s="768">
        <f>J27</f>
        <v>100</v>
      </c>
      <c r="X27" s="769"/>
      <c r="Y27" s="3254"/>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54"/>
      <c r="Q28" s="1806">
        <f t="shared" si="11"/>
        <v>111</v>
      </c>
      <c r="R28" s="771" t="s">
        <v>17</v>
      </c>
      <c r="S28" s="772">
        <f t="shared" ref="S28:S40" si="12">F28</f>
        <v>100</v>
      </c>
      <c r="T28" s="771" t="s">
        <v>17</v>
      </c>
      <c r="U28" s="772">
        <f t="shared" ref="U28:U40" si="13">H28</f>
        <v>100</v>
      </c>
      <c r="V28" s="771" t="s">
        <v>17</v>
      </c>
      <c r="W28" s="772">
        <f t="shared" ref="W28:W40" si="14">J28</f>
        <v>100</v>
      </c>
      <c r="X28" s="1809"/>
      <c r="Y28" s="3254"/>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62" t="s">
        <v>2551</v>
      </c>
      <c r="Q29" s="1806" t="str">
        <f t="shared" si="11"/>
        <v>建筑类型</v>
      </c>
      <c r="R29" s="771" t="s">
        <v>17</v>
      </c>
      <c r="S29" s="772">
        <f t="shared" si="12"/>
        <v>100</v>
      </c>
      <c r="T29" s="771" t="s">
        <v>17</v>
      </c>
      <c r="U29" s="772">
        <f t="shared" si="13"/>
        <v>100</v>
      </c>
      <c r="V29" s="771" t="s">
        <v>17</v>
      </c>
      <c r="W29" s="772">
        <f t="shared" si="14"/>
        <v>100</v>
      </c>
      <c r="X29" s="1809"/>
      <c r="Y29" s="3258"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58"/>
      <c r="Q30" s="773" t="str">
        <f t="shared" si="11"/>
        <v>项目建筑规模</v>
      </c>
      <c r="R30" s="774" t="s">
        <v>17</v>
      </c>
      <c r="S30" s="775" t="e">
        <f t="shared" si="12"/>
        <v>#N/A</v>
      </c>
      <c r="T30" s="774" t="s">
        <v>17</v>
      </c>
      <c r="U30" s="775" t="e">
        <f t="shared" si="13"/>
        <v>#N/A</v>
      </c>
      <c r="V30" s="774" t="s">
        <v>17</v>
      </c>
      <c r="W30" s="775" t="e">
        <f t="shared" si="14"/>
        <v>#N/A</v>
      </c>
      <c r="X30" s="776"/>
      <c r="Y30" s="3258"/>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58"/>
      <c r="Q31" s="1806" t="str">
        <f t="shared" si="11"/>
        <v>建筑结构</v>
      </c>
      <c r="R31" s="771" t="s">
        <v>17</v>
      </c>
      <c r="S31" s="772">
        <f t="shared" si="12"/>
        <v>100</v>
      </c>
      <c r="T31" s="771" t="s">
        <v>17</v>
      </c>
      <c r="U31" s="772">
        <f t="shared" si="13"/>
        <v>100</v>
      </c>
      <c r="V31" s="771" t="s">
        <v>17</v>
      </c>
      <c r="W31" s="772">
        <f t="shared" si="14"/>
        <v>100</v>
      </c>
      <c r="X31" s="1809"/>
      <c r="Y31" s="3258"/>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58"/>
      <c r="Q32" s="1806" t="str">
        <f t="shared" si="11"/>
        <v>公共部分装修</v>
      </c>
      <c r="R32" s="771" t="s">
        <v>17</v>
      </c>
      <c r="S32" s="772">
        <f t="shared" si="12"/>
        <v>100</v>
      </c>
      <c r="T32" s="771" t="s">
        <v>17</v>
      </c>
      <c r="U32" s="772">
        <f t="shared" si="13"/>
        <v>100</v>
      </c>
      <c r="V32" s="771" t="s">
        <v>17</v>
      </c>
      <c r="W32" s="772">
        <f t="shared" si="14"/>
        <v>100</v>
      </c>
      <c r="X32" s="1809"/>
      <c r="Y32" s="3258"/>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58"/>
      <c r="Q33" s="1806" t="str">
        <f t="shared" si="11"/>
        <v>成新度</v>
      </c>
      <c r="R33" s="771" t="s">
        <v>17</v>
      </c>
      <c r="S33" s="772" t="e">
        <f t="shared" si="12"/>
        <v>#N/A</v>
      </c>
      <c r="T33" s="771" t="s">
        <v>17</v>
      </c>
      <c r="U33" s="772" t="e">
        <f t="shared" si="13"/>
        <v>#N/A</v>
      </c>
      <c r="V33" s="771" t="s">
        <v>17</v>
      </c>
      <c r="W33" s="772" t="e">
        <f t="shared" si="14"/>
        <v>#N/A</v>
      </c>
      <c r="X33" s="1809"/>
      <c r="Y33" s="3258"/>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58"/>
      <c r="Q34" s="1791" t="str">
        <f t="shared" si="11"/>
        <v>物业管理</v>
      </c>
      <c r="R34" s="767" t="s">
        <v>17</v>
      </c>
      <c r="S34" s="768">
        <f t="shared" si="12"/>
        <v>100</v>
      </c>
      <c r="T34" s="767" t="s">
        <v>17</v>
      </c>
      <c r="U34" s="768">
        <f t="shared" si="13"/>
        <v>100</v>
      </c>
      <c r="V34" s="767" t="s">
        <v>17</v>
      </c>
      <c r="W34" s="768">
        <f t="shared" si="14"/>
        <v>100</v>
      </c>
      <c r="X34" s="769"/>
      <c r="Y34" s="3258"/>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58" t="s">
        <v>2551</v>
      </c>
      <c r="Q35" s="1806" t="str">
        <f t="shared" si="11"/>
        <v>市政基础设施</v>
      </c>
      <c r="R35" s="771" t="s">
        <v>17</v>
      </c>
      <c r="S35" s="772">
        <f t="shared" si="12"/>
        <v>100</v>
      </c>
      <c r="T35" s="771" t="s">
        <v>17</v>
      </c>
      <c r="U35" s="772">
        <f t="shared" si="13"/>
        <v>100</v>
      </c>
      <c r="V35" s="771" t="s">
        <v>17</v>
      </c>
      <c r="W35" s="772">
        <f t="shared" si="14"/>
        <v>100</v>
      </c>
      <c r="X35" s="1809"/>
      <c r="Y35" s="3258"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58"/>
      <c r="Q36" s="1806" t="str">
        <f t="shared" si="11"/>
        <v>内部装修</v>
      </c>
      <c r="R36" s="771" t="s">
        <v>17</v>
      </c>
      <c r="S36" s="772">
        <f t="shared" si="12"/>
        <v>100</v>
      </c>
      <c r="T36" s="771" t="s">
        <v>17</v>
      </c>
      <c r="U36" s="772">
        <f t="shared" si="13"/>
        <v>100</v>
      </c>
      <c r="V36" s="771" t="s">
        <v>17</v>
      </c>
      <c r="W36" s="772">
        <f t="shared" si="14"/>
        <v>100</v>
      </c>
      <c r="X36" s="1809"/>
      <c r="Y36" s="3258"/>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58"/>
      <c r="Q37" s="1806" t="str">
        <f t="shared" si="11"/>
        <v>内部装修状况</v>
      </c>
      <c r="R37" s="771" t="s">
        <v>17</v>
      </c>
      <c r="S37" s="772">
        <f t="shared" si="12"/>
        <v>100</v>
      </c>
      <c r="T37" s="771" t="s">
        <v>17</v>
      </c>
      <c r="U37" s="772">
        <f t="shared" si="13"/>
        <v>100</v>
      </c>
      <c r="V37" s="771" t="s">
        <v>17</v>
      </c>
      <c r="W37" s="772">
        <f t="shared" si="14"/>
        <v>100</v>
      </c>
      <c r="X37" s="1809"/>
      <c r="Y37" s="3258"/>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58"/>
      <c r="Q38" s="773">
        <f t="shared" si="11"/>
        <v>111</v>
      </c>
      <c r="R38" s="774" t="s">
        <v>17</v>
      </c>
      <c r="S38" s="775">
        <f t="shared" si="12"/>
        <v>100</v>
      </c>
      <c r="T38" s="774" t="s">
        <v>17</v>
      </c>
      <c r="U38" s="775">
        <f t="shared" si="13"/>
        <v>100</v>
      </c>
      <c r="V38" s="774" t="s">
        <v>17</v>
      </c>
      <c r="W38" s="775">
        <f t="shared" si="14"/>
        <v>100</v>
      </c>
      <c r="X38" s="776"/>
      <c r="Y38" s="3258"/>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58"/>
      <c r="Q39" s="1806">
        <f t="shared" si="11"/>
        <v>111</v>
      </c>
      <c r="R39" s="771" t="s">
        <v>17</v>
      </c>
      <c r="S39" s="772">
        <f t="shared" si="12"/>
        <v>100</v>
      </c>
      <c r="T39" s="771" t="s">
        <v>17</v>
      </c>
      <c r="U39" s="772">
        <f t="shared" si="13"/>
        <v>100</v>
      </c>
      <c r="V39" s="771" t="s">
        <v>17</v>
      </c>
      <c r="W39" s="772">
        <f t="shared" si="14"/>
        <v>100</v>
      </c>
      <c r="X39" s="1809"/>
      <c r="Y39" s="3258"/>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59"/>
      <c r="Q40" s="1806">
        <f t="shared" si="11"/>
        <v>111</v>
      </c>
      <c r="R40" s="771" t="s">
        <v>17</v>
      </c>
      <c r="S40" s="772">
        <f t="shared" si="12"/>
        <v>100</v>
      </c>
      <c r="T40" s="771" t="s">
        <v>17</v>
      </c>
      <c r="U40" s="772">
        <f t="shared" si="13"/>
        <v>100</v>
      </c>
      <c r="V40" s="771" t="s">
        <v>17</v>
      </c>
      <c r="W40" s="772">
        <f t="shared" si="14"/>
        <v>100</v>
      </c>
      <c r="X40" s="1809"/>
      <c r="Y40" s="3259"/>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51" t="str">
        <f>A41</f>
        <v>成交单价（元/平方米）</v>
      </c>
      <c r="Q41" s="3251"/>
      <c r="R41" s="3252">
        <f>E41</f>
        <v>0</v>
      </c>
      <c r="S41" s="3252"/>
      <c r="T41" s="3252">
        <f>G41</f>
        <v>0</v>
      </c>
      <c r="U41" s="3252"/>
      <c r="V41" s="3252">
        <f>I41</f>
        <v>0</v>
      </c>
      <c r="W41" s="3252"/>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51" t="str">
        <f>A42</f>
        <v>比较价值（元/平方米）</v>
      </c>
      <c r="Q42" s="3251"/>
      <c r="R42" s="3252" t="e">
        <f>IF(F1="售价",ROUND(PRODUCT(R41,AA7:AA40),0),ROUND(PRODUCT(R41,AA7:AA40),1))</f>
        <v>#DIV/0!</v>
      </c>
      <c r="S42" s="3252"/>
      <c r="T42" s="3252" t="e">
        <f>IF(F1="售价",ROUND(PRODUCT(T41,AB7:AB40),0),ROUND(PRODUCT(T41,AB7:AB40),1))</f>
        <v>#DIV/0!</v>
      </c>
      <c r="U42" s="3252"/>
      <c r="V42" s="3252" t="e">
        <f>IF(F1="售价",ROUND(PRODUCT(V41,AC7:AC40),0),ROUND(PRODUCT(V41,AC7:AC40),1))</f>
        <v>#DIV/0!</v>
      </c>
      <c r="W42" s="3252"/>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48" t="str">
        <f>A43</f>
        <v>估价对象XX用房的比较价值（楼面单价，元/平方米）</v>
      </c>
      <c r="Q43" s="3249"/>
      <c r="R43" s="3250" t="e">
        <f>IF(F1="售价",ROUND(AVERAGE(R42:V42),0),ROUND(AVERAGE(R42:V42),1))</f>
        <v>#DIV/0!</v>
      </c>
      <c r="S43" s="3250"/>
      <c r="T43" s="3250"/>
      <c r="U43" s="3250"/>
      <c r="V43" s="3250"/>
      <c r="W43" s="3250"/>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3309.4499999999994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34" t="s">
        <v>2522</v>
      </c>
      <c r="D4" s="3235"/>
      <c r="E4" s="3236" t="s">
        <v>2523</v>
      </c>
      <c r="F4" s="3237"/>
      <c r="G4" s="3234" t="s">
        <v>2524</v>
      </c>
      <c r="H4" s="3235"/>
      <c r="I4" s="3234" t="s">
        <v>2525</v>
      </c>
      <c r="J4" s="3235"/>
      <c r="K4" s="2588" t="s">
        <v>2526</v>
      </c>
      <c r="L4" s="1126"/>
      <c r="M4" s="1127"/>
      <c r="N4" s="1127"/>
      <c r="O4" s="1127"/>
      <c r="P4" s="3238" t="s">
        <v>2527</v>
      </c>
      <c r="Q4" s="3239"/>
      <c r="R4" s="3221" t="s">
        <v>2523</v>
      </c>
      <c r="S4" s="3222"/>
      <c r="T4" s="3221" t="s">
        <v>2524</v>
      </c>
      <c r="U4" s="3222"/>
      <c r="V4" s="3246" t="s">
        <v>2525</v>
      </c>
      <c r="W4" s="3246"/>
      <c r="X4" s="2932"/>
      <c r="Y4" s="3221" t="s">
        <v>2527</v>
      </c>
      <c r="Z4" s="3222"/>
      <c r="AA4" s="3216" t="s">
        <v>2523</v>
      </c>
      <c r="AB4" s="3216" t="s">
        <v>2524</v>
      </c>
      <c r="AC4" s="3216" t="s">
        <v>2525</v>
      </c>
    </row>
    <row r="5" spans="1:29" ht="15">
      <c r="A5" s="401"/>
      <c r="B5" s="402"/>
      <c r="C5" s="3227" t="s">
        <v>2528</v>
      </c>
      <c r="D5" s="3228"/>
      <c r="E5" s="3225" t="s">
        <v>2529</v>
      </c>
      <c r="F5" s="3226"/>
      <c r="G5" s="3227" t="s">
        <v>2530</v>
      </c>
      <c r="H5" s="3228"/>
      <c r="I5" s="3227" t="s">
        <v>2531</v>
      </c>
      <c r="J5" s="3228"/>
      <c r="K5" s="2589"/>
      <c r="L5" s="1126"/>
      <c r="M5" s="1127"/>
      <c r="N5" s="1127"/>
      <c r="O5" s="1127"/>
      <c r="P5" s="3240"/>
      <c r="Q5" s="3241"/>
      <c r="R5" s="3223"/>
      <c r="S5" s="3224"/>
      <c r="T5" s="3223"/>
      <c r="U5" s="3224"/>
      <c r="V5" s="3246"/>
      <c r="W5" s="3246"/>
      <c r="X5" s="2932"/>
      <c r="Y5" s="3223"/>
      <c r="Z5" s="3224"/>
      <c r="AA5" s="3217"/>
      <c r="AB5" s="3217"/>
      <c r="AC5" s="3217"/>
    </row>
    <row r="6" spans="1:29" ht="15.75" thickBot="1">
      <c r="A6" s="403"/>
      <c r="B6" s="404"/>
      <c r="C6" s="3229" t="s">
        <v>2532</v>
      </c>
      <c r="D6" s="3230"/>
      <c r="E6" s="3231" t="s">
        <v>2532</v>
      </c>
      <c r="F6" s="3232"/>
      <c r="G6" s="3229" t="s">
        <v>2532</v>
      </c>
      <c r="H6" s="3230"/>
      <c r="I6" s="3229" t="s">
        <v>2532</v>
      </c>
      <c r="J6" s="3230"/>
      <c r="K6" s="2589" t="s">
        <v>2533</v>
      </c>
      <c r="L6" s="1126"/>
      <c r="M6" s="1127"/>
      <c r="N6" s="1127"/>
      <c r="O6" s="1127"/>
      <c r="P6" s="3242"/>
      <c r="Q6" s="3243"/>
      <c r="R6" s="3223"/>
      <c r="S6" s="3224"/>
      <c r="T6" s="3244"/>
      <c r="U6" s="3245"/>
      <c r="V6" s="3246"/>
      <c r="W6" s="3246"/>
      <c r="X6" s="2932"/>
      <c r="Y6" s="3244"/>
      <c r="Z6" s="3245"/>
      <c r="AA6" s="3218"/>
      <c r="AB6" s="3218"/>
      <c r="AC6" s="3218"/>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9" t="s">
        <v>2535</v>
      </c>
      <c r="Q7" s="3247"/>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19" t="s">
        <v>2538</v>
      </c>
      <c r="Q8" s="3220"/>
      <c r="R8" s="767" t="s">
        <v>23</v>
      </c>
      <c r="S8" s="768">
        <f t="shared" si="0"/>
        <v>0</v>
      </c>
      <c r="T8" s="767" t="s">
        <v>23</v>
      </c>
      <c r="U8" s="768">
        <f t="shared" si="1"/>
        <v>0</v>
      </c>
      <c r="V8" s="767" t="s">
        <v>23</v>
      </c>
      <c r="W8" s="768">
        <f t="shared" si="2"/>
        <v>0</v>
      </c>
      <c r="X8" s="769"/>
      <c r="Y8" s="3219" t="s">
        <v>2538</v>
      </c>
      <c r="Z8" s="3220"/>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33" t="s">
        <v>2541</v>
      </c>
      <c r="Q9" s="2918" t="str">
        <f t="shared" ref="Q9:Q15" si="6">B9</f>
        <v>用途</v>
      </c>
      <c r="R9" s="767" t="s">
        <v>17</v>
      </c>
      <c r="S9" s="768">
        <f t="shared" si="0"/>
        <v>100</v>
      </c>
      <c r="T9" s="767" t="s">
        <v>17</v>
      </c>
      <c r="U9" s="768">
        <f t="shared" si="1"/>
        <v>100</v>
      </c>
      <c r="V9" s="767" t="s">
        <v>17</v>
      </c>
      <c r="W9" s="768">
        <f t="shared" si="2"/>
        <v>100</v>
      </c>
      <c r="X9" s="769"/>
      <c r="Y9" s="3092"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33"/>
      <c r="Q10" s="2918" t="str">
        <f t="shared" si="6"/>
        <v>土地使用年限（年）</v>
      </c>
      <c r="R10" s="767" t="s">
        <v>17</v>
      </c>
      <c r="S10" s="768">
        <f t="shared" si="0"/>
        <v>100</v>
      </c>
      <c r="T10" s="767" t="s">
        <v>17</v>
      </c>
      <c r="U10" s="768">
        <f t="shared" si="1"/>
        <v>100</v>
      </c>
      <c r="V10" s="767" t="s">
        <v>17</v>
      </c>
      <c r="W10" s="768">
        <f t="shared" si="2"/>
        <v>100</v>
      </c>
      <c r="X10" s="769"/>
      <c r="Y10" s="3092"/>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33"/>
      <c r="Q11" s="2918" t="str">
        <f t="shared" si="6"/>
        <v>容积率</v>
      </c>
      <c r="R11" s="767" t="s">
        <v>21</v>
      </c>
      <c r="S11" s="768" t="e">
        <f t="shared" si="0"/>
        <v>#N/A</v>
      </c>
      <c r="T11" s="767" t="s">
        <v>21</v>
      </c>
      <c r="U11" s="768" t="e">
        <f t="shared" si="1"/>
        <v>#N/A</v>
      </c>
      <c r="V11" s="767" t="s">
        <v>21</v>
      </c>
      <c r="W11" s="768" t="e">
        <f t="shared" si="2"/>
        <v>#N/A</v>
      </c>
      <c r="X11" s="769"/>
      <c r="Y11" s="3092"/>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33"/>
      <c r="Q12" s="2918">
        <f t="shared" si="6"/>
        <v>111</v>
      </c>
      <c r="R12" s="767" t="s">
        <v>21</v>
      </c>
      <c r="S12" s="768">
        <f t="shared" si="0"/>
        <v>100</v>
      </c>
      <c r="T12" s="767" t="s">
        <v>21</v>
      </c>
      <c r="U12" s="768">
        <f t="shared" si="1"/>
        <v>100</v>
      </c>
      <c r="V12" s="767" t="s">
        <v>21</v>
      </c>
      <c r="W12" s="768">
        <f t="shared" si="2"/>
        <v>100</v>
      </c>
      <c r="X12" s="769"/>
      <c r="Y12" s="3092"/>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33"/>
      <c r="Q13" s="2918">
        <f t="shared" si="6"/>
        <v>111</v>
      </c>
      <c r="R13" s="767" t="s">
        <v>21</v>
      </c>
      <c r="S13" s="768">
        <f t="shared" si="0"/>
        <v>100</v>
      </c>
      <c r="T13" s="767" t="s">
        <v>21</v>
      </c>
      <c r="U13" s="768">
        <f t="shared" si="1"/>
        <v>100</v>
      </c>
      <c r="V13" s="767" t="s">
        <v>21</v>
      </c>
      <c r="W13" s="768">
        <f t="shared" si="2"/>
        <v>100</v>
      </c>
      <c r="X13" s="769"/>
      <c r="Y13" s="3092"/>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33"/>
      <c r="Q14" s="2918">
        <f t="shared" si="6"/>
        <v>111</v>
      </c>
      <c r="R14" s="767" t="s">
        <v>21</v>
      </c>
      <c r="S14" s="768">
        <f t="shared" si="0"/>
        <v>100</v>
      </c>
      <c r="T14" s="767" t="s">
        <v>21</v>
      </c>
      <c r="U14" s="768">
        <f t="shared" si="1"/>
        <v>100</v>
      </c>
      <c r="V14" s="767" t="s">
        <v>21</v>
      </c>
      <c r="W14" s="768">
        <f t="shared" si="2"/>
        <v>100</v>
      </c>
      <c r="X14" s="769"/>
      <c r="Y14" s="3092"/>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60" t="s">
        <v>2546</v>
      </c>
      <c r="Q15" s="2930" t="str">
        <f t="shared" si="6"/>
        <v>居住社区成熟度</v>
      </c>
      <c r="R15" s="771" t="s">
        <v>21</v>
      </c>
      <c r="S15" s="772">
        <f t="shared" si="0"/>
        <v>100</v>
      </c>
      <c r="T15" s="771" t="s">
        <v>21</v>
      </c>
      <c r="U15" s="772">
        <f t="shared" si="1"/>
        <v>100</v>
      </c>
      <c r="V15" s="771" t="s">
        <v>21</v>
      </c>
      <c r="W15" s="772">
        <f t="shared" si="2"/>
        <v>100</v>
      </c>
      <c r="X15" s="2932"/>
      <c r="Y15" s="3253"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61"/>
      <c r="Q16" s="2930"/>
      <c r="R16" s="771"/>
      <c r="S16" s="772"/>
      <c r="T16" s="771"/>
      <c r="U16" s="772"/>
      <c r="V16" s="771"/>
      <c r="W16" s="772"/>
      <c r="X16" s="2932"/>
      <c r="Y16" s="3254"/>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61"/>
      <c r="Q17" s="2930" t="str">
        <f>B17</f>
        <v>交通便捷度</v>
      </c>
      <c r="R17" s="771" t="s">
        <v>21</v>
      </c>
      <c r="S17" s="772">
        <f>F17</f>
        <v>100</v>
      </c>
      <c r="T17" s="771" t="s">
        <v>21</v>
      </c>
      <c r="U17" s="772">
        <f>H17</f>
        <v>100</v>
      </c>
      <c r="V17" s="771" t="s">
        <v>21</v>
      </c>
      <c r="W17" s="772">
        <f>J17</f>
        <v>100</v>
      </c>
      <c r="X17" s="2932"/>
      <c r="Y17" s="3254"/>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61"/>
      <c r="Q18" s="2930"/>
      <c r="R18" s="771"/>
      <c r="S18" s="772"/>
      <c r="T18" s="771"/>
      <c r="U18" s="772"/>
      <c r="V18" s="771"/>
      <c r="W18" s="772"/>
      <c r="X18" s="2932"/>
      <c r="Y18" s="3254"/>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61"/>
      <c r="Q19" s="2930" t="str">
        <f>B19</f>
        <v>公共配套设施</v>
      </c>
      <c r="R19" s="771" t="s">
        <v>21</v>
      </c>
      <c r="S19" s="772">
        <f>F19</f>
        <v>100</v>
      </c>
      <c r="T19" s="771" t="s">
        <v>21</v>
      </c>
      <c r="U19" s="772">
        <f>H19</f>
        <v>100</v>
      </c>
      <c r="V19" s="771" t="s">
        <v>21</v>
      </c>
      <c r="W19" s="772">
        <f>J19</f>
        <v>100</v>
      </c>
      <c r="X19" s="2932"/>
      <c r="Y19" s="3254"/>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61"/>
      <c r="Q20" s="2930"/>
      <c r="R20" s="771"/>
      <c r="S20" s="772"/>
      <c r="T20" s="771"/>
      <c r="U20" s="772"/>
      <c r="V20" s="771"/>
      <c r="W20" s="772"/>
      <c r="X20" s="2932"/>
      <c r="Y20" s="3254"/>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61"/>
      <c r="Q21" s="2930" t="str">
        <f>B21</f>
        <v>基础设施水平</v>
      </c>
      <c r="R21" s="771" t="s">
        <v>17</v>
      </c>
      <c r="S21" s="772">
        <f>F21</f>
        <v>100</v>
      </c>
      <c r="T21" s="771" t="s">
        <v>17</v>
      </c>
      <c r="U21" s="772">
        <f>H21</f>
        <v>100</v>
      </c>
      <c r="V21" s="771" t="s">
        <v>17</v>
      </c>
      <c r="W21" s="772">
        <f>J21</f>
        <v>100</v>
      </c>
      <c r="X21" s="2932"/>
      <c r="Y21" s="3254"/>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61"/>
      <c r="Q22" s="2930"/>
      <c r="R22" s="771"/>
      <c r="S22" s="772"/>
      <c r="T22" s="771"/>
      <c r="U22" s="772"/>
      <c r="V22" s="771"/>
      <c r="W22" s="772"/>
      <c r="X22" s="2932"/>
      <c r="Y22" s="3254"/>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61"/>
      <c r="Q23" s="2930" t="str">
        <f>B23</f>
        <v>自然及人文环境</v>
      </c>
      <c r="R23" s="771" t="s">
        <v>21</v>
      </c>
      <c r="S23" s="772">
        <f>F23</f>
        <v>100</v>
      </c>
      <c r="T23" s="771" t="s">
        <v>21</v>
      </c>
      <c r="U23" s="772">
        <f>H23</f>
        <v>100</v>
      </c>
      <c r="V23" s="771" t="s">
        <v>21</v>
      </c>
      <c r="W23" s="772">
        <f>J23</f>
        <v>100</v>
      </c>
      <c r="X23" s="2932"/>
      <c r="Y23" s="3254"/>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61"/>
      <c r="Q24" s="2930"/>
      <c r="R24" s="771"/>
      <c r="S24" s="772"/>
      <c r="T24" s="771"/>
      <c r="U24" s="772"/>
      <c r="V24" s="771"/>
      <c r="W24" s="772"/>
      <c r="X24" s="2932"/>
      <c r="Y24" s="3254"/>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61"/>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54"/>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61"/>
      <c r="Q26" s="2930" t="str">
        <f t="shared" si="11"/>
        <v>朝向</v>
      </c>
      <c r="R26" s="771" t="s">
        <v>21</v>
      </c>
      <c r="S26" s="772">
        <f t="shared" si="12"/>
        <v>100</v>
      </c>
      <c r="T26" s="771" t="s">
        <v>21</v>
      </c>
      <c r="U26" s="772">
        <f t="shared" si="13"/>
        <v>100</v>
      </c>
      <c r="V26" s="771" t="s">
        <v>21</v>
      </c>
      <c r="W26" s="772">
        <f t="shared" si="14"/>
        <v>100</v>
      </c>
      <c r="X26" s="2932"/>
      <c r="Y26" s="3254"/>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61"/>
      <c r="Q27" s="2918">
        <f t="shared" si="11"/>
        <v>111</v>
      </c>
      <c r="R27" s="767" t="s">
        <v>21</v>
      </c>
      <c r="S27" s="768">
        <f t="shared" si="12"/>
        <v>100</v>
      </c>
      <c r="T27" s="767" t="s">
        <v>21</v>
      </c>
      <c r="U27" s="768">
        <f t="shared" si="13"/>
        <v>100</v>
      </c>
      <c r="V27" s="767" t="s">
        <v>21</v>
      </c>
      <c r="W27" s="768">
        <f t="shared" si="14"/>
        <v>100</v>
      </c>
      <c r="X27" s="769"/>
      <c r="Y27" s="3254"/>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61"/>
      <c r="Q28" s="2930">
        <f t="shared" si="11"/>
        <v>111</v>
      </c>
      <c r="R28" s="771" t="s">
        <v>21</v>
      </c>
      <c r="S28" s="772">
        <f t="shared" si="12"/>
        <v>100</v>
      </c>
      <c r="T28" s="771" t="s">
        <v>21</v>
      </c>
      <c r="U28" s="772">
        <f t="shared" si="13"/>
        <v>100</v>
      </c>
      <c r="V28" s="771" t="s">
        <v>21</v>
      </c>
      <c r="W28" s="772">
        <f t="shared" si="14"/>
        <v>100</v>
      </c>
      <c r="X28" s="2932"/>
      <c r="Y28" s="3254"/>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61"/>
      <c r="Q29" s="2930">
        <f t="shared" si="11"/>
        <v>111</v>
      </c>
      <c r="R29" s="771" t="s">
        <v>21</v>
      </c>
      <c r="S29" s="772">
        <f t="shared" si="12"/>
        <v>100</v>
      </c>
      <c r="T29" s="771" t="s">
        <v>21</v>
      </c>
      <c r="U29" s="772">
        <f t="shared" si="13"/>
        <v>100</v>
      </c>
      <c r="V29" s="771" t="s">
        <v>21</v>
      </c>
      <c r="W29" s="772">
        <f t="shared" si="14"/>
        <v>100</v>
      </c>
      <c r="X29" s="2932"/>
      <c r="Y29" s="3254"/>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61"/>
      <c r="Q30" s="2930">
        <f t="shared" si="11"/>
        <v>111</v>
      </c>
      <c r="R30" s="771" t="s">
        <v>21</v>
      </c>
      <c r="S30" s="772">
        <f t="shared" si="12"/>
        <v>100</v>
      </c>
      <c r="T30" s="771" t="s">
        <v>21</v>
      </c>
      <c r="U30" s="772">
        <f t="shared" si="13"/>
        <v>100</v>
      </c>
      <c r="V30" s="771" t="s">
        <v>21</v>
      </c>
      <c r="W30" s="772">
        <f t="shared" si="14"/>
        <v>100</v>
      </c>
      <c r="X30" s="2932"/>
      <c r="Y30" s="3254"/>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61"/>
      <c r="Q31" s="2930">
        <f t="shared" si="11"/>
        <v>111</v>
      </c>
      <c r="R31" s="771" t="s">
        <v>21</v>
      </c>
      <c r="S31" s="772">
        <f t="shared" si="12"/>
        <v>100</v>
      </c>
      <c r="T31" s="771" t="s">
        <v>21</v>
      </c>
      <c r="U31" s="772">
        <f t="shared" si="13"/>
        <v>100</v>
      </c>
      <c r="V31" s="771" t="s">
        <v>21</v>
      </c>
      <c r="W31" s="772">
        <f t="shared" si="14"/>
        <v>100</v>
      </c>
      <c r="X31" s="2932"/>
      <c r="Y31" s="3254"/>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55" t="s">
        <v>2551</v>
      </c>
      <c r="Q32" s="2930" t="str">
        <f t="shared" si="11"/>
        <v>建筑类型</v>
      </c>
      <c r="R32" s="771" t="s">
        <v>21</v>
      </c>
      <c r="S32" s="772">
        <f t="shared" si="12"/>
        <v>100</v>
      </c>
      <c r="T32" s="771" t="s">
        <v>21</v>
      </c>
      <c r="U32" s="772">
        <f t="shared" si="13"/>
        <v>100</v>
      </c>
      <c r="V32" s="771" t="s">
        <v>21</v>
      </c>
      <c r="W32" s="772">
        <f t="shared" si="14"/>
        <v>100</v>
      </c>
      <c r="X32" s="2932"/>
      <c r="Y32" s="3258"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56"/>
      <c r="Q33" s="773" t="str">
        <f t="shared" si="11"/>
        <v>项目建筑规模</v>
      </c>
      <c r="R33" s="774" t="s">
        <v>21</v>
      </c>
      <c r="S33" s="775" t="e">
        <f t="shared" si="12"/>
        <v>#N/A</v>
      </c>
      <c r="T33" s="774" t="s">
        <v>21</v>
      </c>
      <c r="U33" s="775" t="e">
        <f t="shared" si="13"/>
        <v>#N/A</v>
      </c>
      <c r="V33" s="774" t="s">
        <v>21</v>
      </c>
      <c r="W33" s="775" t="e">
        <f t="shared" si="14"/>
        <v>#N/A</v>
      </c>
      <c r="X33" s="776"/>
      <c r="Y33" s="3258"/>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56"/>
      <c r="Q34" s="2930" t="str">
        <f t="shared" si="11"/>
        <v>建筑结构</v>
      </c>
      <c r="R34" s="771" t="s">
        <v>21</v>
      </c>
      <c r="S34" s="772">
        <f t="shared" si="12"/>
        <v>100</v>
      </c>
      <c r="T34" s="771" t="s">
        <v>21</v>
      </c>
      <c r="U34" s="772">
        <f t="shared" si="13"/>
        <v>100</v>
      </c>
      <c r="V34" s="771" t="s">
        <v>21</v>
      </c>
      <c r="W34" s="772">
        <f t="shared" si="14"/>
        <v>100</v>
      </c>
      <c r="X34" s="2932"/>
      <c r="Y34" s="3258"/>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56"/>
      <c r="Q35" s="2930" t="str">
        <f t="shared" si="11"/>
        <v>建筑品质</v>
      </c>
      <c r="R35" s="771" t="s">
        <v>21</v>
      </c>
      <c r="S35" s="772">
        <f t="shared" si="12"/>
        <v>100</v>
      </c>
      <c r="T35" s="771" t="s">
        <v>21</v>
      </c>
      <c r="U35" s="772">
        <f t="shared" si="13"/>
        <v>100</v>
      </c>
      <c r="V35" s="771" t="s">
        <v>21</v>
      </c>
      <c r="W35" s="772">
        <f t="shared" si="14"/>
        <v>100</v>
      </c>
      <c r="X35" s="2932"/>
      <c r="Y35" s="3258"/>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56"/>
      <c r="Q36" s="2930" t="str">
        <f t="shared" si="11"/>
        <v>公共部分装修</v>
      </c>
      <c r="R36" s="771" t="s">
        <v>21</v>
      </c>
      <c r="S36" s="772">
        <f t="shared" si="12"/>
        <v>100</v>
      </c>
      <c r="T36" s="771" t="s">
        <v>21</v>
      </c>
      <c r="U36" s="772">
        <f t="shared" si="13"/>
        <v>100</v>
      </c>
      <c r="V36" s="771" t="s">
        <v>21</v>
      </c>
      <c r="W36" s="772">
        <f t="shared" si="14"/>
        <v>100</v>
      </c>
      <c r="X36" s="2932"/>
      <c r="Y36" s="3258"/>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56"/>
      <c r="Q37" s="2918" t="str">
        <f t="shared" si="11"/>
        <v>成新度</v>
      </c>
      <c r="R37" s="767" t="s">
        <v>21</v>
      </c>
      <c r="S37" s="768" t="e">
        <f t="shared" si="12"/>
        <v>#N/A</v>
      </c>
      <c r="T37" s="767" t="s">
        <v>21</v>
      </c>
      <c r="U37" s="768" t="e">
        <f t="shared" si="13"/>
        <v>#N/A</v>
      </c>
      <c r="V37" s="767" t="s">
        <v>21</v>
      </c>
      <c r="W37" s="768" t="e">
        <f t="shared" si="14"/>
        <v>#N/A</v>
      </c>
      <c r="X37" s="769"/>
      <c r="Y37" s="3258"/>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56" t="s">
        <v>2551</v>
      </c>
      <c r="Q38" s="2930" t="str">
        <f t="shared" si="11"/>
        <v>物业管理</v>
      </c>
      <c r="R38" s="771" t="s">
        <v>21</v>
      </c>
      <c r="S38" s="772">
        <f t="shared" si="12"/>
        <v>100</v>
      </c>
      <c r="T38" s="771" t="s">
        <v>21</v>
      </c>
      <c r="U38" s="772">
        <f t="shared" si="13"/>
        <v>100</v>
      </c>
      <c r="V38" s="771" t="s">
        <v>21</v>
      </c>
      <c r="W38" s="772">
        <f t="shared" si="14"/>
        <v>100</v>
      </c>
      <c r="X38" s="2932"/>
      <c r="Y38" s="3258"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56"/>
      <c r="Q39" s="2930" t="str">
        <f t="shared" si="11"/>
        <v>市政基础设施</v>
      </c>
      <c r="R39" s="771" t="s">
        <v>21</v>
      </c>
      <c r="S39" s="772">
        <f t="shared" si="12"/>
        <v>100</v>
      </c>
      <c r="T39" s="771" t="s">
        <v>21</v>
      </c>
      <c r="U39" s="772">
        <f t="shared" si="13"/>
        <v>100</v>
      </c>
      <c r="V39" s="771" t="s">
        <v>21</v>
      </c>
      <c r="W39" s="772">
        <f t="shared" si="14"/>
        <v>100</v>
      </c>
      <c r="X39" s="2932"/>
      <c r="Y39" s="3258"/>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56"/>
      <c r="Q40" s="2930" t="str">
        <f t="shared" si="11"/>
        <v>房型</v>
      </c>
      <c r="R40" s="771" t="s">
        <v>21</v>
      </c>
      <c r="S40" s="772">
        <f t="shared" si="12"/>
        <v>100</v>
      </c>
      <c r="T40" s="771" t="s">
        <v>21</v>
      </c>
      <c r="U40" s="772">
        <f t="shared" si="13"/>
        <v>100</v>
      </c>
      <c r="V40" s="771" t="s">
        <v>21</v>
      </c>
      <c r="W40" s="772">
        <f t="shared" si="14"/>
        <v>100</v>
      </c>
      <c r="X40" s="2932"/>
      <c r="Y40" s="3258"/>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56"/>
      <c r="Q41" s="773" t="str">
        <f t="shared" si="11"/>
        <v>单套/主力户型建筑面积</v>
      </c>
      <c r="R41" s="774" t="s">
        <v>21</v>
      </c>
      <c r="S41" s="775">
        <f t="shared" si="12"/>
        <v>100</v>
      </c>
      <c r="T41" s="774" t="s">
        <v>21</v>
      </c>
      <c r="U41" s="775">
        <f t="shared" si="13"/>
        <v>100</v>
      </c>
      <c r="V41" s="774" t="s">
        <v>21</v>
      </c>
      <c r="W41" s="775">
        <f t="shared" si="14"/>
        <v>100</v>
      </c>
      <c r="X41" s="776"/>
      <c r="Y41" s="3258"/>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56"/>
      <c r="Q42" s="2930" t="str">
        <f t="shared" si="11"/>
        <v>内部装修</v>
      </c>
      <c r="R42" s="771" t="s">
        <v>21</v>
      </c>
      <c r="S42" s="772">
        <f t="shared" si="12"/>
        <v>100</v>
      </c>
      <c r="T42" s="771" t="s">
        <v>21</v>
      </c>
      <c r="U42" s="772">
        <f t="shared" si="13"/>
        <v>100</v>
      </c>
      <c r="V42" s="771" t="s">
        <v>21</v>
      </c>
      <c r="W42" s="772">
        <f t="shared" si="14"/>
        <v>100</v>
      </c>
      <c r="X42" s="2932"/>
      <c r="Y42" s="3258"/>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56"/>
      <c r="Q43" s="2930" t="str">
        <f t="shared" si="11"/>
        <v>内部装修维护情况</v>
      </c>
      <c r="R43" s="771" t="s">
        <v>21</v>
      </c>
      <c r="S43" s="772">
        <f t="shared" si="12"/>
        <v>100</v>
      </c>
      <c r="T43" s="771" t="s">
        <v>21</v>
      </c>
      <c r="U43" s="772">
        <f t="shared" si="13"/>
        <v>100</v>
      </c>
      <c r="V43" s="771" t="s">
        <v>21</v>
      </c>
      <c r="W43" s="772">
        <f t="shared" si="14"/>
        <v>100</v>
      </c>
      <c r="X43" s="2932"/>
      <c r="Y43" s="3258"/>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56"/>
      <c r="Q44" s="2918">
        <f t="shared" si="11"/>
        <v>111</v>
      </c>
      <c r="R44" s="767" t="s">
        <v>21</v>
      </c>
      <c r="S44" s="768">
        <f t="shared" si="12"/>
        <v>100</v>
      </c>
      <c r="T44" s="767" t="s">
        <v>21</v>
      </c>
      <c r="U44" s="768">
        <f t="shared" si="13"/>
        <v>100</v>
      </c>
      <c r="V44" s="767" t="s">
        <v>21</v>
      </c>
      <c r="W44" s="768">
        <f t="shared" si="14"/>
        <v>100</v>
      </c>
      <c r="X44" s="769"/>
      <c r="Y44" s="3258"/>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56"/>
      <c r="Q45" s="2930">
        <f t="shared" si="11"/>
        <v>111</v>
      </c>
      <c r="R45" s="771" t="s">
        <v>21</v>
      </c>
      <c r="S45" s="772">
        <f t="shared" si="12"/>
        <v>100</v>
      </c>
      <c r="T45" s="771" t="s">
        <v>21</v>
      </c>
      <c r="U45" s="772">
        <f t="shared" si="13"/>
        <v>100</v>
      </c>
      <c r="V45" s="771" t="s">
        <v>21</v>
      </c>
      <c r="W45" s="772">
        <f t="shared" si="14"/>
        <v>100</v>
      </c>
      <c r="X45" s="2932"/>
      <c r="Y45" s="3258"/>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57"/>
      <c r="Q46" s="2930">
        <f t="shared" si="11"/>
        <v>111</v>
      </c>
      <c r="R46" s="771" t="s">
        <v>20</v>
      </c>
      <c r="S46" s="772">
        <f t="shared" si="12"/>
        <v>100</v>
      </c>
      <c r="T46" s="771" t="s">
        <v>20</v>
      </c>
      <c r="U46" s="772">
        <f t="shared" si="13"/>
        <v>100</v>
      </c>
      <c r="V46" s="771" t="s">
        <v>20</v>
      </c>
      <c r="W46" s="772">
        <f t="shared" si="14"/>
        <v>100</v>
      </c>
      <c r="X46" s="2932"/>
      <c r="Y46" s="3259"/>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51" t="str">
        <f>A47</f>
        <v>成交单价（元/平方米）</v>
      </c>
      <c r="Q47" s="3251"/>
      <c r="R47" s="3252">
        <f>E47</f>
        <v>0</v>
      </c>
      <c r="S47" s="3252"/>
      <c r="T47" s="3252">
        <f>G47</f>
        <v>0</v>
      </c>
      <c r="U47" s="3252"/>
      <c r="V47" s="3252">
        <f>I47</f>
        <v>0</v>
      </c>
      <c r="W47" s="3252"/>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51" t="str">
        <f>A48</f>
        <v>比较价值（元/平方米）</v>
      </c>
      <c r="Q48" s="3251"/>
      <c r="R48" s="3252" t="e">
        <f>IF(F1="售价",ROUND(PRODUCT(R47,AA7:AA46),0),ROUND(PRODUCT(R47,AA7:AA46),1))</f>
        <v>#DIV/0!</v>
      </c>
      <c r="S48" s="3252"/>
      <c r="T48" s="3252" t="e">
        <f>IF(F1="售价",ROUND(PRODUCT(T47,AB7:AB46),0),ROUND(PRODUCT(T47,AB7:AB46),1))</f>
        <v>#DIV/0!</v>
      </c>
      <c r="U48" s="3252"/>
      <c r="V48" s="3252" t="e">
        <f>IF(F1="售价",ROUND(PRODUCT(V47,AC7:AC46),0),ROUND(PRODUCT(V47,AC7:AC46),1))</f>
        <v>#DIV/0!</v>
      </c>
      <c r="W48" s="3252"/>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48" t="str">
        <f>A49</f>
        <v>估价对象XX用房的比较价值（楼面单价，元/平方米）</v>
      </c>
      <c r="Q49" s="3249"/>
      <c r="R49" s="3250" t="e">
        <f>IF(F1="售价",ROUND(AVERAGE(R48:V48),0),ROUND(AVERAGE(R48:V48),1))</f>
        <v>#DIV/0!</v>
      </c>
      <c r="S49" s="3250"/>
      <c r="T49" s="3250"/>
      <c r="U49" s="3250"/>
      <c r="V49" s="3250"/>
      <c r="W49" s="325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29"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0</v>
      </c>
      <c r="G8" s="1847"/>
      <c r="H8" s="346"/>
      <c r="I8" s="3270"/>
      <c r="J8" s="348"/>
      <c r="K8" s="349"/>
      <c r="L8" s="344" t="s">
        <v>1408</v>
      </c>
      <c r="M8" s="345">
        <f ca="1">INDIRECT("'数据-取费表'!ai"&amp;$G$1)</f>
        <v>0</v>
      </c>
    </row>
    <row r="9" spans="1:37" ht="18" customHeight="1">
      <c r="A9" s="346"/>
      <c r="B9" s="3271"/>
      <c r="C9" s="348"/>
      <c r="D9" s="349"/>
      <c r="E9" s="344" t="s">
        <v>1409</v>
      </c>
      <c r="F9" s="354">
        <f ca="1">INDIRECT("'数据-取费表'!w"&amp;$G$1)</f>
        <v>0</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72" t="s">
        <v>1550</v>
      </c>
      <c r="L53" s="3273"/>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17" t="s">
        <v>2634</v>
      </c>
      <c r="AC4" s="3216" t="s">
        <v>2635</v>
      </c>
    </row>
    <row r="5" spans="1:29" ht="15">
      <c r="A5" s="401"/>
      <c r="B5" s="402"/>
      <c r="C5" s="3227" t="s">
        <v>2528</v>
      </c>
      <c r="D5" s="3228"/>
      <c r="E5" s="3225" t="s">
        <v>2529</v>
      </c>
      <c r="F5" s="3226"/>
      <c r="G5" s="3227" t="s">
        <v>2530</v>
      </c>
      <c r="H5" s="3228"/>
      <c r="I5" s="3227" t="s">
        <v>2531</v>
      </c>
      <c r="J5" s="3228"/>
      <c r="K5" s="607"/>
      <c r="L5" s="1126"/>
      <c r="M5" s="1127"/>
      <c r="N5" s="1127"/>
      <c r="O5" s="1127"/>
      <c r="P5" s="3240"/>
      <c r="Q5" s="3241"/>
      <c r="R5" s="3223"/>
      <c r="S5" s="3224"/>
      <c r="T5" s="3223"/>
      <c r="U5" s="3224"/>
      <c r="V5" s="3246"/>
      <c r="W5" s="3246"/>
      <c r="X5" s="1809"/>
      <c r="Y5" s="3223"/>
      <c r="Z5" s="3224"/>
      <c r="AA5" s="3217"/>
      <c r="AB5" s="3217"/>
      <c r="AC5" s="3217"/>
    </row>
    <row r="6" spans="1:29" ht="15.75" thickBot="1">
      <c r="A6" s="403"/>
      <c r="B6" s="404"/>
      <c r="C6" s="3229" t="s">
        <v>2532</v>
      </c>
      <c r="D6" s="3230"/>
      <c r="E6" s="3231" t="s">
        <v>2532</v>
      </c>
      <c r="F6" s="3232"/>
      <c r="G6" s="3229" t="s">
        <v>2532</v>
      </c>
      <c r="H6" s="3230"/>
      <c r="I6" s="3229" t="s">
        <v>2532</v>
      </c>
      <c r="J6" s="3230"/>
      <c r="K6" s="607" t="s">
        <v>2533</v>
      </c>
      <c r="L6" s="1126"/>
      <c r="M6" s="1127"/>
      <c r="N6" s="1127"/>
      <c r="O6" s="1127"/>
      <c r="P6" s="3242"/>
      <c r="Q6" s="3243"/>
      <c r="R6" s="3223"/>
      <c r="S6" s="3224"/>
      <c r="T6" s="3244"/>
      <c r="U6" s="3245"/>
      <c r="V6" s="3246"/>
      <c r="W6" s="3246"/>
      <c r="X6" s="1809"/>
      <c r="Y6" s="3244"/>
      <c r="Z6" s="3245"/>
      <c r="AA6" s="3218"/>
      <c r="AB6" s="3218"/>
      <c r="AC6" s="3218"/>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9" t="s">
        <v>2535</v>
      </c>
      <c r="Q7" s="3247"/>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9" t="s">
        <v>2538</v>
      </c>
      <c r="Q8" s="3220"/>
      <c r="R8" s="767" t="s">
        <v>17</v>
      </c>
      <c r="S8" s="768">
        <f t="shared" si="0"/>
        <v>0</v>
      </c>
      <c r="T8" s="767" t="s">
        <v>17</v>
      </c>
      <c r="U8" s="768">
        <f t="shared" si="1"/>
        <v>0</v>
      </c>
      <c r="V8" s="767" t="s">
        <v>17</v>
      </c>
      <c r="W8" s="768">
        <f t="shared" si="2"/>
        <v>0</v>
      </c>
      <c r="X8" s="769"/>
      <c r="Y8" s="3219" t="s">
        <v>2538</v>
      </c>
      <c r="Z8" s="3220"/>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51" t="s">
        <v>2541</v>
      </c>
      <c r="Q9" s="1791" t="str">
        <f t="shared" ref="Q9:Q14" si="6">B9</f>
        <v>用途</v>
      </c>
      <c r="R9" s="767" t="s">
        <v>17</v>
      </c>
      <c r="S9" s="768">
        <f t="shared" si="0"/>
        <v>100</v>
      </c>
      <c r="T9" s="767" t="s">
        <v>17</v>
      </c>
      <c r="U9" s="768">
        <f t="shared" si="1"/>
        <v>100</v>
      </c>
      <c r="V9" s="767" t="s">
        <v>17</v>
      </c>
      <c r="W9" s="768">
        <f t="shared" si="2"/>
        <v>100</v>
      </c>
      <c r="X9" s="769"/>
      <c r="Y9" s="3092"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51"/>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51"/>
      <c r="Q11" s="1791">
        <f t="shared" si="6"/>
        <v>111</v>
      </c>
      <c r="R11" s="767" t="s">
        <v>17</v>
      </c>
      <c r="S11" s="768">
        <f t="shared" si="0"/>
        <v>100</v>
      </c>
      <c r="T11" s="767" t="s">
        <v>17</v>
      </c>
      <c r="U11" s="768">
        <f t="shared" si="1"/>
        <v>100</v>
      </c>
      <c r="V11" s="767" t="s">
        <v>17</v>
      </c>
      <c r="W11" s="768">
        <f t="shared" si="2"/>
        <v>100</v>
      </c>
      <c r="X11" s="769"/>
      <c r="Y11" s="3092"/>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51"/>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51"/>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53" t="s">
        <v>2546</v>
      </c>
      <c r="Q14" s="1806" t="str">
        <f t="shared" si="6"/>
        <v>交通便捷度</v>
      </c>
      <c r="R14" s="771" t="s">
        <v>17</v>
      </c>
      <c r="S14" s="772">
        <f t="shared" si="0"/>
        <v>100</v>
      </c>
      <c r="T14" s="771" t="s">
        <v>17</v>
      </c>
      <c r="U14" s="772">
        <f t="shared" si="1"/>
        <v>100</v>
      </c>
      <c r="V14" s="771" t="s">
        <v>17</v>
      </c>
      <c r="W14" s="772">
        <f t="shared" si="2"/>
        <v>100</v>
      </c>
      <c r="X14" s="1809"/>
      <c r="Y14" s="3253"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54"/>
      <c r="Q15" s="1806"/>
      <c r="R15" s="771"/>
      <c r="S15" s="772"/>
      <c r="T15" s="771"/>
      <c r="U15" s="772"/>
      <c r="V15" s="771"/>
      <c r="W15" s="772"/>
      <c r="X15" s="1809"/>
      <c r="Y15" s="3254"/>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54"/>
      <c r="Q16" s="1806" t="str">
        <f>B16</f>
        <v>公共配套设施</v>
      </c>
      <c r="R16" s="771" t="s">
        <v>17</v>
      </c>
      <c r="S16" s="772">
        <f>F16</f>
        <v>100</v>
      </c>
      <c r="T16" s="771" t="s">
        <v>17</v>
      </c>
      <c r="U16" s="772">
        <f>H16</f>
        <v>100</v>
      </c>
      <c r="V16" s="771" t="s">
        <v>17</v>
      </c>
      <c r="W16" s="772">
        <f>J16</f>
        <v>100</v>
      </c>
      <c r="X16" s="1809"/>
      <c r="Y16" s="3254"/>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54"/>
      <c r="Q17" s="1806"/>
      <c r="R17" s="771"/>
      <c r="S17" s="772"/>
      <c r="T17" s="771"/>
      <c r="U17" s="772"/>
      <c r="V17" s="771"/>
      <c r="W17" s="772"/>
      <c r="X17" s="1809"/>
      <c r="Y17" s="3254"/>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54"/>
      <c r="Q18" s="1806" t="str">
        <f>B18</f>
        <v>基础设施水平</v>
      </c>
      <c r="R18" s="771" t="s">
        <v>17</v>
      </c>
      <c r="S18" s="772">
        <f>F18</f>
        <v>100</v>
      </c>
      <c r="T18" s="771" t="s">
        <v>17</v>
      </c>
      <c r="U18" s="772">
        <f>H18</f>
        <v>100</v>
      </c>
      <c r="V18" s="771" t="s">
        <v>17</v>
      </c>
      <c r="W18" s="772">
        <f>J18</f>
        <v>100</v>
      </c>
      <c r="X18" s="1809"/>
      <c r="Y18" s="3254"/>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54"/>
      <c r="Q19" s="1806"/>
      <c r="R19" s="771"/>
      <c r="S19" s="772"/>
      <c r="T19" s="771"/>
      <c r="U19" s="772"/>
      <c r="V19" s="771"/>
      <c r="W19" s="772"/>
      <c r="X19" s="1809"/>
      <c r="Y19" s="3254"/>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54"/>
      <c r="Q20" s="1806" t="str">
        <f>B20</f>
        <v>自然及人文环境</v>
      </c>
      <c r="R20" s="771" t="s">
        <v>17</v>
      </c>
      <c r="S20" s="772">
        <f>F20</f>
        <v>100</v>
      </c>
      <c r="T20" s="771" t="s">
        <v>17</v>
      </c>
      <c r="U20" s="772">
        <f>H20</f>
        <v>100</v>
      </c>
      <c r="V20" s="771" t="s">
        <v>17</v>
      </c>
      <c r="W20" s="772">
        <f>J20</f>
        <v>100</v>
      </c>
      <c r="X20" s="1809"/>
      <c r="Y20" s="3254"/>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54"/>
      <c r="Q21" s="1806"/>
      <c r="R21" s="771"/>
      <c r="S21" s="772"/>
      <c r="T21" s="771"/>
      <c r="U21" s="772"/>
      <c r="V21" s="771"/>
      <c r="W21" s="772"/>
      <c r="X21" s="1809"/>
      <c r="Y21" s="3254"/>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54"/>
      <c r="Q22" s="1806" t="str">
        <f>B22</f>
        <v>楼层</v>
      </c>
      <c r="R22" s="771" t="s">
        <v>17</v>
      </c>
      <c r="S22" s="772">
        <f>F22</f>
        <v>100</v>
      </c>
      <c r="T22" s="771" t="s">
        <v>17</v>
      </c>
      <c r="U22" s="772">
        <f>H22</f>
        <v>100</v>
      </c>
      <c r="V22" s="771" t="s">
        <v>17</v>
      </c>
      <c r="W22" s="772">
        <f>J22</f>
        <v>100</v>
      </c>
      <c r="X22" s="1809"/>
      <c r="Y22" s="3254"/>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54"/>
      <c r="Q23" s="1806">
        <f>B23</f>
        <v>111</v>
      </c>
      <c r="R23" s="771" t="s">
        <v>17</v>
      </c>
      <c r="S23" s="772">
        <f>F23</f>
        <v>100</v>
      </c>
      <c r="T23" s="771" t="s">
        <v>17</v>
      </c>
      <c r="U23" s="772">
        <f>H23</f>
        <v>100</v>
      </c>
      <c r="V23" s="771" t="s">
        <v>17</v>
      </c>
      <c r="W23" s="772">
        <f>J23</f>
        <v>100</v>
      </c>
      <c r="X23" s="1809"/>
      <c r="Y23" s="3254"/>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54"/>
      <c r="Q24" s="1806">
        <f t="shared" ref="Q24:Q36" si="11">B24</f>
        <v>111</v>
      </c>
      <c r="R24" s="771" t="s">
        <v>17</v>
      </c>
      <c r="S24" s="772">
        <f>F24</f>
        <v>100</v>
      </c>
      <c r="T24" s="771" t="s">
        <v>17</v>
      </c>
      <c r="U24" s="772">
        <f>H24</f>
        <v>100</v>
      </c>
      <c r="V24" s="771" t="s">
        <v>17</v>
      </c>
      <c r="W24" s="772">
        <f>J24</f>
        <v>100</v>
      </c>
      <c r="X24" s="1809"/>
      <c r="Y24" s="3254"/>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54"/>
      <c r="Q25" s="1791">
        <f t="shared" si="11"/>
        <v>111</v>
      </c>
      <c r="R25" s="767" t="s">
        <v>17</v>
      </c>
      <c r="S25" s="768">
        <f>F25</f>
        <v>100</v>
      </c>
      <c r="T25" s="767" t="s">
        <v>17</v>
      </c>
      <c r="U25" s="768">
        <f>H25</f>
        <v>100</v>
      </c>
      <c r="V25" s="767" t="s">
        <v>17</v>
      </c>
      <c r="W25" s="768">
        <f>J25</f>
        <v>100</v>
      </c>
      <c r="X25" s="769"/>
      <c r="Y25" s="3254"/>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62"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58"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58"/>
      <c r="Q27" s="773" t="str">
        <f t="shared" si="11"/>
        <v>项目停车位配比</v>
      </c>
      <c r="R27" s="774" t="s">
        <v>17</v>
      </c>
      <c r="S27" s="775">
        <f t="shared" si="12"/>
        <v>100</v>
      </c>
      <c r="T27" s="774" t="s">
        <v>17</v>
      </c>
      <c r="U27" s="775">
        <f t="shared" si="13"/>
        <v>100</v>
      </c>
      <c r="V27" s="774" t="s">
        <v>17</v>
      </c>
      <c r="W27" s="775">
        <f t="shared" si="14"/>
        <v>100</v>
      </c>
      <c r="X27" s="776"/>
      <c r="Y27" s="3258"/>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58"/>
      <c r="Q28" s="1806" t="str">
        <f t="shared" si="11"/>
        <v>公共部分装修</v>
      </c>
      <c r="R28" s="771" t="s">
        <v>17</v>
      </c>
      <c r="S28" s="772">
        <f t="shared" si="12"/>
        <v>100</v>
      </c>
      <c r="T28" s="771" t="s">
        <v>17</v>
      </c>
      <c r="U28" s="772">
        <f t="shared" si="13"/>
        <v>100</v>
      </c>
      <c r="V28" s="771" t="s">
        <v>17</v>
      </c>
      <c r="W28" s="772">
        <f t="shared" si="14"/>
        <v>100</v>
      </c>
      <c r="X28" s="1809"/>
      <c r="Y28" s="3258"/>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58"/>
      <c r="Q29" s="1806" t="str">
        <f t="shared" si="11"/>
        <v>成新率</v>
      </c>
      <c r="R29" s="771" t="s">
        <v>17</v>
      </c>
      <c r="S29" s="772" t="e">
        <f t="shared" si="12"/>
        <v>#N/A</v>
      </c>
      <c r="T29" s="771" t="s">
        <v>17</v>
      </c>
      <c r="U29" s="772" t="e">
        <f t="shared" si="13"/>
        <v>#N/A</v>
      </c>
      <c r="V29" s="771" t="s">
        <v>17</v>
      </c>
      <c r="W29" s="772" t="e">
        <f t="shared" si="14"/>
        <v>#N/A</v>
      </c>
      <c r="X29" s="1809"/>
      <c r="Y29" s="3258"/>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58"/>
      <c r="Q30" s="1806" t="str">
        <f t="shared" si="11"/>
        <v>物业等级</v>
      </c>
      <c r="R30" s="771" t="s">
        <v>17</v>
      </c>
      <c r="S30" s="772">
        <f t="shared" si="12"/>
        <v>100</v>
      </c>
      <c r="T30" s="771" t="s">
        <v>17</v>
      </c>
      <c r="U30" s="772">
        <f t="shared" si="13"/>
        <v>100</v>
      </c>
      <c r="V30" s="771" t="s">
        <v>17</v>
      </c>
      <c r="W30" s="772">
        <f t="shared" si="14"/>
        <v>100</v>
      </c>
      <c r="X30" s="1809"/>
      <c r="Y30" s="3258"/>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58"/>
      <c r="Q31" s="1791" t="str">
        <f t="shared" si="11"/>
        <v>停车位面积</v>
      </c>
      <c r="R31" s="767" t="s">
        <v>17</v>
      </c>
      <c r="S31" s="768" t="e">
        <f t="shared" si="12"/>
        <v>#N/A</v>
      </c>
      <c r="T31" s="767" t="s">
        <v>17</v>
      </c>
      <c r="U31" s="768" t="e">
        <f t="shared" si="13"/>
        <v>#N/A</v>
      </c>
      <c r="V31" s="767" t="s">
        <v>17</v>
      </c>
      <c r="W31" s="768" t="e">
        <f t="shared" si="14"/>
        <v>#N/A</v>
      </c>
      <c r="X31" s="769"/>
      <c r="Y31" s="3258"/>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58" t="s">
        <v>2551</v>
      </c>
      <c r="Q32" s="1806" t="str">
        <f t="shared" si="11"/>
        <v>车位类型</v>
      </c>
      <c r="R32" s="771" t="s">
        <v>17</v>
      </c>
      <c r="S32" s="772">
        <f t="shared" si="12"/>
        <v>100</v>
      </c>
      <c r="T32" s="771" t="s">
        <v>17</v>
      </c>
      <c r="U32" s="772">
        <f t="shared" si="13"/>
        <v>100</v>
      </c>
      <c r="V32" s="771" t="s">
        <v>17</v>
      </c>
      <c r="W32" s="772">
        <f t="shared" si="14"/>
        <v>100</v>
      </c>
      <c r="X32" s="1809"/>
      <c r="Y32" s="3258"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58"/>
      <c r="Q33" s="1806" t="str">
        <f t="shared" si="11"/>
        <v>是否直接入户</v>
      </c>
      <c r="R33" s="771" t="s">
        <v>17</v>
      </c>
      <c r="S33" s="772">
        <f t="shared" si="12"/>
        <v>100</v>
      </c>
      <c r="T33" s="771" t="s">
        <v>17</v>
      </c>
      <c r="U33" s="772">
        <f t="shared" si="13"/>
        <v>100</v>
      </c>
      <c r="V33" s="771" t="s">
        <v>17</v>
      </c>
      <c r="W33" s="772">
        <f t="shared" si="14"/>
        <v>100</v>
      </c>
      <c r="X33" s="1809"/>
      <c r="Y33" s="3258"/>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58"/>
      <c r="Q34" s="1806">
        <f t="shared" si="11"/>
        <v>111</v>
      </c>
      <c r="R34" s="771" t="s">
        <v>17</v>
      </c>
      <c r="S34" s="772">
        <f t="shared" si="12"/>
        <v>100</v>
      </c>
      <c r="T34" s="771" t="s">
        <v>17</v>
      </c>
      <c r="U34" s="772">
        <f t="shared" si="13"/>
        <v>100</v>
      </c>
      <c r="V34" s="771" t="s">
        <v>17</v>
      </c>
      <c r="W34" s="772">
        <f t="shared" si="14"/>
        <v>100</v>
      </c>
      <c r="X34" s="1809"/>
      <c r="Y34" s="3258"/>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58"/>
      <c r="Q35" s="773">
        <f t="shared" si="11"/>
        <v>111</v>
      </c>
      <c r="R35" s="774" t="s">
        <v>17</v>
      </c>
      <c r="S35" s="775">
        <f t="shared" si="12"/>
        <v>100</v>
      </c>
      <c r="T35" s="774" t="s">
        <v>17</v>
      </c>
      <c r="U35" s="775">
        <f t="shared" si="13"/>
        <v>100</v>
      </c>
      <c r="V35" s="774" t="s">
        <v>17</v>
      </c>
      <c r="W35" s="775">
        <f t="shared" si="14"/>
        <v>100</v>
      </c>
      <c r="X35" s="776"/>
      <c r="Y35" s="3258"/>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58"/>
      <c r="Q36" s="1806">
        <f t="shared" si="11"/>
        <v>111</v>
      </c>
      <c r="R36" s="771" t="s">
        <v>17</v>
      </c>
      <c r="S36" s="772">
        <f t="shared" si="12"/>
        <v>100</v>
      </c>
      <c r="T36" s="771" t="s">
        <v>17</v>
      </c>
      <c r="U36" s="772">
        <f t="shared" si="13"/>
        <v>100</v>
      </c>
      <c r="V36" s="771" t="s">
        <v>17</v>
      </c>
      <c r="W36" s="772">
        <f t="shared" si="14"/>
        <v>100</v>
      </c>
      <c r="X36" s="1809"/>
      <c r="Y36" s="3258"/>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51" t="str">
        <f>A37</f>
        <v>成交单价</v>
      </c>
      <c r="Q37" s="3251"/>
      <c r="R37" s="3252">
        <f>E37</f>
        <v>7000</v>
      </c>
      <c r="S37" s="3252"/>
      <c r="T37" s="3252">
        <f>G37</f>
        <v>7000</v>
      </c>
      <c r="U37" s="3252"/>
      <c r="V37" s="3252">
        <f>I37</f>
        <v>7000</v>
      </c>
      <c r="W37" s="3252"/>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51" t="str">
        <f>A38</f>
        <v>比较价值（元/平方米）</v>
      </c>
      <c r="Q38" s="3251"/>
      <c r="R38" s="3252" t="e">
        <f>IF(F1="售价",ROUND(PRODUCT(R37,AA7:AA36),0),ROUND(PRODUCT(R37,AA7:AA36),1))</f>
        <v>#DIV/0!</v>
      </c>
      <c r="S38" s="3252"/>
      <c r="T38" s="3252" t="e">
        <f>IF(F1="售价",ROUND(PRODUCT(T37,AB7:AB36),0),ROUND(PRODUCT(T37,AB7:AB36),1))</f>
        <v>#DIV/0!</v>
      </c>
      <c r="U38" s="3252"/>
      <c r="V38" s="3252" t="e">
        <f>IF(F1="售价",ROUND(PRODUCT(V37,AC7:AC36),0),ROUND(PRODUCT(V37,AC7:AC36),1))</f>
        <v>#DIV/0!</v>
      </c>
      <c r="W38" s="3252"/>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48" t="str">
        <f>A39</f>
        <v>估价对象XX用房的比较价值（楼面单价，元/平方米）</v>
      </c>
      <c r="Q39" s="3249"/>
      <c r="R39" s="3250" t="e">
        <f>IF(F1="售价",ROUND(AVERAGE(R38:V38),0),ROUND(AVERAGE(R38:V38),1))</f>
        <v>#DIV/0!</v>
      </c>
      <c r="S39" s="3250"/>
      <c r="T39" s="3250"/>
      <c r="U39" s="3250"/>
      <c r="V39" s="3250"/>
      <c r="W39" s="3250"/>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69" t="s">
        <v>1404</v>
      </c>
      <c r="C6" s="1292">
        <f ca="1">ROUND(F6*F8*F7*(1-F9)/10000,0)</f>
        <v>0</v>
      </c>
      <c r="D6" s="161" t="s">
        <v>3019</v>
      </c>
      <c r="E6" s="344" t="s">
        <v>1406</v>
      </c>
      <c r="F6" s="345">
        <f ca="1">INDIRECT("'数据-取费表'!u"&amp;$G$1)</f>
        <v>0</v>
      </c>
      <c r="G6" s="1847"/>
      <c r="H6" s="1287" t="s">
        <v>1035</v>
      </c>
      <c r="I6" s="3269" t="s">
        <v>1404</v>
      </c>
      <c r="J6" s="343">
        <f ca="1">ROUND(M6*M8*M7*(1-M9)/10000,0)</f>
        <v>0</v>
      </c>
      <c r="K6" s="161" t="s">
        <v>3018</v>
      </c>
      <c r="L6" s="344" t="s">
        <v>1406</v>
      </c>
      <c r="M6" s="345">
        <f ca="1">INDIRECT("'数据-取费表'!z"&amp;$G$1)</f>
        <v>0</v>
      </c>
    </row>
    <row r="7" spans="1:37" ht="18" customHeight="1">
      <c r="A7" s="1291"/>
      <c r="B7" s="3270"/>
      <c r="C7" s="1293"/>
      <c r="D7" s="349"/>
      <c r="E7" s="2929" t="s">
        <v>1407</v>
      </c>
      <c r="F7" s="345">
        <f ca="1">IF(INDIRECT("'数据-取费表'!ah"&amp;$G$1)="",INDIRECT("'数据-取费表'!k"&amp;$G$1),INDIRECT("'数据-取费表'!ah"&amp;$G$1))</f>
        <v>0</v>
      </c>
      <c r="G7" s="1847"/>
      <c r="H7" s="346"/>
      <c r="I7" s="3270"/>
      <c r="J7" s="348"/>
      <c r="K7" s="349"/>
      <c r="L7" s="344" t="s">
        <v>1407</v>
      </c>
      <c r="M7" s="345">
        <f ca="1">F7</f>
        <v>0</v>
      </c>
    </row>
    <row r="8" spans="1:37" ht="18" customHeight="1">
      <c r="A8" s="346"/>
      <c r="B8" s="3270"/>
      <c r="C8" s="348"/>
      <c r="D8" s="349"/>
      <c r="E8" s="344" t="s">
        <v>1408</v>
      </c>
      <c r="F8" s="345">
        <f ca="1">INDIRECT("'数据-取费表'!ai"&amp;$G$1)</f>
        <v>0</v>
      </c>
      <c r="G8" s="1847"/>
      <c r="H8" s="346"/>
      <c r="I8" s="3270"/>
      <c r="J8" s="348"/>
      <c r="K8" s="349"/>
      <c r="L8" s="344" t="s">
        <v>1408</v>
      </c>
      <c r="M8" s="345">
        <f ca="1">INDIRECT("'数据-取费表'!ai"&amp;$G$1)</f>
        <v>0</v>
      </c>
    </row>
    <row r="9" spans="1:37" ht="18" customHeight="1">
      <c r="A9" s="346"/>
      <c r="B9" s="3271"/>
      <c r="C9" s="348"/>
      <c r="D9" s="349"/>
      <c r="E9" s="344" t="s">
        <v>1409</v>
      </c>
      <c r="F9" s="354">
        <f ca="1">INDIRECT("'数据-取费表'!w"&amp;$G$1)</f>
        <v>0</v>
      </c>
      <c r="G9" s="1847"/>
      <c r="H9" s="346"/>
      <c r="I9" s="327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72" t="s">
        <v>1550</v>
      </c>
      <c r="L53" s="3273"/>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17" t="s">
        <v>2634</v>
      </c>
      <c r="AC4" s="3216" t="s">
        <v>2635</v>
      </c>
    </row>
    <row r="5" spans="1:29" ht="15">
      <c r="A5" s="401"/>
      <c r="B5" s="402"/>
      <c r="C5" s="3227" t="s">
        <v>2528</v>
      </c>
      <c r="D5" s="3228"/>
      <c r="E5" s="3225" t="s">
        <v>2529</v>
      </c>
      <c r="F5" s="3226"/>
      <c r="G5" s="3227" t="s">
        <v>2530</v>
      </c>
      <c r="H5" s="3228"/>
      <c r="I5" s="3227" t="s">
        <v>2531</v>
      </c>
      <c r="J5" s="3228"/>
      <c r="K5" s="607"/>
      <c r="L5" s="1126"/>
      <c r="M5" s="1127"/>
      <c r="N5" s="1127"/>
      <c r="O5" s="1127"/>
      <c r="P5" s="3240"/>
      <c r="Q5" s="3241"/>
      <c r="R5" s="3223"/>
      <c r="S5" s="3224"/>
      <c r="T5" s="3223"/>
      <c r="U5" s="3224"/>
      <c r="V5" s="3246"/>
      <c r="W5" s="3246"/>
      <c r="X5" s="1809"/>
      <c r="Y5" s="3223"/>
      <c r="Z5" s="3224"/>
      <c r="AA5" s="3217"/>
      <c r="AB5" s="3217"/>
      <c r="AC5" s="3217"/>
    </row>
    <row r="6" spans="1:29" ht="15.75" thickBot="1">
      <c r="A6" s="403"/>
      <c r="B6" s="404"/>
      <c r="C6" s="3229" t="s">
        <v>2532</v>
      </c>
      <c r="D6" s="3230"/>
      <c r="E6" s="3231" t="s">
        <v>2532</v>
      </c>
      <c r="F6" s="3232"/>
      <c r="G6" s="3229" t="s">
        <v>2532</v>
      </c>
      <c r="H6" s="3230"/>
      <c r="I6" s="3229" t="s">
        <v>2532</v>
      </c>
      <c r="J6" s="3230"/>
      <c r="K6" s="607" t="s">
        <v>2533</v>
      </c>
      <c r="L6" s="1126"/>
      <c r="M6" s="1127"/>
      <c r="N6" s="1127"/>
      <c r="O6" s="1127"/>
      <c r="P6" s="3242"/>
      <c r="Q6" s="3243"/>
      <c r="R6" s="3223"/>
      <c r="S6" s="3224"/>
      <c r="T6" s="3244"/>
      <c r="U6" s="3245"/>
      <c r="V6" s="3246"/>
      <c r="W6" s="3246"/>
      <c r="X6" s="1809"/>
      <c r="Y6" s="3244"/>
      <c r="Z6" s="3245"/>
      <c r="AA6" s="3218"/>
      <c r="AB6" s="3218"/>
      <c r="AC6" s="3218"/>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19" t="s">
        <v>2535</v>
      </c>
      <c r="Q7" s="3247"/>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9" t="s">
        <v>2538</v>
      </c>
      <c r="Q8" s="3220"/>
      <c r="R8" s="767" t="s">
        <v>17</v>
      </c>
      <c r="S8" s="768">
        <f t="shared" si="0"/>
        <v>0</v>
      </c>
      <c r="T8" s="767" t="s">
        <v>17</v>
      </c>
      <c r="U8" s="768">
        <f t="shared" si="1"/>
        <v>0</v>
      </c>
      <c r="V8" s="767" t="s">
        <v>17</v>
      </c>
      <c r="W8" s="768">
        <f t="shared" si="2"/>
        <v>0</v>
      </c>
      <c r="X8" s="769"/>
      <c r="Y8" s="3219" t="s">
        <v>2538</v>
      </c>
      <c r="Z8" s="3220"/>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51" t="s">
        <v>2541</v>
      </c>
      <c r="Q9" s="1791" t="str">
        <f t="shared" ref="Q9:Q14" si="6">B9</f>
        <v>用途</v>
      </c>
      <c r="R9" s="767" t="s">
        <v>17</v>
      </c>
      <c r="S9" s="768">
        <f t="shared" si="0"/>
        <v>100</v>
      </c>
      <c r="T9" s="767" t="s">
        <v>17</v>
      </c>
      <c r="U9" s="768">
        <f t="shared" si="1"/>
        <v>100</v>
      </c>
      <c r="V9" s="767" t="s">
        <v>17</v>
      </c>
      <c r="W9" s="768">
        <f t="shared" si="2"/>
        <v>100</v>
      </c>
      <c r="X9" s="769"/>
      <c r="Y9" s="3092"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51"/>
      <c r="Q10" s="1791" t="str">
        <f t="shared" si="6"/>
        <v>土地使用年限（年）</v>
      </c>
      <c r="R10" s="767" t="s">
        <v>17</v>
      </c>
      <c r="S10" s="768">
        <f t="shared" si="0"/>
        <v>100</v>
      </c>
      <c r="T10" s="767" t="s">
        <v>17</v>
      </c>
      <c r="U10" s="768">
        <f t="shared" si="1"/>
        <v>100</v>
      </c>
      <c r="V10" s="767" t="s">
        <v>17</v>
      </c>
      <c r="W10" s="768">
        <f t="shared" si="2"/>
        <v>100</v>
      </c>
      <c r="X10" s="769"/>
      <c r="Y10" s="3092"/>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51"/>
      <c r="Q11" s="1791">
        <f t="shared" si="6"/>
        <v>111</v>
      </c>
      <c r="R11" s="767" t="s">
        <v>17</v>
      </c>
      <c r="S11" s="768">
        <f t="shared" si="0"/>
        <v>100</v>
      </c>
      <c r="T11" s="767" t="s">
        <v>17</v>
      </c>
      <c r="U11" s="768">
        <f t="shared" si="1"/>
        <v>100</v>
      </c>
      <c r="V11" s="767" t="s">
        <v>17</v>
      </c>
      <c r="W11" s="768">
        <f t="shared" si="2"/>
        <v>100</v>
      </c>
      <c r="X11" s="769"/>
      <c r="Y11" s="3092"/>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51"/>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51"/>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53" t="s">
        <v>2546</v>
      </c>
      <c r="Q14" s="1806" t="str">
        <f t="shared" si="6"/>
        <v>交通便捷度</v>
      </c>
      <c r="R14" s="771" t="s">
        <v>17</v>
      </c>
      <c r="S14" s="772">
        <f t="shared" si="0"/>
        <v>100</v>
      </c>
      <c r="T14" s="771" t="s">
        <v>17</v>
      </c>
      <c r="U14" s="772">
        <f t="shared" si="1"/>
        <v>100</v>
      </c>
      <c r="V14" s="771" t="s">
        <v>17</v>
      </c>
      <c r="W14" s="772">
        <f t="shared" si="2"/>
        <v>100</v>
      </c>
      <c r="X14" s="1809"/>
      <c r="Y14" s="3253"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54"/>
      <c r="Q15" s="1806"/>
      <c r="R15" s="771"/>
      <c r="S15" s="772"/>
      <c r="T15" s="771"/>
      <c r="U15" s="772"/>
      <c r="V15" s="771"/>
      <c r="W15" s="772"/>
      <c r="X15" s="1809"/>
      <c r="Y15" s="3254"/>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54"/>
      <c r="Q16" s="1806" t="str">
        <f>B16</f>
        <v>公共配套设施</v>
      </c>
      <c r="R16" s="771" t="s">
        <v>17</v>
      </c>
      <c r="S16" s="772">
        <f>F16</f>
        <v>100</v>
      </c>
      <c r="T16" s="771" t="s">
        <v>17</v>
      </c>
      <c r="U16" s="772">
        <f>H16</f>
        <v>100</v>
      </c>
      <c r="V16" s="771" t="s">
        <v>17</v>
      </c>
      <c r="W16" s="772">
        <f>J16</f>
        <v>100</v>
      </c>
      <c r="X16" s="1809"/>
      <c r="Y16" s="3254"/>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54"/>
      <c r="Q17" s="1806"/>
      <c r="R17" s="771"/>
      <c r="S17" s="772"/>
      <c r="T17" s="771"/>
      <c r="U17" s="772"/>
      <c r="V17" s="771"/>
      <c r="W17" s="772"/>
      <c r="X17" s="1809"/>
      <c r="Y17" s="3254"/>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54"/>
      <c r="Q18" s="1806" t="str">
        <f>B18</f>
        <v>基础设施水平</v>
      </c>
      <c r="R18" s="771" t="s">
        <v>17</v>
      </c>
      <c r="S18" s="772">
        <f>F18</f>
        <v>100</v>
      </c>
      <c r="T18" s="771" t="s">
        <v>17</v>
      </c>
      <c r="U18" s="772">
        <f>H18</f>
        <v>100</v>
      </c>
      <c r="V18" s="771" t="s">
        <v>17</v>
      </c>
      <c r="W18" s="772">
        <f>J18</f>
        <v>100</v>
      </c>
      <c r="X18" s="1809"/>
      <c r="Y18" s="3254"/>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54"/>
      <c r="Q19" s="1806"/>
      <c r="R19" s="771"/>
      <c r="S19" s="772"/>
      <c r="T19" s="771"/>
      <c r="U19" s="772"/>
      <c r="V19" s="771"/>
      <c r="W19" s="772"/>
      <c r="X19" s="1809"/>
      <c r="Y19" s="3254"/>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54"/>
      <c r="Q20" s="1806" t="str">
        <f>B20</f>
        <v>自然及人文环境</v>
      </c>
      <c r="R20" s="771" t="s">
        <v>17</v>
      </c>
      <c r="S20" s="772">
        <f>F20</f>
        <v>100</v>
      </c>
      <c r="T20" s="771" t="s">
        <v>17</v>
      </c>
      <c r="U20" s="772">
        <f>H20</f>
        <v>100</v>
      </c>
      <c r="V20" s="771" t="s">
        <v>17</v>
      </c>
      <c r="W20" s="772">
        <f>J20</f>
        <v>100</v>
      </c>
      <c r="X20" s="1809"/>
      <c r="Y20" s="3254"/>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54"/>
      <c r="Q21" s="1806"/>
      <c r="R21" s="771"/>
      <c r="S21" s="772"/>
      <c r="T21" s="771"/>
      <c r="U21" s="772"/>
      <c r="V21" s="771"/>
      <c r="W21" s="772"/>
      <c r="X21" s="1809"/>
      <c r="Y21" s="3254"/>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54"/>
      <c r="Q22" s="1806" t="str">
        <f>B22</f>
        <v>楼层</v>
      </c>
      <c r="R22" s="771" t="s">
        <v>17</v>
      </c>
      <c r="S22" s="772">
        <f>F22</f>
        <v>100</v>
      </c>
      <c r="T22" s="771" t="s">
        <v>17</v>
      </c>
      <c r="U22" s="772">
        <f>H22</f>
        <v>100</v>
      </c>
      <c r="V22" s="771" t="s">
        <v>17</v>
      </c>
      <c r="W22" s="772">
        <f>J22</f>
        <v>100</v>
      </c>
      <c r="X22" s="1809"/>
      <c r="Y22" s="3254"/>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54"/>
      <c r="Q23" s="1806">
        <f>B23</f>
        <v>111</v>
      </c>
      <c r="R23" s="771" t="s">
        <v>17</v>
      </c>
      <c r="S23" s="772">
        <f>F23</f>
        <v>100</v>
      </c>
      <c r="T23" s="771" t="s">
        <v>17</v>
      </c>
      <c r="U23" s="772">
        <f>H23</f>
        <v>100</v>
      </c>
      <c r="V23" s="771" t="s">
        <v>17</v>
      </c>
      <c r="W23" s="772">
        <f>J23</f>
        <v>100</v>
      </c>
      <c r="X23" s="1809"/>
      <c r="Y23" s="3254"/>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54"/>
      <c r="Q24" s="1806">
        <f t="shared" ref="Q24:Q34" si="11">B24</f>
        <v>111</v>
      </c>
      <c r="R24" s="771" t="s">
        <v>17</v>
      </c>
      <c r="S24" s="772">
        <f>F24</f>
        <v>100</v>
      </c>
      <c r="T24" s="771" t="s">
        <v>17</v>
      </c>
      <c r="U24" s="772">
        <f>H24</f>
        <v>100</v>
      </c>
      <c r="V24" s="771" t="s">
        <v>17</v>
      </c>
      <c r="W24" s="772">
        <f>J24</f>
        <v>100</v>
      </c>
      <c r="X24" s="1809"/>
      <c r="Y24" s="3254"/>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54"/>
      <c r="Q25" s="1791">
        <f t="shared" si="11"/>
        <v>111</v>
      </c>
      <c r="R25" s="767" t="s">
        <v>17</v>
      </c>
      <c r="S25" s="768">
        <f>F25</f>
        <v>100</v>
      </c>
      <c r="T25" s="767" t="s">
        <v>17</v>
      </c>
      <c r="U25" s="768">
        <f>H25</f>
        <v>100</v>
      </c>
      <c r="V25" s="767" t="s">
        <v>17</v>
      </c>
      <c r="W25" s="768">
        <f>J25</f>
        <v>100</v>
      </c>
      <c r="X25" s="769"/>
      <c r="Y25" s="3254"/>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62"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58"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58"/>
      <c r="Q27" s="773" t="str">
        <f t="shared" si="11"/>
        <v>成新率</v>
      </c>
      <c r="R27" s="774" t="s">
        <v>17</v>
      </c>
      <c r="S27" s="775" t="e">
        <f t="shared" si="12"/>
        <v>#N/A</v>
      </c>
      <c r="T27" s="774" t="s">
        <v>17</v>
      </c>
      <c r="U27" s="775" t="e">
        <f t="shared" si="13"/>
        <v>#N/A</v>
      </c>
      <c r="V27" s="774" t="s">
        <v>17</v>
      </c>
      <c r="W27" s="775" t="e">
        <f t="shared" si="14"/>
        <v>#N/A</v>
      </c>
      <c r="X27" s="776"/>
      <c r="Y27" s="3258"/>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58"/>
      <c r="Q28" s="1806" t="str">
        <f t="shared" si="11"/>
        <v>物业等级</v>
      </c>
      <c r="R28" s="771" t="s">
        <v>17</v>
      </c>
      <c r="S28" s="772">
        <f t="shared" si="12"/>
        <v>100</v>
      </c>
      <c r="T28" s="771" t="s">
        <v>17</v>
      </c>
      <c r="U28" s="772">
        <f t="shared" si="13"/>
        <v>100</v>
      </c>
      <c r="V28" s="771" t="s">
        <v>17</v>
      </c>
      <c r="W28" s="772">
        <f t="shared" si="14"/>
        <v>100</v>
      </c>
      <c r="X28" s="1809"/>
      <c r="Y28" s="3258"/>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58"/>
      <c r="Q29" s="1806" t="str">
        <f t="shared" si="11"/>
        <v>有无电梯</v>
      </c>
      <c r="R29" s="771" t="s">
        <v>17</v>
      </c>
      <c r="S29" s="772">
        <f t="shared" si="12"/>
        <v>100</v>
      </c>
      <c r="T29" s="771" t="s">
        <v>17</v>
      </c>
      <c r="U29" s="772">
        <f t="shared" si="13"/>
        <v>100</v>
      </c>
      <c r="V29" s="771" t="s">
        <v>17</v>
      </c>
      <c r="W29" s="772">
        <f t="shared" si="14"/>
        <v>100</v>
      </c>
      <c r="X29" s="1809"/>
      <c r="Y29" s="3258"/>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58"/>
      <c r="Q30" s="1806" t="str">
        <f t="shared" si="11"/>
        <v>建筑面积</v>
      </c>
      <c r="R30" s="771" t="s">
        <v>17</v>
      </c>
      <c r="S30" s="772" t="e">
        <f t="shared" si="12"/>
        <v>#N/A</v>
      </c>
      <c r="T30" s="771" t="s">
        <v>17</v>
      </c>
      <c r="U30" s="772" t="e">
        <f t="shared" si="13"/>
        <v>#N/A</v>
      </c>
      <c r="V30" s="771" t="s">
        <v>17</v>
      </c>
      <c r="W30" s="772" t="e">
        <f t="shared" si="14"/>
        <v>#N/A</v>
      </c>
      <c r="X30" s="1809"/>
      <c r="Y30" s="3258"/>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58"/>
      <c r="Q31" s="1791" t="str">
        <f t="shared" si="11"/>
        <v>是否封闭</v>
      </c>
      <c r="R31" s="767" t="s">
        <v>17</v>
      </c>
      <c r="S31" s="768">
        <f t="shared" si="12"/>
        <v>100</v>
      </c>
      <c r="T31" s="767" t="s">
        <v>17</v>
      </c>
      <c r="U31" s="768">
        <f t="shared" si="13"/>
        <v>100</v>
      </c>
      <c r="V31" s="767" t="s">
        <v>17</v>
      </c>
      <c r="W31" s="768">
        <f t="shared" si="14"/>
        <v>100</v>
      </c>
      <c r="X31" s="769"/>
      <c r="Y31" s="3258"/>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58" t="s">
        <v>2551</v>
      </c>
      <c r="Q32" s="1806">
        <f t="shared" si="11"/>
        <v>111</v>
      </c>
      <c r="R32" s="771" t="s">
        <v>17</v>
      </c>
      <c r="S32" s="772">
        <f t="shared" si="12"/>
        <v>100</v>
      </c>
      <c r="T32" s="771" t="s">
        <v>17</v>
      </c>
      <c r="U32" s="772">
        <f t="shared" si="13"/>
        <v>100</v>
      </c>
      <c r="V32" s="771" t="s">
        <v>17</v>
      </c>
      <c r="W32" s="772">
        <f t="shared" si="14"/>
        <v>100</v>
      </c>
      <c r="X32" s="1809"/>
      <c r="Y32" s="3258"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58"/>
      <c r="Q33" s="1806">
        <f t="shared" si="11"/>
        <v>111</v>
      </c>
      <c r="R33" s="771" t="s">
        <v>17</v>
      </c>
      <c r="S33" s="772">
        <f t="shared" si="12"/>
        <v>100</v>
      </c>
      <c r="T33" s="771" t="s">
        <v>17</v>
      </c>
      <c r="U33" s="772">
        <f t="shared" si="13"/>
        <v>100</v>
      </c>
      <c r="V33" s="771" t="s">
        <v>17</v>
      </c>
      <c r="W33" s="772">
        <f t="shared" si="14"/>
        <v>100</v>
      </c>
      <c r="X33" s="1809"/>
      <c r="Y33" s="3258"/>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58"/>
      <c r="Q34" s="1806">
        <f t="shared" si="11"/>
        <v>111</v>
      </c>
      <c r="R34" s="771" t="s">
        <v>17</v>
      </c>
      <c r="S34" s="772">
        <f t="shared" si="12"/>
        <v>100</v>
      </c>
      <c r="T34" s="771" t="s">
        <v>17</v>
      </c>
      <c r="U34" s="772">
        <f t="shared" si="13"/>
        <v>100</v>
      </c>
      <c r="V34" s="771" t="s">
        <v>17</v>
      </c>
      <c r="W34" s="772">
        <f t="shared" si="14"/>
        <v>100</v>
      </c>
      <c r="X34" s="1809"/>
      <c r="Y34" s="3258"/>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51" t="str">
        <f>A35</f>
        <v>成交单价（元/平方米）</v>
      </c>
      <c r="Q35" s="3251"/>
      <c r="R35" s="3252">
        <f>E35</f>
        <v>0</v>
      </c>
      <c r="S35" s="3252"/>
      <c r="T35" s="3252">
        <f>G35</f>
        <v>0</v>
      </c>
      <c r="U35" s="3252"/>
      <c r="V35" s="3252">
        <f>I35</f>
        <v>0</v>
      </c>
      <c r="W35" s="3252"/>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51" t="str">
        <f>A36</f>
        <v>比较价值（元/平方米）</v>
      </c>
      <c r="Q36" s="3251"/>
      <c r="R36" s="3252" t="e">
        <f>IF(F1="售价",ROUND(PRODUCT(R35,AA7:AA34),0),ROUND(PRODUCT(R35,AA7:AA34),1))</f>
        <v>#DIV/0!</v>
      </c>
      <c r="S36" s="3252"/>
      <c r="T36" s="3252" t="e">
        <f>IF(F1="售价",ROUND(PRODUCT(T35,AB7:AB34),0),ROUND(PRODUCT(T35,AB7:AB34),1))</f>
        <v>#DIV/0!</v>
      </c>
      <c r="U36" s="3252"/>
      <c r="V36" s="3252" t="e">
        <f>IF(F1="售价",ROUND(PRODUCT(V35,AC7:AC34),0),ROUND(PRODUCT(V35,AC7:AC34),1))</f>
        <v>#DIV/0!</v>
      </c>
      <c r="W36" s="3252"/>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48" t="str">
        <f>A37</f>
        <v>估价对象XX用房的比较价值（楼面单价，元/平方米）</v>
      </c>
      <c r="Q37" s="3249"/>
      <c r="R37" s="3250" t="e">
        <f>IF(F1="售价",ROUND(AVERAGE(R36:V36),0),ROUND(AVERAGE(R36:V36),1))</f>
        <v>#DIV/0!</v>
      </c>
      <c r="S37" s="3250"/>
      <c r="T37" s="3250"/>
      <c r="U37" s="3250"/>
      <c r="V37" s="3250"/>
      <c r="W37" s="3250"/>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34" t="s">
        <v>2632</v>
      </c>
      <c r="D4" s="3235"/>
      <c r="E4" s="3236" t="s">
        <v>2633</v>
      </c>
      <c r="F4" s="3237"/>
      <c r="G4" s="3234" t="s">
        <v>2634</v>
      </c>
      <c r="H4" s="3235"/>
      <c r="I4" s="3234" t="s">
        <v>2635</v>
      </c>
      <c r="J4" s="3235"/>
      <c r="K4" s="607" t="s">
        <v>2636</v>
      </c>
      <c r="L4" s="1126"/>
      <c r="M4" s="1127"/>
      <c r="N4" s="1127"/>
      <c r="O4" s="1127"/>
      <c r="P4" s="3238" t="s">
        <v>2637</v>
      </c>
      <c r="Q4" s="3239"/>
      <c r="R4" s="3221" t="s">
        <v>2633</v>
      </c>
      <c r="S4" s="3222"/>
      <c r="T4" s="3221" t="s">
        <v>2634</v>
      </c>
      <c r="U4" s="3222"/>
      <c r="V4" s="3246" t="s">
        <v>2635</v>
      </c>
      <c r="W4" s="3246"/>
      <c r="X4" s="1809"/>
      <c r="Y4" s="3221" t="s">
        <v>2637</v>
      </c>
      <c r="Z4" s="3222"/>
      <c r="AA4" s="3216" t="s">
        <v>2633</v>
      </c>
      <c r="AB4" s="3217" t="s">
        <v>2634</v>
      </c>
      <c r="AC4" s="3216" t="s">
        <v>2635</v>
      </c>
    </row>
    <row r="5" spans="1:29" ht="15">
      <c r="A5" s="401"/>
      <c r="B5" s="402"/>
      <c r="C5" s="3227" t="s">
        <v>2528</v>
      </c>
      <c r="D5" s="3228"/>
      <c r="E5" s="3225" t="s">
        <v>2529</v>
      </c>
      <c r="F5" s="3226"/>
      <c r="G5" s="3227" t="s">
        <v>2530</v>
      </c>
      <c r="H5" s="3228"/>
      <c r="I5" s="3227" t="s">
        <v>2531</v>
      </c>
      <c r="J5" s="3228"/>
      <c r="K5" s="607"/>
      <c r="L5" s="1126"/>
      <c r="M5" s="1127"/>
      <c r="N5" s="1127"/>
      <c r="O5" s="1127"/>
      <c r="P5" s="3240"/>
      <c r="Q5" s="3241"/>
      <c r="R5" s="3223"/>
      <c r="S5" s="3224"/>
      <c r="T5" s="3223"/>
      <c r="U5" s="3224"/>
      <c r="V5" s="3246"/>
      <c r="W5" s="3246"/>
      <c r="X5" s="1809"/>
      <c r="Y5" s="3223"/>
      <c r="Z5" s="3224"/>
      <c r="AA5" s="3217"/>
      <c r="AB5" s="3217"/>
      <c r="AC5" s="3217"/>
    </row>
    <row r="6" spans="1:29" ht="15.75" thickBot="1">
      <c r="A6" s="403"/>
      <c r="B6" s="404"/>
      <c r="C6" s="3310" t="s">
        <v>2780</v>
      </c>
      <c r="D6" s="3311"/>
      <c r="E6" s="3312" t="s">
        <v>2780</v>
      </c>
      <c r="F6" s="3313"/>
      <c r="G6" s="3310" t="s">
        <v>2780</v>
      </c>
      <c r="H6" s="3311"/>
      <c r="I6" s="3310" t="s">
        <v>2780</v>
      </c>
      <c r="J6" s="3311"/>
      <c r="K6" s="607" t="s">
        <v>2533</v>
      </c>
      <c r="L6" s="1126"/>
      <c r="M6" s="1127"/>
      <c r="N6" s="1127"/>
      <c r="O6" s="1127"/>
      <c r="P6" s="3242"/>
      <c r="Q6" s="3243"/>
      <c r="R6" s="3223"/>
      <c r="S6" s="3224"/>
      <c r="T6" s="3244"/>
      <c r="U6" s="3245"/>
      <c r="V6" s="3246"/>
      <c r="W6" s="3246"/>
      <c r="X6" s="1809"/>
      <c r="Y6" s="3244"/>
      <c r="Z6" s="3245"/>
      <c r="AA6" s="3218"/>
      <c r="AB6" s="3218"/>
      <c r="AC6" s="3218"/>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19" t="s">
        <v>2535</v>
      </c>
      <c r="Q7" s="3247"/>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51" t="s">
        <v>2541</v>
      </c>
      <c r="Q9" s="1791" t="str">
        <f t="shared" ref="Q9:Q15" si="6">B9</f>
        <v>用途</v>
      </c>
      <c r="R9" s="767" t="s">
        <v>17</v>
      </c>
      <c r="S9" s="768">
        <f t="shared" si="0"/>
        <v>100</v>
      </c>
      <c r="T9" s="767" t="s">
        <v>17</v>
      </c>
      <c r="U9" s="768">
        <f t="shared" si="1"/>
        <v>100</v>
      </c>
      <c r="V9" s="767" t="s">
        <v>17</v>
      </c>
      <c r="W9" s="768">
        <f t="shared" si="2"/>
        <v>100</v>
      </c>
      <c r="X9" s="769"/>
      <c r="Y9" s="3092"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51"/>
      <c r="Q10" s="1791" t="str">
        <f t="shared" si="6"/>
        <v>土地使用年限（年）</v>
      </c>
      <c r="R10" s="767" t="s">
        <v>17</v>
      </c>
      <c r="S10" s="768">
        <f t="shared" si="0"/>
        <v>108</v>
      </c>
      <c r="T10" s="767" t="s">
        <v>17</v>
      </c>
      <c r="U10" s="768">
        <f t="shared" si="1"/>
        <v>108</v>
      </c>
      <c r="V10" s="767" t="s">
        <v>17</v>
      </c>
      <c r="W10" s="768">
        <f t="shared" si="2"/>
        <v>108</v>
      </c>
      <c r="X10" s="769"/>
      <c r="Y10" s="3092"/>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51"/>
      <c r="Q11" s="1791" t="str">
        <f t="shared" si="6"/>
        <v>容积率</v>
      </c>
      <c r="R11" s="767" t="s">
        <v>17</v>
      </c>
      <c r="S11" s="768" t="e">
        <f t="shared" si="0"/>
        <v>#N/A</v>
      </c>
      <c r="T11" s="767" t="s">
        <v>17</v>
      </c>
      <c r="U11" s="768" t="e">
        <f t="shared" si="1"/>
        <v>#N/A</v>
      </c>
      <c r="V11" s="767" t="s">
        <v>17</v>
      </c>
      <c r="W11" s="768" t="e">
        <f t="shared" si="2"/>
        <v>#N/A</v>
      </c>
      <c r="X11" s="769"/>
      <c r="Y11" s="3092"/>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51"/>
      <c r="Q12" s="1791">
        <f t="shared" si="6"/>
        <v>111</v>
      </c>
      <c r="R12" s="767" t="s">
        <v>17</v>
      </c>
      <c r="S12" s="768">
        <f t="shared" si="0"/>
        <v>100</v>
      </c>
      <c r="T12" s="767" t="s">
        <v>17</v>
      </c>
      <c r="U12" s="768">
        <f t="shared" si="1"/>
        <v>100</v>
      </c>
      <c r="V12" s="767" t="s">
        <v>17</v>
      </c>
      <c r="W12" s="768">
        <f t="shared" si="2"/>
        <v>100</v>
      </c>
      <c r="X12" s="769"/>
      <c r="Y12" s="3092"/>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51"/>
      <c r="Q13" s="1791">
        <f t="shared" si="6"/>
        <v>111</v>
      </c>
      <c r="R13" s="767" t="s">
        <v>17</v>
      </c>
      <c r="S13" s="768">
        <f t="shared" si="0"/>
        <v>100</v>
      </c>
      <c r="T13" s="767" t="s">
        <v>17</v>
      </c>
      <c r="U13" s="768">
        <f t="shared" si="1"/>
        <v>100</v>
      </c>
      <c r="V13" s="767" t="s">
        <v>17</v>
      </c>
      <c r="W13" s="768">
        <f t="shared" si="2"/>
        <v>100</v>
      </c>
      <c r="X13" s="769"/>
      <c r="Y13" s="3092"/>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51"/>
      <c r="Q14" s="1791">
        <f t="shared" si="6"/>
        <v>111</v>
      </c>
      <c r="R14" s="767" t="s">
        <v>17</v>
      </c>
      <c r="S14" s="768">
        <f t="shared" si="0"/>
        <v>100</v>
      </c>
      <c r="T14" s="767" t="s">
        <v>17</v>
      </c>
      <c r="U14" s="768">
        <f t="shared" si="1"/>
        <v>100</v>
      </c>
      <c r="V14" s="767" t="s">
        <v>17</v>
      </c>
      <c r="W14" s="768">
        <f t="shared" si="2"/>
        <v>100</v>
      </c>
      <c r="X14" s="769"/>
      <c r="Y14" s="3092"/>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53" t="s">
        <v>2546</v>
      </c>
      <c r="Q15" s="1806" t="str">
        <f t="shared" si="6"/>
        <v>产业集聚程度</v>
      </c>
      <c r="R15" s="771" t="s">
        <v>17</v>
      </c>
      <c r="S15" s="772">
        <f t="shared" si="0"/>
        <v>100</v>
      </c>
      <c r="T15" s="771" t="s">
        <v>17</v>
      </c>
      <c r="U15" s="772">
        <f t="shared" si="1"/>
        <v>100</v>
      </c>
      <c r="V15" s="771" t="s">
        <v>17</v>
      </c>
      <c r="W15" s="772">
        <f t="shared" si="2"/>
        <v>100</v>
      </c>
      <c r="X15" s="1809"/>
      <c r="Y15" s="3253"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54"/>
      <c r="Q16" s="1806"/>
      <c r="R16" s="771"/>
      <c r="S16" s="772"/>
      <c r="T16" s="771"/>
      <c r="U16" s="772"/>
      <c r="V16" s="771"/>
      <c r="W16" s="772"/>
      <c r="X16" s="1809"/>
      <c r="Y16" s="3254"/>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54"/>
      <c r="Q17" s="1806" t="str">
        <f>B17</f>
        <v>交通便捷度</v>
      </c>
      <c r="R17" s="771" t="s">
        <v>17</v>
      </c>
      <c r="S17" s="772">
        <f>F17</f>
        <v>100</v>
      </c>
      <c r="T17" s="771" t="s">
        <v>17</v>
      </c>
      <c r="U17" s="772">
        <f>H17</f>
        <v>100</v>
      </c>
      <c r="V17" s="771" t="s">
        <v>17</v>
      </c>
      <c r="W17" s="772">
        <f>J17</f>
        <v>100</v>
      </c>
      <c r="X17" s="1809"/>
      <c r="Y17" s="3254"/>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54"/>
      <c r="Q18" s="1806"/>
      <c r="R18" s="771"/>
      <c r="S18" s="772"/>
      <c r="T18" s="771"/>
      <c r="U18" s="772"/>
      <c r="V18" s="771"/>
      <c r="W18" s="772"/>
      <c r="X18" s="1809"/>
      <c r="Y18" s="3254"/>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54"/>
      <c r="Q19" s="1806" t="str">
        <f t="shared" ref="Q19:Q33" si="8">B19</f>
        <v>区域土地利用方向</v>
      </c>
      <c r="R19" s="771" t="s">
        <v>17</v>
      </c>
      <c r="S19" s="772">
        <f>F19</f>
        <v>100</v>
      </c>
      <c r="T19" s="771" t="s">
        <v>17</v>
      </c>
      <c r="U19" s="772">
        <f>H19</f>
        <v>100</v>
      </c>
      <c r="V19" s="771" t="s">
        <v>17</v>
      </c>
      <c r="W19" s="772">
        <f>J19</f>
        <v>100</v>
      </c>
      <c r="X19" s="1809"/>
      <c r="Y19" s="3254"/>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54"/>
      <c r="Q20" s="1806"/>
      <c r="R20" s="771"/>
      <c r="S20" s="772"/>
      <c r="T20" s="771"/>
      <c r="U20" s="772"/>
      <c r="V20" s="771"/>
      <c r="W20" s="772"/>
      <c r="X20" s="1809"/>
      <c r="Y20" s="3254"/>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54"/>
      <c r="Q21" s="1806" t="str">
        <f t="shared" si="8"/>
        <v>环境状况</v>
      </c>
      <c r="R21" s="771" t="s">
        <v>17</v>
      </c>
      <c r="S21" s="772">
        <f>F21</f>
        <v>100</v>
      </c>
      <c r="T21" s="771" t="s">
        <v>17</v>
      </c>
      <c r="U21" s="772">
        <f>H21</f>
        <v>100</v>
      </c>
      <c r="V21" s="771" t="s">
        <v>17</v>
      </c>
      <c r="W21" s="772">
        <f>J21</f>
        <v>100</v>
      </c>
      <c r="X21" s="1809"/>
      <c r="Y21" s="3254"/>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54"/>
      <c r="Q22" s="1806"/>
      <c r="R22" s="771"/>
      <c r="S22" s="772"/>
      <c r="T22" s="771"/>
      <c r="U22" s="772"/>
      <c r="V22" s="771"/>
      <c r="W22" s="772"/>
      <c r="X22" s="1809"/>
      <c r="Y22" s="3254"/>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54"/>
      <c r="Q23" s="1791" t="str">
        <f t="shared" si="8"/>
        <v>公共配套设施</v>
      </c>
      <c r="R23" s="767" t="s">
        <v>17</v>
      </c>
      <c r="S23" s="768">
        <f>F23</f>
        <v>100</v>
      </c>
      <c r="T23" s="767" t="s">
        <v>17</v>
      </c>
      <c r="U23" s="768">
        <f>H23</f>
        <v>100</v>
      </c>
      <c r="V23" s="767" t="s">
        <v>17</v>
      </c>
      <c r="W23" s="768">
        <f>J23</f>
        <v>100</v>
      </c>
      <c r="X23" s="769"/>
      <c r="Y23" s="3254"/>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54"/>
      <c r="Q24" s="1791"/>
      <c r="R24" s="767"/>
      <c r="S24" s="768"/>
      <c r="T24" s="767"/>
      <c r="U24" s="768"/>
      <c r="V24" s="767"/>
      <c r="W24" s="768"/>
      <c r="X24" s="769"/>
      <c r="Y24" s="3254"/>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54"/>
      <c r="Q25" s="1791" t="str">
        <f t="shared" ref="Q25" si="9">B25</f>
        <v>基础设施水平</v>
      </c>
      <c r="R25" s="767" t="s">
        <v>17</v>
      </c>
      <c r="S25" s="768">
        <f>F25</f>
        <v>100</v>
      </c>
      <c r="T25" s="767" t="s">
        <v>17</v>
      </c>
      <c r="U25" s="768">
        <f>H25</f>
        <v>100</v>
      </c>
      <c r="V25" s="767" t="s">
        <v>17</v>
      </c>
      <c r="W25" s="768">
        <f>J25</f>
        <v>100</v>
      </c>
      <c r="X25" s="769"/>
      <c r="Y25" s="3254"/>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54"/>
      <c r="Q26" s="1791"/>
      <c r="R26" s="767"/>
      <c r="S26" s="768"/>
      <c r="T26" s="767"/>
      <c r="U26" s="768"/>
      <c r="V26" s="767"/>
      <c r="W26" s="768"/>
      <c r="X26" s="769"/>
      <c r="Y26" s="3254"/>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54"/>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54"/>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54"/>
      <c r="Q28" s="1806" t="str">
        <f t="shared" si="8"/>
        <v>毗邻道路的类型与等级</v>
      </c>
      <c r="R28" s="771" t="s">
        <v>17</v>
      </c>
      <c r="S28" s="772">
        <f t="shared" si="10"/>
        <v>100</v>
      </c>
      <c r="T28" s="771" t="s">
        <v>17</v>
      </c>
      <c r="U28" s="772">
        <f t="shared" si="11"/>
        <v>100</v>
      </c>
      <c r="V28" s="771" t="s">
        <v>17</v>
      </c>
      <c r="W28" s="772">
        <f t="shared" si="12"/>
        <v>100</v>
      </c>
      <c r="X28" s="1809"/>
      <c r="Y28" s="3254"/>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54"/>
      <c r="Q29" s="1806"/>
      <c r="R29" s="771"/>
      <c r="S29" s="772"/>
      <c r="T29" s="771"/>
      <c r="U29" s="772"/>
      <c r="V29" s="771"/>
      <c r="W29" s="772"/>
      <c r="X29" s="1809"/>
      <c r="Y29" s="3254"/>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54"/>
      <c r="Q30" s="1806" t="str">
        <f t="shared" si="8"/>
        <v>土地级别</v>
      </c>
      <c r="R30" s="771" t="s">
        <v>17</v>
      </c>
      <c r="S30" s="772">
        <f t="shared" si="10"/>
        <v>100</v>
      </c>
      <c r="T30" s="771" t="s">
        <v>17</v>
      </c>
      <c r="U30" s="772">
        <f t="shared" si="11"/>
        <v>100</v>
      </c>
      <c r="V30" s="771" t="s">
        <v>17</v>
      </c>
      <c r="W30" s="772">
        <f t="shared" si="12"/>
        <v>100</v>
      </c>
      <c r="X30" s="1809"/>
      <c r="Y30" s="3254"/>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54"/>
      <c r="Q31" s="1806">
        <f t="shared" si="8"/>
        <v>111</v>
      </c>
      <c r="R31" s="771" t="s">
        <v>17</v>
      </c>
      <c r="S31" s="772">
        <f t="shared" si="10"/>
        <v>100</v>
      </c>
      <c r="T31" s="771" t="s">
        <v>17</v>
      </c>
      <c r="U31" s="772">
        <f t="shared" si="11"/>
        <v>100</v>
      </c>
      <c r="V31" s="771" t="s">
        <v>17</v>
      </c>
      <c r="W31" s="772">
        <f t="shared" si="12"/>
        <v>100</v>
      </c>
      <c r="X31" s="1809"/>
      <c r="Y31" s="3254"/>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62" t="s">
        <v>2551</v>
      </c>
      <c r="Q32" s="1806">
        <f t="shared" si="8"/>
        <v>111</v>
      </c>
      <c r="R32" s="771" t="s">
        <v>17</v>
      </c>
      <c r="S32" s="772">
        <f t="shared" si="10"/>
        <v>100</v>
      </c>
      <c r="T32" s="771" t="s">
        <v>17</v>
      </c>
      <c r="U32" s="772">
        <f t="shared" si="11"/>
        <v>100</v>
      </c>
      <c r="V32" s="771" t="s">
        <v>17</v>
      </c>
      <c r="W32" s="772">
        <f t="shared" si="12"/>
        <v>100</v>
      </c>
      <c r="X32" s="1809"/>
      <c r="Y32" s="3258"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58"/>
      <c r="Q33" s="1806">
        <f t="shared" si="8"/>
        <v>111</v>
      </c>
      <c r="R33" s="774" t="s">
        <v>17</v>
      </c>
      <c r="S33" s="775">
        <f t="shared" si="10"/>
        <v>100</v>
      </c>
      <c r="T33" s="774" t="s">
        <v>17</v>
      </c>
      <c r="U33" s="775">
        <f t="shared" si="11"/>
        <v>100</v>
      </c>
      <c r="V33" s="774" t="s">
        <v>17</v>
      </c>
      <c r="W33" s="775">
        <f t="shared" si="12"/>
        <v>100</v>
      </c>
      <c r="X33" s="776"/>
      <c r="Y33" s="3258"/>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58"/>
      <c r="Q34" s="1806" t="str">
        <f>B34</f>
        <v>宗地面积</v>
      </c>
      <c r="R34" s="771" t="s">
        <v>17</v>
      </c>
      <c r="S34" s="772" t="e">
        <f t="shared" si="10"/>
        <v>#N/A</v>
      </c>
      <c r="T34" s="771" t="s">
        <v>17</v>
      </c>
      <c r="U34" s="772" t="e">
        <f t="shared" si="11"/>
        <v>#N/A</v>
      </c>
      <c r="V34" s="771" t="s">
        <v>17</v>
      </c>
      <c r="W34" s="772" t="e">
        <f t="shared" si="12"/>
        <v>#N/A</v>
      </c>
      <c r="X34" s="1809"/>
      <c r="Y34" s="3258"/>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58"/>
      <c r="Q35" s="1806" t="str">
        <f t="shared" ref="Q35:Q40" si="14">B35</f>
        <v>宗地形状</v>
      </c>
      <c r="R35" s="771" t="s">
        <v>17</v>
      </c>
      <c r="S35" s="772">
        <f t="shared" si="10"/>
        <v>100</v>
      </c>
      <c r="T35" s="771" t="s">
        <v>17</v>
      </c>
      <c r="U35" s="772">
        <f t="shared" si="11"/>
        <v>100</v>
      </c>
      <c r="V35" s="771" t="s">
        <v>17</v>
      </c>
      <c r="W35" s="772">
        <f t="shared" si="12"/>
        <v>100</v>
      </c>
      <c r="X35" s="1809"/>
      <c r="Y35" s="3258"/>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58"/>
      <c r="Q36" s="1806" t="str">
        <f t="shared" si="14"/>
        <v>宗地开发程度</v>
      </c>
      <c r="R36" s="767" t="s">
        <v>17</v>
      </c>
      <c r="S36" s="768">
        <f t="shared" si="10"/>
        <v>100</v>
      </c>
      <c r="T36" s="767" t="s">
        <v>17</v>
      </c>
      <c r="U36" s="768">
        <f t="shared" si="11"/>
        <v>100</v>
      </c>
      <c r="V36" s="767" t="s">
        <v>17</v>
      </c>
      <c r="W36" s="768">
        <f t="shared" si="12"/>
        <v>100</v>
      </c>
      <c r="X36" s="769"/>
      <c r="Y36" s="3258"/>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58" t="s">
        <v>2551</v>
      </c>
      <c r="Q37" s="1806" t="str">
        <f t="shared" si="14"/>
        <v>工程地质条件</v>
      </c>
      <c r="R37" s="771" t="s">
        <v>17</v>
      </c>
      <c r="S37" s="772">
        <f t="shared" si="10"/>
        <v>100</v>
      </c>
      <c r="T37" s="771" t="s">
        <v>17</v>
      </c>
      <c r="U37" s="772">
        <f t="shared" si="11"/>
        <v>100</v>
      </c>
      <c r="V37" s="771" t="s">
        <v>17</v>
      </c>
      <c r="W37" s="772">
        <f t="shared" si="12"/>
        <v>100</v>
      </c>
      <c r="X37" s="1809"/>
      <c r="Y37" s="3258"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58"/>
      <c r="Q38" s="1806">
        <f t="shared" si="14"/>
        <v>111</v>
      </c>
      <c r="R38" s="771" t="s">
        <v>17</v>
      </c>
      <c r="S38" s="772">
        <f t="shared" si="10"/>
        <v>100</v>
      </c>
      <c r="T38" s="771" t="s">
        <v>17</v>
      </c>
      <c r="U38" s="772">
        <f t="shared" si="11"/>
        <v>100</v>
      </c>
      <c r="V38" s="771" t="s">
        <v>17</v>
      </c>
      <c r="W38" s="772">
        <f t="shared" si="12"/>
        <v>100</v>
      </c>
      <c r="X38" s="1809"/>
      <c r="Y38" s="3258"/>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58"/>
      <c r="Q39" s="1806">
        <f t="shared" si="14"/>
        <v>111</v>
      </c>
      <c r="R39" s="771" t="s">
        <v>17</v>
      </c>
      <c r="S39" s="772">
        <f t="shared" si="10"/>
        <v>100</v>
      </c>
      <c r="T39" s="771" t="s">
        <v>17</v>
      </c>
      <c r="U39" s="772">
        <f t="shared" si="11"/>
        <v>100</v>
      </c>
      <c r="V39" s="771" t="s">
        <v>17</v>
      </c>
      <c r="W39" s="772">
        <f t="shared" si="12"/>
        <v>100</v>
      </c>
      <c r="X39" s="1809"/>
      <c r="Y39" s="3258"/>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58"/>
      <c r="Q40" s="1806">
        <f t="shared" si="14"/>
        <v>111</v>
      </c>
      <c r="R40" s="774" t="s">
        <v>17</v>
      </c>
      <c r="S40" s="775">
        <f t="shared" si="10"/>
        <v>100</v>
      </c>
      <c r="T40" s="774" t="s">
        <v>17</v>
      </c>
      <c r="U40" s="775">
        <f t="shared" si="11"/>
        <v>100</v>
      </c>
      <c r="V40" s="774" t="s">
        <v>17</v>
      </c>
      <c r="W40" s="775">
        <f t="shared" si="12"/>
        <v>100</v>
      </c>
      <c r="X40" s="776"/>
      <c r="Y40" s="3258"/>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51" t="str">
        <f>A41</f>
        <v>成交单价</v>
      </c>
      <c r="Q41" s="3251"/>
      <c r="R41" s="3246">
        <f>E41</f>
        <v>0</v>
      </c>
      <c r="S41" s="3246"/>
      <c r="T41" s="3246">
        <f>G41</f>
        <v>0</v>
      </c>
      <c r="U41" s="3246"/>
      <c r="V41" s="3246">
        <f>I41</f>
        <v>0</v>
      </c>
      <c r="W41" s="3246"/>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51" t="str">
        <f>A42</f>
        <v>比较价值（元/平方米）</v>
      </c>
      <c r="Q42" s="3251"/>
      <c r="R42" s="3263" t="e">
        <f>ROUND(PRODUCT(R41,AA7:AA40),0)</f>
        <v>#DIV/0!</v>
      </c>
      <c r="S42" s="3263"/>
      <c r="T42" s="3263" t="e">
        <f>ROUND(PRODUCT(T41,AB7:AB40),0)</f>
        <v>#DIV/0!</v>
      </c>
      <c r="U42" s="3263"/>
      <c r="V42" s="3263" t="e">
        <f>ROUND(PRODUCT(V41,AC7:AC40),0)</f>
        <v>#DIV/0!</v>
      </c>
      <c r="W42" s="3263"/>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48" t="str">
        <f>A43</f>
        <v>估价对象XX用房的比较价值（楼面单价，元/平方米）</v>
      </c>
      <c r="Q43" s="3249"/>
      <c r="R43" s="3264" t="e">
        <f>ROUND(AVERAGE(R42:V42),0)</f>
        <v>#DIV/0!</v>
      </c>
      <c r="S43" s="3264"/>
      <c r="T43" s="3264"/>
      <c r="U43" s="3264"/>
      <c r="V43" s="3264"/>
      <c r="W43" s="3264"/>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234" t="s">
        <v>2748</v>
      </c>
      <c r="H50" s="3265"/>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3309.4499999999994</v>
      </c>
      <c r="F51" s="688" t="e">
        <f t="shared" ref="F51:F60" si="15">ROUND(B51*E51/10000,0)</f>
        <v>#DIV/0!</v>
      </c>
      <c r="G51" s="3233"/>
      <c r="H51" s="3251"/>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66"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66"/>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66"/>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66"/>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5878.51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0.56000000000000005</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328"/>
      <c r="B4" s="3329"/>
      <c r="C4" s="3329"/>
      <c r="D4" s="3330"/>
      <c r="E4" s="3330"/>
      <c r="F4" s="3330"/>
      <c r="G4" s="3330"/>
      <c r="H4" s="3330"/>
      <c r="I4" s="3330"/>
      <c r="J4" s="3331"/>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314"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0.56000000000000005</v>
      </c>
      <c r="AA7" s="1602"/>
      <c r="AB7" s="1602"/>
      <c r="AC7" s="1603"/>
      <c r="AD7" s="1604"/>
      <c r="AE7" s="1604"/>
      <c r="AF7" s="1604"/>
      <c r="AG7" s="1604"/>
      <c r="AH7" s="1604"/>
      <c r="AI7" s="1604"/>
      <c r="AJ7" s="1605"/>
    </row>
    <row r="8" spans="1:36" ht="15">
      <c r="A8" s="3315"/>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325" t="s">
        <v>2823</v>
      </c>
      <c r="X8" s="3326"/>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315"/>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327"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15"/>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327"/>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315"/>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327" t="s">
        <v>2847</v>
      </c>
      <c r="X11" s="1610" t="s">
        <v>2848</v>
      </c>
      <c r="Y11" s="1611">
        <f>$G$3</f>
        <v>0.56000000000000005</v>
      </c>
      <c r="Z11" s="1611">
        <f t="shared" ref="Z11:AJ11" si="3">$G$3</f>
        <v>0.56000000000000005</v>
      </c>
      <c r="AA11" s="1611">
        <f t="shared" si="3"/>
        <v>0.56000000000000005</v>
      </c>
      <c r="AB11" s="1611">
        <f t="shared" si="3"/>
        <v>0.56000000000000005</v>
      </c>
      <c r="AC11" s="1611">
        <f t="shared" si="3"/>
        <v>0.56000000000000005</v>
      </c>
      <c r="AD11" s="1611">
        <f t="shared" si="3"/>
        <v>0.56000000000000005</v>
      </c>
      <c r="AE11" s="1611">
        <f t="shared" si="3"/>
        <v>0.56000000000000005</v>
      </c>
      <c r="AF11" s="1611">
        <f t="shared" si="3"/>
        <v>0.56000000000000005</v>
      </c>
      <c r="AG11" s="1611">
        <f t="shared" si="3"/>
        <v>0.56000000000000005</v>
      </c>
      <c r="AH11" s="1611">
        <f t="shared" si="3"/>
        <v>0.56000000000000005</v>
      </c>
      <c r="AI11" s="1611">
        <f t="shared" si="3"/>
        <v>0.56000000000000005</v>
      </c>
      <c r="AJ11" s="1611">
        <f t="shared" si="3"/>
        <v>0.56000000000000005</v>
      </c>
    </row>
    <row r="12" spans="1:36" ht="25.5" thickBot="1">
      <c r="A12" s="3314"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327"/>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32"/>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327"/>
      <c r="X13" s="1612"/>
      <c r="Y13" s="1609">
        <f>(-0.163*(Y12^2)-0.59*Y12+7617)*(10^(-4))/Y11</f>
        <v>1.3601785714285715</v>
      </c>
      <c r="Z13" s="1609">
        <f t="shared" ref="Z13:AJ13" si="5">(-0.163*(Z12^2)-0.59*Z12+7617)*(10^(-4))/Z11</f>
        <v>1.3601785714285715</v>
      </c>
      <c r="AA13" s="1609">
        <f t="shared" si="5"/>
        <v>1.3601785714285715</v>
      </c>
      <c r="AB13" s="1609">
        <f t="shared" si="5"/>
        <v>1.3601785714285715</v>
      </c>
      <c r="AC13" s="1609">
        <f t="shared" si="5"/>
        <v>1.3601785714285715</v>
      </c>
      <c r="AD13" s="1609">
        <f t="shared" si="5"/>
        <v>1.3601785714285715</v>
      </c>
      <c r="AE13" s="1609">
        <f t="shared" si="5"/>
        <v>1.3601785714285715</v>
      </c>
      <c r="AF13" s="1609">
        <f t="shared" si="5"/>
        <v>1.3601785714285715</v>
      </c>
      <c r="AG13" s="1609">
        <f t="shared" si="5"/>
        <v>1.3601785714285715</v>
      </c>
      <c r="AH13" s="1609">
        <f t="shared" si="5"/>
        <v>1.3601785714285715</v>
      </c>
      <c r="AI13" s="1609">
        <f t="shared" si="5"/>
        <v>1.3601785714285715</v>
      </c>
      <c r="AJ13" s="1609">
        <f t="shared" si="5"/>
        <v>1.3601785714285715</v>
      </c>
    </row>
    <row r="14" spans="1:36" ht="15">
      <c r="A14" s="3332"/>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33"/>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314"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315"/>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0.5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22"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23"/>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23"/>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24"/>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316" t="s">
        <v>2957</v>
      </c>
      <c r="B90" s="3316"/>
      <c r="C90" s="3316"/>
      <c r="D90" s="3316"/>
      <c r="E90" s="3316"/>
      <c r="F90" s="3316"/>
      <c r="G90" s="3316"/>
      <c r="H90" s="3316"/>
      <c r="I90" s="3316"/>
      <c r="J90" s="3316"/>
      <c r="K90" s="2884"/>
      <c r="L90" s="2884"/>
      <c r="M90" s="2884"/>
      <c r="N90" s="2884"/>
    </row>
    <row r="91" spans="1:37">
      <c r="A91" s="3318" t="s">
        <v>2958</v>
      </c>
      <c r="B91" s="3318" t="s">
        <v>2959</v>
      </c>
      <c r="C91" s="2838" t="s">
        <v>2960</v>
      </c>
      <c r="D91" s="2839"/>
      <c r="E91" s="2839"/>
      <c r="F91" s="2839"/>
      <c r="G91" s="2839"/>
      <c r="H91" s="2839"/>
      <c r="I91" s="2839"/>
      <c r="J91" s="2885"/>
      <c r="K91" s="2886"/>
      <c r="L91" s="2886"/>
      <c r="M91" s="2886"/>
      <c r="N91" s="2886"/>
    </row>
    <row r="92" spans="1:37">
      <c r="A92" s="3318"/>
      <c r="B92" s="3318"/>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319"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20"/>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20"/>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20"/>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20"/>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20"/>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20"/>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21"/>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19" t="s">
        <v>2962</v>
      </c>
      <c r="B101" s="2891" t="s">
        <v>2963</v>
      </c>
      <c r="C101" s="2892">
        <f>$G$3</f>
        <v>0.56000000000000005</v>
      </c>
      <c r="D101" s="2892">
        <f t="shared" ref="D101:N101" si="31">$G$3</f>
        <v>0.56000000000000005</v>
      </c>
      <c r="E101" s="2892">
        <f t="shared" si="31"/>
        <v>0.56000000000000005</v>
      </c>
      <c r="F101" s="2892">
        <f t="shared" si="31"/>
        <v>0.56000000000000005</v>
      </c>
      <c r="G101" s="2892">
        <f t="shared" si="31"/>
        <v>0.56000000000000005</v>
      </c>
      <c r="H101" s="2892">
        <f t="shared" si="31"/>
        <v>0.56000000000000005</v>
      </c>
      <c r="I101" s="2892">
        <f t="shared" si="31"/>
        <v>0.56000000000000005</v>
      </c>
      <c r="J101" s="2892">
        <f t="shared" si="31"/>
        <v>0.56000000000000005</v>
      </c>
      <c r="K101" s="2892">
        <f t="shared" si="31"/>
        <v>0.56000000000000005</v>
      </c>
      <c r="L101" s="2892">
        <f t="shared" si="31"/>
        <v>0.56000000000000005</v>
      </c>
      <c r="M101" s="2892">
        <f t="shared" si="31"/>
        <v>0.56000000000000005</v>
      </c>
      <c r="N101" s="2892">
        <f t="shared" si="31"/>
        <v>0.56000000000000005</v>
      </c>
    </row>
    <row r="102" spans="1:14">
      <c r="A102" s="3320"/>
      <c r="B102" s="2887">
        <v>1</v>
      </c>
      <c r="C102" s="2888">
        <f>1.9362/C101</f>
        <v>3.4574999999999996</v>
      </c>
      <c r="D102" s="2888">
        <f>1.9362/D101</f>
        <v>3.4574999999999996</v>
      </c>
      <c r="E102" s="2888">
        <f>1.8629/E101</f>
        <v>3.3266071428571427</v>
      </c>
      <c r="F102" s="2888">
        <f>1.8629/F101</f>
        <v>3.3266071428571427</v>
      </c>
      <c r="G102" s="2888">
        <f>1.8629/G101</f>
        <v>3.3266071428571427</v>
      </c>
      <c r="H102" s="2888">
        <f>1.8629/H101</f>
        <v>3.3266071428571427</v>
      </c>
      <c r="I102" s="2888">
        <f>1.8629/I101</f>
        <v>3.3266071428571427</v>
      </c>
      <c r="J102" s="2888">
        <f>1.942/J101</f>
        <v>3.4678571428571425</v>
      </c>
      <c r="K102" s="2888">
        <f>1.942/K101</f>
        <v>3.4678571428571425</v>
      </c>
      <c r="L102" s="2888">
        <f>1.942/L101</f>
        <v>3.4678571428571425</v>
      </c>
      <c r="M102" s="2888">
        <f>1.942/M101</f>
        <v>3.4678571428571425</v>
      </c>
      <c r="N102" s="2888">
        <f>1.942/N101</f>
        <v>3.4678571428571425</v>
      </c>
    </row>
    <row r="103" spans="1:14">
      <c r="A103" s="3320"/>
      <c r="B103" s="2887">
        <v>2</v>
      </c>
      <c r="C103" s="2888">
        <f>1.4198/C101</f>
        <v>2.5353571428571424</v>
      </c>
      <c r="D103" s="2888">
        <f>1.4198/D101</f>
        <v>2.5353571428571424</v>
      </c>
      <c r="E103" s="2888">
        <f>1.3372/E101</f>
        <v>2.3878571428571425</v>
      </c>
      <c r="F103" s="2888">
        <f>1.3372/F101</f>
        <v>2.3878571428571425</v>
      </c>
      <c r="G103" s="2888">
        <f>1.3372/G101</f>
        <v>2.3878571428571425</v>
      </c>
      <c r="H103" s="2888">
        <f>1.3372/H101</f>
        <v>2.3878571428571425</v>
      </c>
      <c r="I103" s="2888">
        <f>1.3372/I101</f>
        <v>2.3878571428571425</v>
      </c>
      <c r="J103" s="2888">
        <f>1.2799/J101</f>
        <v>2.285535714285714</v>
      </c>
      <c r="K103" s="2888">
        <f>1.2799/K101</f>
        <v>2.285535714285714</v>
      </c>
      <c r="L103" s="2888">
        <f>1.2799/L101</f>
        <v>2.285535714285714</v>
      </c>
      <c r="M103" s="2888">
        <f>1.2799/M101</f>
        <v>2.285535714285714</v>
      </c>
      <c r="N103" s="2888">
        <f>1.2799/N101</f>
        <v>2.285535714285714</v>
      </c>
    </row>
    <row r="104" spans="1:14">
      <c r="A104" s="3320"/>
      <c r="B104" s="2887">
        <v>3</v>
      </c>
      <c r="C104" s="2888">
        <f>1.1594/C101</f>
        <v>2.0703571428571426</v>
      </c>
      <c r="D104" s="2888">
        <f>1.1594/D101</f>
        <v>2.0703571428571426</v>
      </c>
      <c r="E104" s="2888">
        <f>1.0788/E101</f>
        <v>1.9264285714285712</v>
      </c>
      <c r="F104" s="2888">
        <f>1.0788/F101</f>
        <v>1.9264285714285712</v>
      </c>
      <c r="G104" s="2888">
        <f>1.0788/G101</f>
        <v>1.9264285714285712</v>
      </c>
      <c r="H104" s="2888">
        <f>1.0788/H101</f>
        <v>1.9264285714285712</v>
      </c>
      <c r="I104" s="2888">
        <f>1.0788/I101</f>
        <v>1.9264285714285712</v>
      </c>
      <c r="J104" s="2888">
        <f>1.0072/J101</f>
        <v>1.7985714285714285</v>
      </c>
      <c r="K104" s="2888">
        <f>1.0072/K101</f>
        <v>1.7985714285714285</v>
      </c>
      <c r="L104" s="2888">
        <f>1.0072/L101</f>
        <v>1.7985714285714285</v>
      </c>
      <c r="M104" s="2888">
        <f>1.0072/M101</f>
        <v>1.7985714285714285</v>
      </c>
      <c r="N104" s="2888">
        <f>1.0072/N101</f>
        <v>1.7985714285714285</v>
      </c>
    </row>
    <row r="105" spans="1:14">
      <c r="A105" s="3320"/>
      <c r="B105" s="2887">
        <v>4</v>
      </c>
      <c r="C105" s="2888">
        <f>0.9622/C101</f>
        <v>1.7182142857142857</v>
      </c>
      <c r="D105" s="2888">
        <f>0.9622/D101</f>
        <v>1.7182142857142857</v>
      </c>
      <c r="E105" s="2888">
        <f>0.8656/E101</f>
        <v>1.5457142857142856</v>
      </c>
      <c r="F105" s="2888">
        <f>0.8656/F101</f>
        <v>1.5457142857142856</v>
      </c>
      <c r="G105" s="2888">
        <f>0.8656/G101</f>
        <v>1.5457142857142856</v>
      </c>
      <c r="H105" s="2888">
        <f>0.8656/H101</f>
        <v>1.5457142857142856</v>
      </c>
      <c r="I105" s="2888">
        <f>0.8656/I101</f>
        <v>1.5457142857142856</v>
      </c>
      <c r="J105" s="2888">
        <f>0.7525/J101</f>
        <v>1.3437499999999998</v>
      </c>
      <c r="K105" s="2888">
        <f>0.7525/K101</f>
        <v>1.3437499999999998</v>
      </c>
      <c r="L105" s="2888">
        <f>0.7525/L101</f>
        <v>1.3437499999999998</v>
      </c>
      <c r="M105" s="2888">
        <f>0.7525/M101</f>
        <v>1.3437499999999998</v>
      </c>
      <c r="N105" s="2888">
        <f>0.7525/N101</f>
        <v>1.3437499999999998</v>
      </c>
    </row>
    <row r="106" spans="1:14">
      <c r="A106" s="3320"/>
      <c r="B106" s="2887">
        <v>5</v>
      </c>
      <c r="C106" s="2888">
        <f>0.8417/C101</f>
        <v>1.5030357142857143</v>
      </c>
      <c r="D106" s="2888">
        <f>0.8417/D101</f>
        <v>1.5030357142857143</v>
      </c>
      <c r="E106" s="2888">
        <f>0.7371/E101</f>
        <v>1.3162499999999999</v>
      </c>
      <c r="F106" s="2888">
        <f>0.7371/F101</f>
        <v>1.3162499999999999</v>
      </c>
      <c r="G106" s="2888">
        <f>0.7371/G101</f>
        <v>1.3162499999999999</v>
      </c>
      <c r="H106" s="2888">
        <f>0.7371/H101</f>
        <v>1.3162499999999999</v>
      </c>
      <c r="I106" s="2888">
        <f>0.7371/I101</f>
        <v>1.3162499999999999</v>
      </c>
      <c r="J106" s="2888">
        <f>0.5659/J101</f>
        <v>1.0105357142857141</v>
      </c>
      <c r="K106" s="2888">
        <f>0.5659/K101</f>
        <v>1.0105357142857141</v>
      </c>
      <c r="L106" s="2888">
        <f>0.5659/L101</f>
        <v>1.0105357142857141</v>
      </c>
      <c r="M106" s="2888">
        <f>0.5659/M101</f>
        <v>1.0105357142857141</v>
      </c>
      <c r="N106" s="2888">
        <f>0.5659/N101</f>
        <v>1.0105357142857141</v>
      </c>
    </row>
    <row r="107" spans="1:14">
      <c r="A107" s="3320"/>
      <c r="B107" s="2887">
        <v>6</v>
      </c>
      <c r="C107" s="2888">
        <f>0.7608/C101</f>
        <v>1.3585714285714285</v>
      </c>
      <c r="D107" s="2888">
        <f>0.7608/D101</f>
        <v>1.3585714285714285</v>
      </c>
      <c r="E107" s="2888">
        <f>0.6482/E101</f>
        <v>1.1575</v>
      </c>
      <c r="F107" s="2888">
        <f>0.6482/F101</f>
        <v>1.1575</v>
      </c>
      <c r="G107" s="2888">
        <f>0.6482/G101</f>
        <v>1.1575</v>
      </c>
      <c r="H107" s="2888">
        <f>0.6482/H101</f>
        <v>1.1575</v>
      </c>
      <c r="I107" s="2888">
        <f>0.6482/I101</f>
        <v>1.1575</v>
      </c>
      <c r="J107" s="2888">
        <f>0.4525/J101</f>
        <v>0.80803571428571419</v>
      </c>
      <c r="K107" s="2888">
        <f>0.4525/K101</f>
        <v>0.80803571428571419</v>
      </c>
      <c r="L107" s="2888">
        <f>0.4525/L101</f>
        <v>0.80803571428571419</v>
      </c>
      <c r="M107" s="2888">
        <f>0.4525/M101</f>
        <v>0.80803571428571419</v>
      </c>
      <c r="N107" s="2888">
        <f>0.4525/N101</f>
        <v>0.80803571428571419</v>
      </c>
    </row>
    <row r="108" spans="1:14">
      <c r="A108" s="3320"/>
      <c r="B108" s="3147"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21"/>
      <c r="B109" s="3148"/>
      <c r="C109" s="2890">
        <f>(-0.163*(C108^2)-0.59*C108+7617)*(10^(-4))/C101</f>
        <v>1.3601785714285715</v>
      </c>
      <c r="D109" s="2890">
        <f>(-0.163*(D108^2)-0.59*D108+7617)*(10^(-4))/D101</f>
        <v>1.3601785714285715</v>
      </c>
      <c r="E109" s="2890">
        <f>(-0.161*(E108^2)-7.509*E108+6533)*(10^(-4))/E101</f>
        <v>1.1666071428571427</v>
      </c>
      <c r="F109" s="2890">
        <f>(-0.161*(F108^2)-7.509*F108+6533)*(10^(-4))/F101</f>
        <v>1.1666071428571427</v>
      </c>
      <c r="G109" s="2890">
        <f>(-0.161*(G108^2)-7.509*G108+6533)*(10^(-4))/G101</f>
        <v>1.1666071428571427</v>
      </c>
      <c r="H109" s="2890">
        <f>(-0.161*(H108^2)-7.509*H108+6533)*(10^(-4))/H101</f>
        <v>1.1666071428571427</v>
      </c>
      <c r="I109" s="2890">
        <f>(-0.161*(I108^2)-7.509*I108+6533)*(10^(-4))/I101</f>
        <v>1.1666071428571427</v>
      </c>
      <c r="J109" s="2890">
        <f>(-0.214*(J108^2)-21.991*J108+4665)*(10^(-4))/J101</f>
        <v>0.83303571428571421</v>
      </c>
      <c r="K109" s="2890">
        <f>(-0.214*(K108^2)-21.991*K108+4665)*(10^(-4))/K101</f>
        <v>0.83303571428571421</v>
      </c>
      <c r="L109" s="2890">
        <f>(-0.214*(L108^2)-21.991*L108+4665)*(10^(-4))/L101</f>
        <v>0.83303571428571421</v>
      </c>
      <c r="M109" s="2890">
        <f>(-0.214*(M108^2)-21.991*M108+4665)*(10^(-4))/M101</f>
        <v>0.83303571428571421</v>
      </c>
      <c r="N109" s="2890">
        <f>(-0.214*(N108^2)-21.991*N108+4665)*(10^(-4))/N101</f>
        <v>0.83303571428571421</v>
      </c>
    </row>
    <row r="110" spans="1:14">
      <c r="A110" s="3317" t="s">
        <v>2965</v>
      </c>
      <c r="B110" s="3317"/>
      <c r="C110" s="3317"/>
      <c r="D110" s="3317"/>
      <c r="E110" s="3317"/>
      <c r="F110" s="3317"/>
      <c r="G110" s="3317"/>
      <c r="H110" s="3317"/>
      <c r="I110" s="3317"/>
      <c r="J110" s="3317"/>
      <c r="K110" s="2893"/>
      <c r="L110" s="2893"/>
      <c r="M110" s="2893"/>
      <c r="N110" s="2893"/>
    </row>
    <row r="112" spans="1:14" ht="13.5" thickBot="1"/>
    <row r="113" spans="1:13" ht="25.5" thickBot="1">
      <c r="A113" s="896" t="s">
        <v>2966</v>
      </c>
      <c r="B113" s="1283">
        <f>G3</f>
        <v>0.56000000000000005</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0.92820000000000003</v>
      </c>
      <c r="C115" s="903">
        <f>B115</f>
        <v>0.92820000000000003</v>
      </c>
      <c r="D115" s="903">
        <f>ROUND(0.8331-0.0109*B113,4)</f>
        <v>0.82699999999999996</v>
      </c>
      <c r="E115" s="903">
        <f>D115</f>
        <v>0.82699999999999996</v>
      </c>
      <c r="F115" s="903">
        <f>E115</f>
        <v>0.82699999999999996</v>
      </c>
      <c r="G115" s="903">
        <f>F115</f>
        <v>0.82699999999999996</v>
      </c>
      <c r="H115" s="903">
        <f>G115</f>
        <v>0.82699999999999996</v>
      </c>
      <c r="I115" s="903">
        <f>ROUND(0.689-0.0155*B113,4)</f>
        <v>0.68030000000000002</v>
      </c>
      <c r="J115" s="903">
        <f t="shared" ref="J115:M118" si="33">I115</f>
        <v>0.68030000000000002</v>
      </c>
      <c r="K115" s="903">
        <f t="shared" si="33"/>
        <v>0.68030000000000002</v>
      </c>
      <c r="L115" s="903">
        <f t="shared" si="33"/>
        <v>0.68030000000000002</v>
      </c>
      <c r="M115" s="904">
        <f t="shared" si="33"/>
        <v>0.68030000000000002</v>
      </c>
    </row>
    <row r="116" spans="1:13">
      <c r="A116" s="902" t="s">
        <v>2863</v>
      </c>
      <c r="B116" s="903">
        <f>ROUND(0.949-0.012*B113,4)</f>
        <v>0.94230000000000003</v>
      </c>
      <c r="C116" s="903">
        <f>B116</f>
        <v>0.94230000000000003</v>
      </c>
      <c r="D116" s="903">
        <f>ROUND(0.8567-0.013*B113,4)</f>
        <v>0.84940000000000004</v>
      </c>
      <c r="E116" s="903">
        <f t="shared" ref="E116:H117" si="34">D116</f>
        <v>0.84940000000000004</v>
      </c>
      <c r="F116" s="903">
        <f t="shared" si="34"/>
        <v>0.84940000000000004</v>
      </c>
      <c r="G116" s="903">
        <f t="shared" si="34"/>
        <v>0.84940000000000004</v>
      </c>
      <c r="H116" s="903">
        <f t="shared" si="34"/>
        <v>0.84940000000000004</v>
      </c>
      <c r="I116" s="903">
        <f>ROUND(0.7694-0.014*B113,4)</f>
        <v>0.76160000000000005</v>
      </c>
      <c r="J116" s="903">
        <f t="shared" si="33"/>
        <v>0.76160000000000005</v>
      </c>
      <c r="K116" s="903">
        <f t="shared" si="33"/>
        <v>0.76160000000000005</v>
      </c>
      <c r="L116" s="903">
        <f t="shared" si="33"/>
        <v>0.76160000000000005</v>
      </c>
      <c r="M116" s="904">
        <f t="shared" si="33"/>
        <v>0.76160000000000005</v>
      </c>
    </row>
    <row r="117" spans="1:13">
      <c r="A117" s="902" t="s">
        <v>2864</v>
      </c>
      <c r="B117" s="903">
        <f>ROUND(0.8808-0.006*B113,4)</f>
        <v>0.87739999999999996</v>
      </c>
      <c r="C117" s="903">
        <f>B117</f>
        <v>0.87739999999999996</v>
      </c>
      <c r="D117" s="903">
        <f>ROUND(0.8748-0.008*B113,4)</f>
        <v>0.87029999999999996</v>
      </c>
      <c r="E117" s="903">
        <f t="shared" si="34"/>
        <v>0.87029999999999996</v>
      </c>
      <c r="F117" s="903">
        <f t="shared" si="34"/>
        <v>0.87029999999999996</v>
      </c>
      <c r="G117" s="903">
        <f t="shared" si="34"/>
        <v>0.87029999999999996</v>
      </c>
      <c r="H117" s="903">
        <f t="shared" si="34"/>
        <v>0.87029999999999996</v>
      </c>
      <c r="I117" s="903">
        <f>ROUND(0.7412-0.0095*B113,4)</f>
        <v>0.7359</v>
      </c>
      <c r="J117" s="903">
        <f t="shared" si="33"/>
        <v>0.7359</v>
      </c>
      <c r="K117" s="903">
        <f t="shared" si="33"/>
        <v>0.7359</v>
      </c>
      <c r="L117" s="903">
        <f t="shared" si="33"/>
        <v>0.7359</v>
      </c>
      <c r="M117" s="904">
        <f t="shared" si="33"/>
        <v>0.7359</v>
      </c>
    </row>
    <row r="118" spans="1:13" ht="13.5" thickBot="1">
      <c r="A118" s="711" t="s">
        <v>2865</v>
      </c>
      <c r="B118" s="905">
        <f>ROUND(0.7275-0.01*B113,4)</f>
        <v>0.72189999999999999</v>
      </c>
      <c r="C118" s="905">
        <f>B118</f>
        <v>0.72189999999999999</v>
      </c>
      <c r="D118" s="905">
        <f>ROUND(0.7043-0.012*B113,4)</f>
        <v>0.6976</v>
      </c>
      <c r="E118" s="905">
        <f>D118</f>
        <v>0.6976</v>
      </c>
      <c r="F118" s="905">
        <f>E118</f>
        <v>0.6976</v>
      </c>
      <c r="G118" s="905">
        <f>ROUND(0.6299-0.0122*B113,4)</f>
        <v>0.62309999999999999</v>
      </c>
      <c r="H118" s="905">
        <f>G118</f>
        <v>0.62309999999999999</v>
      </c>
      <c r="I118" s="905">
        <f>ROUND(0.5667-0.0136*B113,4)</f>
        <v>0.55910000000000004</v>
      </c>
      <c r="J118" s="905">
        <f t="shared" si="33"/>
        <v>0.55910000000000004</v>
      </c>
      <c r="K118" s="905">
        <f t="shared" si="33"/>
        <v>0.55910000000000004</v>
      </c>
      <c r="L118" s="905">
        <f t="shared" si="33"/>
        <v>0.55910000000000004</v>
      </c>
      <c r="M118" s="906">
        <f t="shared" si="33"/>
        <v>0.55910000000000004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34" t="s">
        <v>183</v>
      </c>
      <c r="B18" s="875" t="s">
        <v>560</v>
      </c>
      <c r="C18" s="876" t="s">
        <v>561</v>
      </c>
      <c r="D18" s="877"/>
      <c r="E18" s="875">
        <v>1</v>
      </c>
      <c r="F18" s="878" t="s">
        <v>562</v>
      </c>
      <c r="G18" s="879"/>
      <c r="H18" s="871"/>
      <c r="I18" s="871"/>
    </row>
    <row r="19" spans="1:9" s="880" customFormat="1" ht="19.5" customHeight="1">
      <c r="A19" s="3334"/>
      <c r="B19" s="3334" t="s">
        <v>563</v>
      </c>
      <c r="C19" s="876" t="s">
        <v>564</v>
      </c>
      <c r="D19" s="877"/>
      <c r="E19" s="875">
        <v>0.9</v>
      </c>
      <c r="F19" s="878" t="s">
        <v>565</v>
      </c>
      <c r="G19" s="879"/>
      <c r="H19" s="871"/>
      <c r="I19" s="871"/>
    </row>
    <row r="20" spans="1:9" s="880" customFormat="1" ht="19.5" customHeight="1">
      <c r="A20" s="3334"/>
      <c r="B20" s="3334"/>
      <c r="C20" s="876" t="s">
        <v>566</v>
      </c>
      <c r="D20" s="877"/>
      <c r="E20" s="875">
        <v>1.1000000000000001</v>
      </c>
      <c r="F20" s="878" t="s">
        <v>567</v>
      </c>
      <c r="G20" s="879"/>
      <c r="H20" s="871"/>
      <c r="I20" s="871"/>
    </row>
    <row r="21" spans="1:9" s="880" customFormat="1" ht="19.5" customHeight="1">
      <c r="A21" s="3334"/>
      <c r="B21" s="3334"/>
      <c r="C21" s="876" t="s">
        <v>568</v>
      </c>
      <c r="D21" s="877"/>
      <c r="E21" s="875">
        <v>0.8</v>
      </c>
      <c r="F21" s="878" t="s">
        <v>569</v>
      </c>
      <c r="G21" s="879"/>
      <c r="H21" s="871"/>
      <c r="I21" s="871"/>
    </row>
    <row r="22" spans="1:9" s="880" customFormat="1" ht="19.5" customHeight="1">
      <c r="A22" s="3334"/>
      <c r="B22" s="3334"/>
      <c r="C22" s="876" t="s">
        <v>570</v>
      </c>
      <c r="D22" s="877"/>
      <c r="E22" s="875">
        <v>0.5</v>
      </c>
      <c r="F22" s="878"/>
      <c r="G22" s="879"/>
      <c r="H22" s="871"/>
      <c r="I22" s="871"/>
    </row>
    <row r="23" spans="1:9" s="880" customFormat="1" ht="19.5" customHeight="1">
      <c r="A23" s="3334" t="s">
        <v>184</v>
      </c>
      <c r="B23" s="875" t="s">
        <v>560</v>
      </c>
      <c r="C23" s="876" t="s">
        <v>571</v>
      </c>
      <c r="D23" s="877"/>
      <c r="E23" s="875">
        <v>1</v>
      </c>
      <c r="F23" s="878" t="s">
        <v>572</v>
      </c>
      <c r="G23" s="879"/>
      <c r="H23" s="871"/>
      <c r="I23" s="871"/>
    </row>
    <row r="24" spans="1:9" s="880" customFormat="1" ht="19.5" customHeight="1">
      <c r="A24" s="3334"/>
      <c r="B24" s="3334" t="s">
        <v>563</v>
      </c>
      <c r="C24" s="876" t="s">
        <v>573</v>
      </c>
      <c r="D24" s="877"/>
      <c r="E24" s="875">
        <v>0.5</v>
      </c>
      <c r="F24" s="878"/>
      <c r="G24" s="879"/>
      <c r="H24" s="871"/>
      <c r="I24" s="871"/>
    </row>
    <row r="25" spans="1:9" s="880" customFormat="1" ht="19.5" customHeight="1">
      <c r="A25" s="3334"/>
      <c r="B25" s="3334"/>
      <c r="C25" s="876" t="s">
        <v>574</v>
      </c>
      <c r="D25" s="877"/>
      <c r="E25" s="875">
        <v>1.1000000000000001</v>
      </c>
      <c r="F25" s="878"/>
      <c r="G25" s="879"/>
      <c r="H25" s="871"/>
      <c r="I25" s="871"/>
    </row>
    <row r="26" spans="1:9" s="880" customFormat="1" ht="19.5" customHeight="1">
      <c r="A26" s="3334"/>
      <c r="B26" s="3334"/>
      <c r="C26" s="876" t="s">
        <v>575</v>
      </c>
      <c r="D26" s="877"/>
      <c r="E26" s="875">
        <v>1.1000000000000001</v>
      </c>
      <c r="F26" s="878"/>
      <c r="G26" s="879"/>
      <c r="H26" s="871"/>
      <c r="I26" s="871"/>
    </row>
    <row r="27" spans="1:9" s="880" customFormat="1" ht="19.5" customHeight="1">
      <c r="A27" s="3334"/>
      <c r="B27" s="3334"/>
      <c r="C27" s="876" t="s">
        <v>576</v>
      </c>
      <c r="D27" s="877"/>
      <c r="E27" s="875">
        <v>0.9</v>
      </c>
      <c r="F27" s="878" t="s">
        <v>577</v>
      </c>
      <c r="G27" s="879"/>
      <c r="H27" s="871"/>
      <c r="I27" s="871"/>
    </row>
    <row r="28" spans="1:9" s="880" customFormat="1" ht="19.5" customHeight="1">
      <c r="A28" s="3334"/>
      <c r="B28" s="3334"/>
      <c r="C28" s="876" t="s">
        <v>578</v>
      </c>
      <c r="D28" s="877"/>
      <c r="E28" s="875">
        <v>0.9</v>
      </c>
      <c r="F28" s="878" t="s">
        <v>579</v>
      </c>
      <c r="G28" s="879"/>
      <c r="H28" s="871"/>
      <c r="I28" s="871"/>
    </row>
    <row r="29" spans="1:9" s="880" customFormat="1" ht="19.5" customHeight="1">
      <c r="A29" s="3334"/>
      <c r="B29" s="3334"/>
      <c r="C29" s="876" t="s">
        <v>580</v>
      </c>
      <c r="D29" s="877"/>
      <c r="E29" s="875">
        <v>0.9</v>
      </c>
      <c r="F29" s="878" t="s">
        <v>581</v>
      </c>
      <c r="G29" s="879"/>
      <c r="H29" s="871"/>
      <c r="I29" s="871"/>
    </row>
    <row r="30" spans="1:9" s="880" customFormat="1" ht="19.5" customHeight="1">
      <c r="A30" s="3334"/>
      <c r="B30" s="3334"/>
      <c r="C30" s="876" t="s">
        <v>582</v>
      </c>
      <c r="D30" s="877"/>
      <c r="E30" s="875">
        <v>0.9</v>
      </c>
      <c r="F30" s="878" t="s">
        <v>583</v>
      </c>
      <c r="G30" s="879"/>
      <c r="H30" s="871"/>
      <c r="I30" s="871"/>
    </row>
    <row r="31" spans="1:9" s="880" customFormat="1" ht="19.5" customHeight="1">
      <c r="A31" s="3334"/>
      <c r="B31" s="3334"/>
      <c r="C31" s="876" t="s">
        <v>584</v>
      </c>
      <c r="D31" s="877"/>
      <c r="E31" s="875">
        <v>0.8</v>
      </c>
      <c r="F31" s="878" t="s">
        <v>585</v>
      </c>
      <c r="G31" s="879"/>
      <c r="H31" s="871"/>
      <c r="I31" s="871"/>
    </row>
    <row r="32" spans="1:9" s="880" customFormat="1" ht="19.5" customHeight="1">
      <c r="A32" s="3334"/>
      <c r="B32" s="3334"/>
      <c r="C32" s="876" t="s">
        <v>586</v>
      </c>
      <c r="D32" s="877"/>
      <c r="E32" s="875">
        <v>0.8</v>
      </c>
      <c r="F32" s="878" t="s">
        <v>587</v>
      </c>
      <c r="G32" s="879"/>
      <c r="H32" s="871"/>
      <c r="I32" s="871"/>
    </row>
    <row r="33" spans="1:9" s="880" customFormat="1" ht="19.5" customHeight="1">
      <c r="A33" s="3334" t="s">
        <v>185</v>
      </c>
      <c r="B33" s="875" t="s">
        <v>560</v>
      </c>
      <c r="C33" s="876" t="s">
        <v>588</v>
      </c>
      <c r="D33" s="877"/>
      <c r="E33" s="875">
        <v>1</v>
      </c>
      <c r="F33" s="878" t="s">
        <v>589</v>
      </c>
      <c r="G33" s="879"/>
      <c r="H33" s="871"/>
      <c r="I33" s="871"/>
    </row>
    <row r="34" spans="1:9" s="880" customFormat="1" ht="19.5" customHeight="1">
      <c r="A34" s="3334"/>
      <c r="B34" s="875" t="s">
        <v>563</v>
      </c>
      <c r="C34" s="876" t="s">
        <v>590</v>
      </c>
      <c r="D34" s="877"/>
      <c r="E34" s="875">
        <v>1.5</v>
      </c>
      <c r="F34" s="878" t="s">
        <v>591</v>
      </c>
      <c r="G34" s="879"/>
      <c r="H34" s="871"/>
      <c r="I34" s="871"/>
    </row>
    <row r="35" spans="1:9" s="880" customFormat="1" ht="19.5" customHeight="1">
      <c r="A35" s="3334" t="s">
        <v>186</v>
      </c>
      <c r="B35" s="875" t="s">
        <v>560</v>
      </c>
      <c r="C35" s="876" t="s">
        <v>592</v>
      </c>
      <c r="D35" s="877"/>
      <c r="E35" s="875">
        <v>1</v>
      </c>
      <c r="F35" s="878" t="s">
        <v>593</v>
      </c>
      <c r="G35" s="879"/>
      <c r="H35" s="871"/>
      <c r="I35" s="871"/>
    </row>
    <row r="36" spans="1:9" s="880" customFormat="1" ht="19.5" customHeight="1">
      <c r="A36" s="3334"/>
      <c r="B36" s="3334" t="s">
        <v>563</v>
      </c>
      <c r="C36" s="876" t="s">
        <v>594</v>
      </c>
      <c r="D36" s="877"/>
      <c r="E36" s="875">
        <v>1</v>
      </c>
      <c r="F36" s="878" t="s">
        <v>595</v>
      </c>
      <c r="G36" s="879"/>
      <c r="H36" s="871"/>
      <c r="I36" s="871"/>
    </row>
    <row r="37" spans="1:9" s="880" customFormat="1" ht="19.5" customHeight="1">
      <c r="A37" s="3334"/>
      <c r="B37" s="3334"/>
      <c r="C37" s="876" t="s">
        <v>596</v>
      </c>
      <c r="D37" s="877"/>
      <c r="E37" s="875">
        <v>1.5</v>
      </c>
      <c r="F37" s="878" t="s">
        <v>597</v>
      </c>
      <c r="G37" s="879"/>
      <c r="H37" s="871"/>
      <c r="I37" s="871"/>
    </row>
    <row r="38" spans="1:9" s="880" customFormat="1" ht="19.5" customHeight="1">
      <c r="A38" s="3334"/>
      <c r="B38" s="3334"/>
      <c r="C38" s="876" t="s">
        <v>598</v>
      </c>
      <c r="D38" s="877"/>
      <c r="E38" s="875">
        <v>1</v>
      </c>
      <c r="F38" s="878" t="s">
        <v>599</v>
      </c>
      <c r="G38" s="879"/>
      <c r="H38" s="871"/>
      <c r="I38" s="871"/>
    </row>
    <row r="39" spans="1:9" s="880" customFormat="1" ht="19.5" customHeight="1">
      <c r="A39" s="3334"/>
      <c r="B39" s="3334"/>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34" t="s">
        <v>614</v>
      </c>
      <c r="C61" s="811" t="s">
        <v>615</v>
      </c>
      <c r="D61" s="811" t="s">
        <v>616</v>
      </c>
      <c r="E61" s="888">
        <v>0.5</v>
      </c>
      <c r="F61" s="875">
        <v>80</v>
      </c>
    </row>
    <row r="62" spans="1:8" s="871" customFormat="1" ht="24">
      <c r="A62" s="875">
        <v>2</v>
      </c>
      <c r="B62" s="3334"/>
      <c r="C62" s="811" t="s">
        <v>617</v>
      </c>
      <c r="D62" s="811" t="s">
        <v>618</v>
      </c>
      <c r="E62" s="888">
        <v>0.5</v>
      </c>
      <c r="F62" s="875">
        <v>80</v>
      </c>
    </row>
    <row r="63" spans="1:8" s="871" customFormat="1" ht="36">
      <c r="A63" s="875">
        <v>3</v>
      </c>
      <c r="B63" s="3334"/>
      <c r="C63" s="811" t="s">
        <v>619</v>
      </c>
      <c r="D63" s="811" t="s">
        <v>620</v>
      </c>
      <c r="E63" s="888">
        <v>0.5</v>
      </c>
      <c r="F63" s="875">
        <v>80</v>
      </c>
    </row>
    <row r="64" spans="1:8" s="871" customFormat="1" ht="36">
      <c r="A64" s="875">
        <v>4</v>
      </c>
      <c r="B64" s="3334"/>
      <c r="C64" s="811" t="s">
        <v>621</v>
      </c>
      <c r="D64" s="811" t="s">
        <v>622</v>
      </c>
      <c r="E64" s="888">
        <v>0.4</v>
      </c>
      <c r="F64" s="875">
        <v>60</v>
      </c>
    </row>
    <row r="65" spans="1:6" s="871" customFormat="1" ht="36">
      <c r="A65" s="875">
        <v>5</v>
      </c>
      <c r="B65" s="3334"/>
      <c r="C65" s="811" t="s">
        <v>623</v>
      </c>
      <c r="D65" s="811" t="s">
        <v>624</v>
      </c>
      <c r="E65" s="888">
        <v>0.2</v>
      </c>
      <c r="F65" s="875">
        <v>30</v>
      </c>
    </row>
    <row r="66" spans="1:6" s="871" customFormat="1" ht="36">
      <c r="A66" s="875">
        <v>6</v>
      </c>
      <c r="B66" s="3334"/>
      <c r="C66" s="811" t="s">
        <v>625</v>
      </c>
      <c r="D66" s="811" t="s">
        <v>626</v>
      </c>
      <c r="E66" s="888">
        <v>0.3</v>
      </c>
      <c r="F66" s="875">
        <v>50</v>
      </c>
    </row>
    <row r="67" spans="1:6" s="871" customFormat="1" ht="36">
      <c r="A67" s="875">
        <v>7</v>
      </c>
      <c r="B67" s="3334"/>
      <c r="C67" s="811" t="s">
        <v>627</v>
      </c>
      <c r="D67" s="811" t="s">
        <v>628</v>
      </c>
      <c r="E67" s="888">
        <v>0.2</v>
      </c>
      <c r="F67" s="875">
        <v>30</v>
      </c>
    </row>
    <row r="68" spans="1:6" s="871" customFormat="1" ht="36">
      <c r="A68" s="875">
        <v>8</v>
      </c>
      <c r="B68" s="3334"/>
      <c r="C68" s="811" t="s">
        <v>629</v>
      </c>
      <c r="D68" s="811" t="s">
        <v>630</v>
      </c>
      <c r="E68" s="888">
        <v>0.2</v>
      </c>
      <c r="F68" s="875">
        <v>30</v>
      </c>
    </row>
    <row r="69" spans="1:6" s="871" customFormat="1" ht="36">
      <c r="A69" s="875">
        <v>9</v>
      </c>
      <c r="B69" s="3334"/>
      <c r="C69" s="811" t="s">
        <v>631</v>
      </c>
      <c r="D69" s="811" t="s">
        <v>632</v>
      </c>
      <c r="E69" s="888">
        <v>0.2</v>
      </c>
      <c r="F69" s="875">
        <v>30</v>
      </c>
    </row>
    <row r="70" spans="1:6" s="871" customFormat="1" ht="48">
      <c r="A70" s="875">
        <v>10</v>
      </c>
      <c r="B70" s="3334"/>
      <c r="C70" s="811" t="s">
        <v>633</v>
      </c>
      <c r="D70" s="811" t="s">
        <v>634</v>
      </c>
      <c r="E70" s="888">
        <v>0.2</v>
      </c>
      <c r="F70" s="875">
        <v>30</v>
      </c>
    </row>
    <row r="71" spans="1:6" s="871" customFormat="1" ht="48">
      <c r="A71" s="875">
        <v>11</v>
      </c>
      <c r="B71" s="3334"/>
      <c r="C71" s="811" t="s">
        <v>635</v>
      </c>
      <c r="D71" s="811" t="s">
        <v>636</v>
      </c>
      <c r="E71" s="888">
        <v>0.2</v>
      </c>
      <c r="F71" s="875">
        <v>30</v>
      </c>
    </row>
    <row r="72" spans="1:6" s="871" customFormat="1" ht="36">
      <c r="A72" s="875">
        <v>12</v>
      </c>
      <c r="B72" s="3334"/>
      <c r="C72" s="811" t="s">
        <v>637</v>
      </c>
      <c r="D72" s="811" t="s">
        <v>638</v>
      </c>
      <c r="E72" s="888">
        <v>0.5</v>
      </c>
      <c r="F72" s="875">
        <v>80</v>
      </c>
    </row>
    <row r="73" spans="1:6" s="871" customFormat="1" ht="24">
      <c r="A73" s="875">
        <v>13</v>
      </c>
      <c r="B73" s="3334"/>
      <c r="C73" s="811" t="s">
        <v>639</v>
      </c>
      <c r="D73" s="811" t="s">
        <v>640</v>
      </c>
      <c r="E73" s="888">
        <v>0.4</v>
      </c>
      <c r="F73" s="875">
        <v>60</v>
      </c>
    </row>
    <row r="74" spans="1:6" s="871" customFormat="1" ht="24">
      <c r="A74" s="875">
        <v>14</v>
      </c>
      <c r="B74" s="3334"/>
      <c r="C74" s="811" t="s">
        <v>641</v>
      </c>
      <c r="D74" s="811" t="s">
        <v>642</v>
      </c>
      <c r="E74" s="888">
        <v>0.2</v>
      </c>
      <c r="F74" s="875">
        <v>30</v>
      </c>
    </row>
    <row r="75" spans="1:6" s="871" customFormat="1" ht="24">
      <c r="A75" s="875">
        <v>15</v>
      </c>
      <c r="B75" s="3334"/>
      <c r="C75" s="811" t="s">
        <v>643</v>
      </c>
      <c r="D75" s="811" t="s">
        <v>644</v>
      </c>
      <c r="E75" s="888">
        <v>0.2</v>
      </c>
      <c r="F75" s="875">
        <v>30</v>
      </c>
    </row>
    <row r="76" spans="1:6" s="871" customFormat="1" ht="24">
      <c r="A76" s="875">
        <v>16</v>
      </c>
      <c r="B76" s="3334" t="s">
        <v>645</v>
      </c>
      <c r="C76" s="811" t="s">
        <v>646</v>
      </c>
      <c r="D76" s="811" t="s">
        <v>647</v>
      </c>
      <c r="E76" s="888">
        <v>0.5</v>
      </c>
      <c r="F76" s="875">
        <v>80</v>
      </c>
    </row>
    <row r="77" spans="1:6" s="871" customFormat="1" ht="24">
      <c r="A77" s="875">
        <v>17</v>
      </c>
      <c r="B77" s="3334"/>
      <c r="C77" s="811" t="s">
        <v>648</v>
      </c>
      <c r="D77" s="811" t="s">
        <v>649</v>
      </c>
      <c r="E77" s="888">
        <v>0.5</v>
      </c>
      <c r="F77" s="875">
        <v>80</v>
      </c>
    </row>
    <row r="78" spans="1:6" s="871" customFormat="1" ht="24">
      <c r="A78" s="875">
        <v>18</v>
      </c>
      <c r="B78" s="3334"/>
      <c r="C78" s="811" t="s">
        <v>650</v>
      </c>
      <c r="D78" s="811" t="s">
        <v>651</v>
      </c>
      <c r="E78" s="888">
        <v>0.2</v>
      </c>
      <c r="F78" s="875">
        <v>30</v>
      </c>
    </row>
    <row r="79" spans="1:6" s="871" customFormat="1" ht="24">
      <c r="A79" s="875">
        <v>19</v>
      </c>
      <c r="B79" s="3334"/>
      <c r="C79" s="811" t="s">
        <v>652</v>
      </c>
      <c r="D79" s="811" t="s">
        <v>653</v>
      </c>
      <c r="E79" s="888">
        <v>0.5</v>
      </c>
      <c r="F79" s="875">
        <v>80</v>
      </c>
    </row>
    <row r="80" spans="1:6" s="871" customFormat="1" ht="36">
      <c r="A80" s="875">
        <v>20</v>
      </c>
      <c r="B80" s="3334"/>
      <c r="C80" s="811" t="s">
        <v>654</v>
      </c>
      <c r="D80" s="811" t="s">
        <v>655</v>
      </c>
      <c r="E80" s="888">
        <v>0.2</v>
      </c>
      <c r="F80" s="875">
        <v>30</v>
      </c>
    </row>
    <row r="81" spans="1:6" s="871" customFormat="1" ht="36">
      <c r="A81" s="875">
        <v>21</v>
      </c>
      <c r="B81" s="3334"/>
      <c r="C81" s="811" t="s">
        <v>656</v>
      </c>
      <c r="D81" s="811" t="s">
        <v>657</v>
      </c>
      <c r="E81" s="888">
        <v>0.2</v>
      </c>
      <c r="F81" s="875">
        <v>30</v>
      </c>
    </row>
    <row r="82" spans="1:6" s="871" customFormat="1" ht="48">
      <c r="A82" s="875">
        <v>22</v>
      </c>
      <c r="B82" s="3334"/>
      <c r="C82" s="811" t="s">
        <v>658</v>
      </c>
      <c r="D82" s="811" t="s">
        <v>659</v>
      </c>
      <c r="E82" s="888">
        <v>0.2</v>
      </c>
      <c r="F82" s="875">
        <v>30</v>
      </c>
    </row>
    <row r="83" spans="1:6" s="871" customFormat="1" ht="48">
      <c r="A83" s="875">
        <v>23</v>
      </c>
      <c r="B83" s="3334"/>
      <c r="C83" s="811" t="s">
        <v>660</v>
      </c>
      <c r="D83" s="811" t="s">
        <v>661</v>
      </c>
      <c r="E83" s="888">
        <v>0.2</v>
      </c>
      <c r="F83" s="875">
        <v>30</v>
      </c>
    </row>
    <row r="84" spans="1:6" s="871" customFormat="1" ht="36">
      <c r="A84" s="875">
        <v>24</v>
      </c>
      <c r="B84" s="3334"/>
      <c r="C84" s="811" t="s">
        <v>662</v>
      </c>
      <c r="D84" s="811" t="s">
        <v>663</v>
      </c>
      <c r="E84" s="888">
        <v>0.2</v>
      </c>
      <c r="F84" s="875">
        <v>30</v>
      </c>
    </row>
    <row r="85" spans="1:6" s="871" customFormat="1" ht="36">
      <c r="A85" s="875">
        <v>25</v>
      </c>
      <c r="B85" s="3334"/>
      <c r="C85" s="811" t="s">
        <v>664</v>
      </c>
      <c r="D85" s="811" t="s">
        <v>665</v>
      </c>
      <c r="E85" s="888">
        <v>0.5</v>
      </c>
      <c r="F85" s="875">
        <v>80</v>
      </c>
    </row>
    <row r="86" spans="1:6" s="871" customFormat="1" ht="36">
      <c r="A86" s="875">
        <v>26</v>
      </c>
      <c r="B86" s="3334"/>
      <c r="C86" s="811" t="s">
        <v>666</v>
      </c>
      <c r="D86" s="811" t="s">
        <v>667</v>
      </c>
      <c r="E86" s="888">
        <v>0.2</v>
      </c>
      <c r="F86" s="875">
        <v>30</v>
      </c>
    </row>
    <row r="87" spans="1:6" s="871" customFormat="1" ht="36">
      <c r="A87" s="875">
        <v>27</v>
      </c>
      <c r="B87" s="3334"/>
      <c r="C87" s="811" t="s">
        <v>668</v>
      </c>
      <c r="D87" s="811" t="s">
        <v>669</v>
      </c>
      <c r="E87" s="888">
        <v>0.2</v>
      </c>
      <c r="F87" s="875">
        <v>30</v>
      </c>
    </row>
    <row r="88" spans="1:6" s="871" customFormat="1" ht="36">
      <c r="A88" s="875">
        <v>28</v>
      </c>
      <c r="B88" s="3334"/>
      <c r="C88" s="811" t="s">
        <v>670</v>
      </c>
      <c r="D88" s="811" t="s">
        <v>671</v>
      </c>
      <c r="E88" s="888">
        <v>0.2</v>
      </c>
      <c r="F88" s="875">
        <v>30</v>
      </c>
    </row>
    <row r="89" spans="1:6" s="871" customFormat="1" ht="24">
      <c r="A89" s="875">
        <v>29</v>
      </c>
      <c r="B89" s="3334"/>
      <c r="C89" s="811" t="s">
        <v>672</v>
      </c>
      <c r="D89" s="811" t="s">
        <v>673</v>
      </c>
      <c r="E89" s="888">
        <v>0.2</v>
      </c>
      <c r="F89" s="875">
        <v>30</v>
      </c>
    </row>
    <row r="90" spans="1:6" s="871" customFormat="1" ht="24">
      <c r="A90" s="875">
        <v>30</v>
      </c>
      <c r="B90" s="3334"/>
      <c r="C90" s="811" t="s">
        <v>674</v>
      </c>
      <c r="D90" s="811" t="s">
        <v>675</v>
      </c>
      <c r="E90" s="888">
        <v>0.2</v>
      </c>
      <c r="F90" s="875">
        <v>30</v>
      </c>
    </row>
    <row r="91" spans="1:6" s="871" customFormat="1" ht="36">
      <c r="A91" s="875">
        <v>31</v>
      </c>
      <c r="B91" s="3334"/>
      <c r="C91" s="811" t="s">
        <v>676</v>
      </c>
      <c r="D91" s="811" t="s">
        <v>677</v>
      </c>
      <c r="E91" s="888">
        <v>0.2</v>
      </c>
      <c r="F91" s="875">
        <v>30</v>
      </c>
    </row>
    <row r="92" spans="1:6" s="871" customFormat="1" ht="24">
      <c r="A92" s="875">
        <v>32</v>
      </c>
      <c r="B92" s="3334" t="s">
        <v>678</v>
      </c>
      <c r="C92" s="875" t="s">
        <v>679</v>
      </c>
      <c r="D92" s="811" t="s">
        <v>680</v>
      </c>
      <c r="E92" s="888">
        <v>0.2</v>
      </c>
      <c r="F92" s="875">
        <v>30</v>
      </c>
    </row>
    <row r="93" spans="1:6" s="871" customFormat="1" ht="36">
      <c r="A93" s="875">
        <v>33</v>
      </c>
      <c r="B93" s="3334"/>
      <c r="C93" s="875" t="s">
        <v>681</v>
      </c>
      <c r="D93" s="811" t="s">
        <v>682</v>
      </c>
      <c r="E93" s="888">
        <v>0.2</v>
      </c>
      <c r="F93" s="875">
        <v>30</v>
      </c>
    </row>
    <row r="94" spans="1:6" s="871" customFormat="1" ht="48">
      <c r="A94" s="875">
        <v>34</v>
      </c>
      <c r="B94" s="3334"/>
      <c r="C94" s="875" t="s">
        <v>683</v>
      </c>
      <c r="D94" s="811" t="s">
        <v>684</v>
      </c>
      <c r="E94" s="888">
        <v>0.2</v>
      </c>
      <c r="F94" s="875">
        <v>30</v>
      </c>
    </row>
    <row r="95" spans="1:6" s="871" customFormat="1" ht="36">
      <c r="A95" s="875">
        <v>35</v>
      </c>
      <c r="B95" s="3334"/>
      <c r="C95" s="875" t="s">
        <v>685</v>
      </c>
      <c r="D95" s="811" t="s">
        <v>686</v>
      </c>
      <c r="E95" s="888">
        <v>0.2</v>
      </c>
      <c r="F95" s="875">
        <v>30</v>
      </c>
    </row>
    <row r="96" spans="1:6" s="871" customFormat="1" ht="48">
      <c r="A96" s="875">
        <v>36</v>
      </c>
      <c r="B96" s="3334"/>
      <c r="C96" s="811" t="s">
        <v>687</v>
      </c>
      <c r="D96" s="811" t="s">
        <v>688</v>
      </c>
      <c r="E96" s="888">
        <v>0.2</v>
      </c>
      <c r="F96" s="875">
        <v>30</v>
      </c>
    </row>
    <row r="97" spans="1:6" s="871" customFormat="1" ht="36">
      <c r="A97" s="875">
        <v>37</v>
      </c>
      <c r="B97" s="3334"/>
      <c r="C97" s="875" t="s">
        <v>689</v>
      </c>
      <c r="D97" s="811" t="s">
        <v>690</v>
      </c>
      <c r="E97" s="888">
        <v>0.2</v>
      </c>
      <c r="F97" s="875">
        <v>30</v>
      </c>
    </row>
    <row r="98" spans="1:6" s="871" customFormat="1" ht="36">
      <c r="A98" s="875">
        <v>38</v>
      </c>
      <c r="B98" s="3334"/>
      <c r="C98" s="875" t="s">
        <v>691</v>
      </c>
      <c r="D98" s="811" t="s">
        <v>692</v>
      </c>
      <c r="E98" s="888">
        <v>0.2</v>
      </c>
      <c r="F98" s="875">
        <v>30</v>
      </c>
    </row>
    <row r="99" spans="1:6" s="871" customFormat="1" ht="36">
      <c r="A99" s="875">
        <v>39</v>
      </c>
      <c r="B99" s="3334" t="s">
        <v>693</v>
      </c>
      <c r="C99" s="875" t="s">
        <v>694</v>
      </c>
      <c r="D99" s="811" t="s">
        <v>695</v>
      </c>
      <c r="E99" s="888">
        <v>0.3</v>
      </c>
      <c r="F99" s="875">
        <v>50</v>
      </c>
    </row>
    <row r="100" spans="1:6" s="871" customFormat="1" ht="24">
      <c r="A100" s="875">
        <v>40</v>
      </c>
      <c r="B100" s="3334"/>
      <c r="C100" s="875" t="s">
        <v>696</v>
      </c>
      <c r="D100" s="811" t="s">
        <v>697</v>
      </c>
      <c r="E100" s="888">
        <v>0.2</v>
      </c>
      <c r="F100" s="875">
        <v>30</v>
      </c>
    </row>
    <row r="101" spans="1:6" s="871" customFormat="1" ht="36">
      <c r="A101" s="875">
        <v>41</v>
      </c>
      <c r="B101" s="3334"/>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34" t="s">
        <v>708</v>
      </c>
      <c r="C105" s="875" t="s">
        <v>709</v>
      </c>
      <c r="D105" s="811" t="s">
        <v>710</v>
      </c>
      <c r="E105" s="888">
        <v>0.2</v>
      </c>
      <c r="F105" s="875">
        <v>30</v>
      </c>
    </row>
    <row r="106" spans="1:6" s="871" customFormat="1" ht="36">
      <c r="A106" s="875">
        <v>46</v>
      </c>
      <c r="B106" s="3334"/>
      <c r="C106" s="875" t="s">
        <v>711</v>
      </c>
      <c r="D106" s="811" t="s">
        <v>712</v>
      </c>
      <c r="E106" s="888">
        <v>0.2</v>
      </c>
      <c r="F106" s="875">
        <v>30</v>
      </c>
    </row>
    <row r="107" spans="1:6" s="871" customFormat="1" ht="36">
      <c r="A107" s="875">
        <v>47</v>
      </c>
      <c r="B107" s="3334" t="s">
        <v>713</v>
      </c>
      <c r="C107" s="875" t="s">
        <v>714</v>
      </c>
      <c r="D107" s="811" t="s">
        <v>715</v>
      </c>
      <c r="E107" s="888">
        <v>0.3</v>
      </c>
      <c r="F107" s="875">
        <v>50</v>
      </c>
    </row>
    <row r="108" spans="1:6" s="871" customFormat="1" ht="36">
      <c r="A108" s="875">
        <v>48</v>
      </c>
      <c r="B108" s="3334"/>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34" t="s">
        <v>724</v>
      </c>
      <c r="C111" s="875" t="s">
        <v>725</v>
      </c>
      <c r="D111" s="811" t="s">
        <v>726</v>
      </c>
      <c r="E111" s="888">
        <v>0.2</v>
      </c>
      <c r="F111" s="875">
        <v>30</v>
      </c>
    </row>
    <row r="112" spans="1:6" s="871" customFormat="1" ht="24">
      <c r="A112" s="875">
        <v>52</v>
      </c>
      <c r="B112" s="3334"/>
      <c r="C112" s="875" t="s">
        <v>727</v>
      </c>
      <c r="D112" s="811" t="s">
        <v>728</v>
      </c>
      <c r="E112" s="888">
        <v>0.2</v>
      </c>
      <c r="F112" s="875">
        <v>30</v>
      </c>
    </row>
    <row r="113" spans="1:6" s="871" customFormat="1" ht="24">
      <c r="A113" s="875">
        <v>53</v>
      </c>
      <c r="B113" s="3334"/>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34" t="s">
        <v>737</v>
      </c>
      <c r="C116" s="875" t="s">
        <v>738</v>
      </c>
      <c r="D116" s="811" t="s">
        <v>739</v>
      </c>
      <c r="E116" s="888">
        <v>0.2</v>
      </c>
      <c r="F116" s="875">
        <v>30</v>
      </c>
    </row>
    <row r="117" spans="1:6" ht="36">
      <c r="A117" s="875">
        <v>57</v>
      </c>
      <c r="B117" s="3334"/>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40" t="s">
        <v>1150</v>
      </c>
      <c r="C1" s="3340"/>
      <c r="D1" s="3340"/>
      <c r="E1" s="3340"/>
      <c r="F1" s="3340"/>
      <c r="G1" s="3336" t="s">
        <v>1151</v>
      </c>
      <c r="H1" s="3336"/>
      <c r="I1" s="3336"/>
      <c r="J1" s="3336"/>
      <c r="K1" s="3336"/>
      <c r="L1" s="3336"/>
      <c r="N1" s="3336" t="s">
        <v>1152</v>
      </c>
      <c r="O1" s="3336"/>
      <c r="P1" s="3336"/>
      <c r="Q1" s="3336"/>
      <c r="R1" s="1442"/>
      <c r="S1" s="3336" t="s">
        <v>1153</v>
      </c>
      <c r="T1" s="3336"/>
      <c r="U1" s="3336"/>
      <c r="V1" s="3336"/>
      <c r="X1" s="3335" t="s">
        <v>1154</v>
      </c>
      <c r="Y1" s="3336"/>
      <c r="Z1" s="3336"/>
      <c r="AA1" s="3336"/>
      <c r="AB1" s="3336"/>
      <c r="AD1" s="3335" t="s">
        <v>1155</v>
      </c>
      <c r="AE1" s="3336"/>
      <c r="AF1" s="3336"/>
      <c r="AG1" s="3336"/>
      <c r="AH1" s="3336"/>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41">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38"/>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38"/>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39"/>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37">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38"/>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38"/>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39"/>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37">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38"/>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38"/>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39"/>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42">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43"/>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43"/>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44"/>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37">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38"/>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38"/>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39"/>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37">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38">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38">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39">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37">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38">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38">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39">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37">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38">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38">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39">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37">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38">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38">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39">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37">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38">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38">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39">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37">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38">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38">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39">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37">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38">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38">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39">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37">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38">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38">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39">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37">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38">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38">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39">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37">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38">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38">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39">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46" t="s">
        <v>2991</v>
      </c>
      <c r="D1" s="3347"/>
      <c r="E1" s="3347"/>
      <c r="F1" s="3347"/>
      <c r="G1" s="3347"/>
      <c r="H1" s="3347"/>
      <c r="I1" s="3347"/>
      <c r="J1" s="3347"/>
      <c r="K1" s="3347"/>
      <c r="L1" s="3347"/>
      <c r="M1" s="3347"/>
      <c r="N1" s="3347"/>
      <c r="O1" s="3347"/>
      <c r="P1" s="3347"/>
      <c r="Q1" s="3347"/>
      <c r="R1" s="3347"/>
      <c r="S1" s="3348"/>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28" t="s">
        <v>33</v>
      </c>
      <c r="D22" s="3129"/>
      <c r="E22" s="3129"/>
      <c r="F22" s="3129"/>
      <c r="G22" s="3129"/>
      <c r="H22" s="3129"/>
      <c r="I22" s="3129"/>
      <c r="J22" s="3129"/>
      <c r="K22" s="3129"/>
      <c r="L22" s="3129"/>
      <c r="M22" s="3129"/>
      <c r="N22" s="3129"/>
      <c r="O22" s="3129"/>
      <c r="P22" s="3129"/>
      <c r="Q22" s="3345"/>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34672</v>
      </c>
      <c r="C2" s="2" t="s">
        <v>133</v>
      </c>
      <c r="D2" s="240"/>
      <c r="E2" s="240"/>
      <c r="F2" s="240"/>
      <c r="G2" s="240"/>
    </row>
    <row r="3" spans="1:7" s="241" customFormat="1" ht="18" customHeight="1" thickBot="1">
      <c r="A3" s="244" t="s">
        <v>85</v>
      </c>
      <c r="B3" s="245">
        <f ca="1">ROUND(B2*10000/'数据-汇总表'!E3,0)</f>
        <v>104767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32</v>
      </c>
      <c r="D10" s="1028">
        <f>'数据-汇总表'!E6</f>
        <v>3309.4499999999994</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99</v>
      </c>
      <c r="D19" s="1032">
        <f>'数据-汇总表'!E3</f>
        <v>3309.4499999999994</v>
      </c>
      <c r="E19" s="252">
        <f>'数据-取费表'!B31</f>
        <v>300</v>
      </c>
      <c r="F19" s="272"/>
      <c r="G19" s="1" t="s">
        <v>1074</v>
      </c>
    </row>
    <row r="20" spans="1:7" s="255" customFormat="1" ht="13.5" customHeight="1">
      <c r="A20" s="944" t="s">
        <v>1057</v>
      </c>
      <c r="B20" s="251" t="s">
        <v>104</v>
      </c>
      <c r="C20" s="273">
        <f>ROUND((C5+C19)*F20,0)</f>
        <v>418</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1522</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7</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5332</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5332</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31904</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1928</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1655</v>
      </c>
      <c r="D34" s="258"/>
      <c r="E34" s="261"/>
      <c r="F34" s="298">
        <f>IF('数据-取费表'!B24=0,1,'数据-取费表'!N16)</f>
        <v>1</v>
      </c>
      <c r="G34" s="260" t="s">
        <v>116</v>
      </c>
    </row>
    <row r="35" spans="1:7" ht="13.5" customHeight="1">
      <c r="A35" s="947" t="s">
        <v>796</v>
      </c>
      <c r="B35" s="256" t="s">
        <v>60</v>
      </c>
      <c r="C35" s="261">
        <f>ROUND(C34*F35,0)</f>
        <v>83</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165</v>
      </c>
      <c r="D37" s="258">
        <f>'数据-汇总表'!E3</f>
        <v>3309.4499999999994</v>
      </c>
      <c r="E37" s="290">
        <f>'数据-取费表'!B35</f>
        <v>500</v>
      </c>
      <c r="F37" s="300"/>
      <c r="G37" s="302" t="s">
        <v>119</v>
      </c>
    </row>
    <row r="38" spans="1:7" ht="13.5" customHeight="1">
      <c r="A38" s="947" t="s">
        <v>799</v>
      </c>
      <c r="B38" s="256" t="s">
        <v>63</v>
      </c>
      <c r="C38" s="261">
        <f>ROUND(C34*F38,0)</f>
        <v>25</v>
      </c>
      <c r="D38" s="261"/>
      <c r="E38" s="261"/>
      <c r="F38" s="300">
        <f>'数据-取费表'!B36</f>
        <v>1.4999999999999999E-2</v>
      </c>
      <c r="G38" s="260" t="s">
        <v>117</v>
      </c>
    </row>
    <row r="39" spans="1:7" s="255" customFormat="1" ht="13.5" customHeight="1">
      <c r="A39" s="944" t="s">
        <v>783</v>
      </c>
      <c r="B39" s="251" t="s">
        <v>104</v>
      </c>
      <c r="C39" s="273">
        <f>ROUND(C33*F20,0)</f>
        <v>39</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69</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68</v>
      </c>
      <c r="D42" s="279"/>
      <c r="E42" s="279"/>
      <c r="F42" s="280"/>
      <c r="G42" s="3213" t="s">
        <v>121</v>
      </c>
    </row>
    <row r="43" spans="1:7" ht="13.5" customHeight="1">
      <c r="A43" s="947" t="s">
        <v>792</v>
      </c>
      <c r="B43" s="256" t="s">
        <v>1064</v>
      </c>
      <c r="C43" s="279">
        <f ca="1">ROUND(IF('数据-取费表'!B22&lt;=1,C39*F22*'数据-取费表'!B21/2,C39*(POWER((1+F22),'数据-取费表'!B21/2)-1)),0)</f>
        <v>1</v>
      </c>
      <c r="D43" s="279"/>
      <c r="E43" s="279"/>
      <c r="F43" s="280"/>
      <c r="G43" s="3214"/>
    </row>
    <row r="44" spans="1:7" ht="13.5" customHeight="1">
      <c r="A44" s="947" t="s">
        <v>793</v>
      </c>
      <c r="B44" s="256" t="s">
        <v>1066</v>
      </c>
      <c r="C44" s="279">
        <f ca="1">ROUND(IF('数据-取费表'!B22&lt;=1,C40*F22*'数据-取费表'!B21/2,C40*(POWER((1+F22),'数据-取费表'!B21/2)-1)),4)</f>
        <v>1.8E-3</v>
      </c>
      <c r="D44" s="279"/>
      <c r="E44" s="279"/>
      <c r="F44" s="280"/>
      <c r="G44" s="3215"/>
    </row>
    <row r="45" spans="1:7" s="255" customFormat="1" ht="13.5" customHeight="1">
      <c r="A45" s="944" t="s">
        <v>786</v>
      </c>
      <c r="B45" s="285" t="s">
        <v>112</v>
      </c>
      <c r="C45" s="286">
        <f>C46</f>
        <v>492</v>
      </c>
      <c r="D45" s="276">
        <f>C47</f>
        <v>1.2500000000000001E-2</v>
      </c>
      <c r="E45" s="277" t="s">
        <v>129</v>
      </c>
      <c r="F45" s="287"/>
      <c r="G45" s="288" t="s">
        <v>1072</v>
      </c>
    </row>
    <row r="46" spans="1:7" s="255" customFormat="1" ht="13.5" customHeight="1">
      <c r="A46" s="947" t="s">
        <v>794</v>
      </c>
      <c r="B46" s="289" t="s">
        <v>1065</v>
      </c>
      <c r="C46" s="290">
        <f>ROUND((C33+C39)*F27,0)</f>
        <v>492</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2862</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2768</v>
      </c>
      <c r="D51" s="273"/>
      <c r="E51" s="273"/>
      <c r="F51" s="305"/>
      <c r="G51" s="275" t="s">
        <v>64</v>
      </c>
    </row>
    <row r="52" spans="1:7" s="249" customFormat="1" ht="16.5" thickBot="1">
      <c r="A52" s="306" t="s">
        <v>65</v>
      </c>
      <c r="B52" s="307"/>
      <c r="C52" s="308">
        <f ca="1">C31+C51</f>
        <v>34672</v>
      </c>
      <c r="D52" s="307"/>
      <c r="E52" s="307"/>
      <c r="F52" s="307"/>
      <c r="G52" s="309"/>
    </row>
    <row r="55" spans="1:7" ht="15">
      <c r="B55" s="311" t="s">
        <v>66</v>
      </c>
      <c r="C55" s="312"/>
    </row>
    <row r="56" spans="1:7">
      <c r="B56" s="314" t="s">
        <v>67</v>
      </c>
      <c r="C56" s="315">
        <f ca="1">ROUND(C51/C52,3)</f>
        <v>0.08</v>
      </c>
    </row>
    <row r="57" spans="1:7">
      <c r="B57" s="314" t="s">
        <v>68</v>
      </c>
      <c r="C57" s="316">
        <f ca="1">1-C56</f>
        <v>0.92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49" t="s">
        <v>156</v>
      </c>
      <c r="B1" s="3349"/>
      <c r="C1" s="3349"/>
      <c r="D1" s="3349"/>
      <c r="E1" s="3349"/>
      <c r="F1" s="3349"/>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50" t="s">
        <v>169</v>
      </c>
      <c r="B2" s="3350"/>
      <c r="C2" s="3350"/>
      <c r="D2" s="3350"/>
      <c r="E2" s="3350"/>
      <c r="F2" s="3350"/>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51"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52"/>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49" t="s">
        <v>871</v>
      </c>
      <c r="B1" s="3349"/>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157</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二期-c7-2-34套</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'二期-c7-2-34套'!Print_Area</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2018-01-09T06:41:56Z</cp:lastPrinted>
  <dcterms:created xsi:type="dcterms:W3CDTF">2015-07-13T07:17:23Z</dcterms:created>
  <dcterms:modified xsi:type="dcterms:W3CDTF">2018-01-15T05:12:11Z</dcterms:modified>
</cp:coreProperties>
</file>