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四期-c2-47套小镇北" sheetId="90"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r:id="rId25"/>
    <sheet name="地价增长" sheetId="87" r:id="rId26"/>
    <sheet name="收益法（汇总）" sheetId="70" r:id="rId27"/>
    <sheet name="收益法 (独栋)" sheetId="80" r:id="rId28"/>
    <sheet name="收益法 (小院)" sheetId="81" r:id="rId29"/>
    <sheet name="收益法 (联排)" sheetId="15" r:id="rId30"/>
    <sheet name="收益法 (洋房)" sheetId="82" r:id="rId31"/>
    <sheet name="收益法 (公寓)" sheetId="83" r:id="rId32"/>
    <sheet name="收益法 (配套商业)" sheetId="84"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s>
  <externalReferences>
    <externalReference r:id="rId56"/>
  </externalReference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13" hidden="1">'四期-c2-47套小镇北'!$A$2:$IT$50</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8">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4">'数据-汇总表'!$A$1:$P$32</definedName>
    <definedName name="_xlnm.Print_Area" localSheetId="13">'四期-c2-47套小镇北'!$A$1:$D$50</definedName>
    <definedName name="_xlnm.Print_Area" localSheetId="23">'土地比较法-住宅、综合'!$A$1:$K$53</definedName>
    <definedName name="八级">区片价!$O$1:$O$40</definedName>
    <definedName name="办公层高" localSheetId="13">'[1]比较法-办公'!$B$119:$M$119</definedName>
    <definedName name="办公层高">'比较法-办公'!$B$119:$M$119</definedName>
    <definedName name="办公朝向" localSheetId="13">'[1]比较法-办公'!$B$91:$M$91</definedName>
    <definedName name="办公朝向">'比较法-办公'!$B$91:$M$91</definedName>
    <definedName name="办公道路级别" localSheetId="13">'[1]比较法-办公'!$B$87:$M$87</definedName>
    <definedName name="办公道路级别">'比较法-办公'!$B$87:$M$87</definedName>
    <definedName name="办公公共部分装修" localSheetId="13">'[1]比较法-办公'!$B$108:$M$108</definedName>
    <definedName name="办公公共部分装修">'比较法-办公'!$B$108:$M$108</definedName>
    <definedName name="办公基础设施水平" localSheetId="13">'[1]比较法-办公'!$B$117:$M$117</definedName>
    <definedName name="办公基础设施水平">'比较法-办公'!$B$117:$M$117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'比较法-办公'!$B$106:$M$106</definedName>
    <definedName name="办公建筑类型" localSheetId="13">'[1]比较法-办公'!$B$101:$M$101</definedName>
    <definedName name="办公建筑类型">'比较法-办公'!$B$101:$M$101</definedName>
    <definedName name="办公交易情况" localSheetId="13">'[1]比较法-办公'!$A$62:$M$62</definedName>
    <definedName name="办公交易情况">'比较法-办公'!$A$62:$M$62</definedName>
    <definedName name="办公楼层" localSheetId="13">'[1]比较法-办公'!$B$89:$M$89</definedName>
    <definedName name="办公楼层">'比较法-办公'!$B$89:$M$89</definedName>
    <definedName name="办公内部装修" localSheetId="13">'[1]比较法-办公'!$B$123:$M$123</definedName>
    <definedName name="办公内部装修">'比较法-办公'!$B$123:$M$123</definedName>
    <definedName name="办公物业管理" localSheetId="13">'[1]比较法-办公'!$B$115:$M$115</definedName>
    <definedName name="办公物业管理">'比较法-办公'!$B$115:$M$115</definedName>
    <definedName name="办公用途" localSheetId="13">'[1]比较法-办公'!$B$64:$M$64</definedName>
    <definedName name="办公用途">'比较法-办公'!$B$64:$M$64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区片价!$J$1:$J$21</definedName>
    <definedName name="商业层高" localSheetId="13">'[1]比较法-商业'!$B$116:$M$116</definedName>
    <definedName name="商业层高">'比较法-商业'!$B$116:$M$116</definedName>
    <definedName name="商业成新度">'比较法-商业'!$B$109:$M$109</definedName>
    <definedName name="商业繁华度" localSheetId="13">[1]定义!$L$1:$L$6</definedName>
    <definedName name="商业繁华度">定义!$L$1:$L$6</definedName>
    <definedName name="商业公共部分装修" localSheetId="13">'[1]比较法-商业'!$B$107:$M$107</definedName>
    <definedName name="商业公共部分装修">'比较法-商业'!$B$107:$M$107</definedName>
    <definedName name="商业基础设施水平" localSheetId="13">'[1]比较法-商业'!$B$112:$M$112</definedName>
    <definedName name="商业基础设施水平">'比较法-商业'!$B$112:$M$112</definedName>
    <definedName name="商业建筑结构" localSheetId="13">'[1]比较法-商业'!$B$105:$M$105</definedName>
    <definedName name="商业建筑结构">'比较法-商业'!$B$105:$M$105</definedName>
    <definedName name="商业交易情况" localSheetId="13">'[1]比较法-商业'!$A$61:$M$61</definedName>
    <definedName name="商业交易情况">'比较法-商业'!$A$61:$M$61</definedName>
    <definedName name="商业街名称" localSheetId="13">[1]修正!$C$59:$C$119</definedName>
    <definedName name="商业街名称">修正!$C$59:$C$119</definedName>
    <definedName name="商业进深比" localSheetId="13">'[1]比较法-商业'!$B$120:$M$120</definedName>
    <definedName name="商业进深比">'比较法-商业'!$B$120:$M$120</definedName>
    <definedName name="商业类型" localSheetId="13">'[1]比较法-商业'!$B$100:$M$100</definedName>
    <definedName name="商业类型">'比较法-商业'!$B$100:$M$100</definedName>
    <definedName name="商业临街状况" localSheetId="13">'[1]比较法-商业'!$B$86:$M$86</definedName>
    <definedName name="商业临街状况">'比较法-商业'!$B$86:$M$86</definedName>
    <definedName name="商业楼层" localSheetId="13">'[1]比较法-商业'!$B$92:$M$92</definedName>
    <definedName name="商业楼层">'比较法-商业'!$B$92:$M$92</definedName>
    <definedName name="商业内部装修" localSheetId="13">'[1]比较法-商业'!$B$122:$M$122</definedName>
    <definedName name="商业内部装修">'比较法-商业'!$B$122:$M$122</definedName>
    <definedName name="商业人流量" localSheetId="13">'[1]比较法-商业'!$B$90:$M$90</definedName>
    <definedName name="商业人流量">'比较法-商业'!$B$90:$M$90</definedName>
    <definedName name="商业业态" localSheetId="13">'[1]比较法-商业'!$B$114:$M$114</definedName>
    <definedName name="商业业态">'比较法-商业'!$B$114:$M$114</definedName>
    <definedName name="商业用途" localSheetId="13">'[1]比较法-商业'!$B$63:$M$63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估价师及机构信息!$D$3:$D$24</definedName>
    <definedName name="土地级别" localSheetId="13">[1]定义!$C$1:$C$14</definedName>
    <definedName name="土地级别">定义!$C$1:$C$14</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'比较法-办公'!$B$113:$M$113</definedName>
    <definedName name="一级">区片价!$H$1:$H$6</definedName>
    <definedName name="一修多修正项2" localSheetId="13">[1]典型户型修正!$5:$5</definedName>
    <definedName name="一修多修正项2">典型户型修正!$5:$5</definedName>
    <definedName name="一修多修正项3" localSheetId="13">[1]典型户型修正!$7:$7</definedName>
    <definedName name="一修多修正项3">典型户型修正!$7:$7</definedName>
    <definedName name="一修多修正项4" localSheetId="13">[1]典型户型修正!$9:$9</definedName>
    <definedName name="一修多修正项4">典型户型修正!$9:$9</definedName>
    <definedName name="一修多修正项5" localSheetId="13">[1]典型户型修正!$11:$11</definedName>
    <definedName name="一修多修正项5">典型户型修正!$11:$11</definedName>
    <definedName name="一修多修正项6" localSheetId="13">[1]典型户型修正!$13:$13</definedName>
    <definedName name="一修多修正项6">典型户型修正!$13:$13</definedName>
    <definedName name="一修多修正项7" localSheetId="13">[1]典型户型修正!$15:$15</definedName>
    <definedName name="一修多修正项7">典型户型修正!$15:$15</definedName>
    <definedName name="一修多修正项8" localSheetId="13">[1]典型户型修正!$17:$17</definedName>
    <definedName name="一修多修正项8">典型户型修正!$17:$17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38">'比较法-联排'!$B$88:$M$88</definedName>
    <definedName name="住宅朝向" localSheetId="13">'[1]比较法-洋房'!$B$88:$M$88</definedName>
    <definedName name="住宅朝向">'比较法-住宅'!$B$88:$M$88</definedName>
    <definedName name="住宅房型" localSheetId="38">'比较法-联排'!$B$118:$M$118</definedName>
    <definedName name="住宅房型" localSheetId="13">'[1]比较法-洋房'!$B$118:$M$118</definedName>
    <definedName name="住宅房型">'比较法-住宅'!$B$118:$M$118</definedName>
    <definedName name="住宅公共部分装修" localSheetId="38">'比较法-联排'!$B$109:$M$109</definedName>
    <definedName name="住宅公共部分装修" localSheetId="13">'[1]比较法-洋房'!$B$109:$M$109</definedName>
    <definedName name="住宅公共部分装修">'比较法-住宅'!$B$109:$M$109</definedName>
    <definedName name="住宅基础设施水平" localSheetId="38">'比较法-联排'!$B$116:$M$116</definedName>
    <definedName name="住宅基础设施水平" localSheetId="13">'[1]比较法-洋房'!$B$116:$M$116</definedName>
    <definedName name="住宅基础设施水平">'比较法-住宅'!$B$116:$M$116</definedName>
    <definedName name="住宅建筑结构" localSheetId="38">'比较法-联排'!$B$105:$M$105</definedName>
    <definedName name="住宅建筑结构" localSheetId="13">'[1]比较法-洋房'!$B$105:$M$105</definedName>
    <definedName name="住宅建筑结构">'比较法-住宅'!$B$105:$M$105</definedName>
    <definedName name="住宅建筑类型" localSheetId="38">'比较法-联排'!$B$100:$M$100</definedName>
    <definedName name="住宅建筑类型" localSheetId="13">'[1]比较法-洋房'!$B$100:$M$100</definedName>
    <definedName name="住宅建筑类型">'比较法-住宅'!$B$100:$M$100</definedName>
    <definedName name="住宅建筑品质" localSheetId="38">'比较法-联排'!$B$107:$M$107</definedName>
    <definedName name="住宅建筑品质" localSheetId="13">'[1]比较法-洋房'!$B$107:$M$107</definedName>
    <definedName name="住宅建筑品质">'比较法-住宅'!$B$107:$M$107</definedName>
    <definedName name="住宅交易情况" localSheetId="38">'比较法-联排'!$A$61:$M$61</definedName>
    <definedName name="住宅交易情况" localSheetId="13">'[1]比较法-洋房'!$A$61:$M$61</definedName>
    <definedName name="住宅交易情况">'比较法-住宅'!$A$61:$M$61</definedName>
    <definedName name="住宅楼层" localSheetId="38">'比较法-联排'!$B$86:$M$86</definedName>
    <definedName name="住宅楼层" localSheetId="13">'[1]比较法-洋房'!$B$86:$M$86</definedName>
    <definedName name="住宅楼层">'比较法-住宅'!$B$86:$M$86</definedName>
    <definedName name="住宅内部装修" localSheetId="38">'比较法-联排'!$B$122:$M$122</definedName>
    <definedName name="住宅内部装修" localSheetId="13">'[1]比较法-洋房'!$B$122:$M$122</definedName>
    <definedName name="住宅内部装修">'比较法-住宅'!$B$122:$M$122</definedName>
    <definedName name="住宅物业管理" localSheetId="38">'比较法-联排'!$B$114:$M$114</definedName>
    <definedName name="住宅物业管理" localSheetId="13">'[1]比较法-洋房'!$B$114:$M$114</definedName>
    <definedName name="住宅物业管理">'比较法-住宅'!$B$114:$M$114</definedName>
    <definedName name="住宅用途" localSheetId="38">'比较法-联排'!$B$63:$M$63</definedName>
    <definedName name="住宅用途" localSheetId="13">'[1]比较法-洋房'!$B$63:$M$63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 localSheetId="13">[1]估价师及机构信息!$A$3:$A$24</definedName>
    <definedName name="注册房地产估价师">估价师及机构信息!$A$3:$A$24</definedName>
  </definedNames>
  <calcPr calcId="145621" concurrentCalc="0"/>
</workbook>
</file>

<file path=xl/calcChain.xml><?xml version="1.0" encoding="utf-8"?>
<calcChain xmlns="http://schemas.openxmlformats.org/spreadsheetml/2006/main">
  <c r="C11" i="4" l="1"/>
  <c r="B5" i="4"/>
  <c r="N7" i="1"/>
  <c r="N8" i="1"/>
  <c r="N9" i="1"/>
  <c r="N10" i="1"/>
  <c r="N11" i="1"/>
  <c r="N6" i="1"/>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13" i="3"/>
  <c r="D50" i="90"/>
  <c r="N12" i="1"/>
  <c r="N13" i="1"/>
  <c r="E71" i="39"/>
  <c r="F71" i="39"/>
  <c r="G71" i="39"/>
  <c r="H71" i="39"/>
  <c r="I71" i="39"/>
  <c r="J71" i="39"/>
  <c r="K71" i="39"/>
  <c r="L71" i="39"/>
  <c r="M71" i="39"/>
  <c r="N71" i="39"/>
  <c r="O71" i="39"/>
  <c r="D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Y11" i="1"/>
  <c r="Y7" i="1"/>
  <c r="Y8" i="1"/>
  <c r="Y9" i="1"/>
  <c r="Y10" i="1"/>
  <c r="Y6" i="1"/>
  <c r="C76" i="80"/>
  <c r="C76" i="84"/>
  <c r="F26" i="81"/>
  <c r="F37" i="81"/>
  <c r="M27" i="81"/>
  <c r="F8" i="84"/>
  <c r="F6" i="81"/>
  <c r="F16" i="81"/>
  <c r="F8" i="83"/>
  <c r="F9" i="83"/>
  <c r="M23" i="81"/>
  <c r="F9" i="84"/>
  <c r="C76" i="83"/>
  <c r="C76" i="82"/>
  <c r="M9" i="81"/>
  <c r="Q71" i="84"/>
  <c r="F51" i="84"/>
  <c r="Q71" i="83"/>
  <c r="F51" i="83"/>
  <c r="F65" i="81"/>
  <c r="Q71" i="82"/>
  <c r="C27" i="81"/>
  <c r="D23" i="81"/>
  <c r="D22" i="81"/>
  <c r="D24" i="81"/>
  <c r="J51" i="81"/>
  <c r="P74" i="81"/>
  <c r="P61" i="82"/>
  <c r="J51" i="82"/>
  <c r="Q71" i="80"/>
  <c r="F9" i="82"/>
  <c r="M9" i="80"/>
  <c r="F40" i="83"/>
  <c r="F40" i="82"/>
  <c r="M24" i="83"/>
  <c r="F13" i="83"/>
  <c r="M8" i="84"/>
  <c r="F9" i="81"/>
  <c r="M23" i="82"/>
  <c r="M8" i="81"/>
  <c r="F36" i="82"/>
  <c r="F38" i="82"/>
  <c r="M22" i="80"/>
  <c r="M9" i="82"/>
  <c r="F36" i="83"/>
  <c r="F42" i="82"/>
  <c r="F8" i="81"/>
  <c r="M27" i="82"/>
  <c r="F6" i="80"/>
  <c r="M8" i="82"/>
  <c r="F37" i="82"/>
  <c r="F42" i="80"/>
  <c r="F8" i="80"/>
  <c r="M8" i="80"/>
  <c r="M24" i="82"/>
  <c r="M23" i="84"/>
  <c r="M28" i="81"/>
  <c r="M6" i="80"/>
  <c r="M26" i="81"/>
  <c r="M6" i="81"/>
  <c r="F16" i="83"/>
  <c r="M23" i="83"/>
  <c r="M22" i="82"/>
  <c r="F40" i="84"/>
  <c r="M26" i="83"/>
  <c r="M24" i="80"/>
  <c r="M22" i="81"/>
  <c r="M6" i="84"/>
  <c r="F36" i="84"/>
  <c r="M8" i="83"/>
  <c r="F6" i="82"/>
  <c r="F37" i="83"/>
  <c r="F16" i="80"/>
  <c r="C76" i="81"/>
  <c r="F40" i="81"/>
  <c r="M9" i="84"/>
  <c r="J15" i="81"/>
  <c r="M22" i="84"/>
  <c r="F26" i="80"/>
  <c r="F13" i="81"/>
  <c r="F36" i="80"/>
  <c r="M22" i="83"/>
  <c r="F36" i="81"/>
  <c r="F37" i="84"/>
  <c r="M27" i="83"/>
  <c r="M23" i="80"/>
  <c r="M26" i="80"/>
  <c r="M26" i="84"/>
  <c r="F38" i="83"/>
  <c r="M27" i="80"/>
  <c r="F26" i="84"/>
  <c r="F40" i="80"/>
  <c r="M26" i="82"/>
  <c r="F42" i="83"/>
  <c r="M28" i="83"/>
  <c r="J15" i="82"/>
  <c r="J15" i="83"/>
  <c r="F42" i="81"/>
  <c r="M6" i="82"/>
  <c r="F6" i="83"/>
  <c r="F37" i="80"/>
  <c r="M28" i="82"/>
  <c r="M27" i="84"/>
  <c r="F13" i="80"/>
  <c r="F13" i="82"/>
  <c r="F26" i="83"/>
  <c r="F26" i="82"/>
  <c r="J15" i="84"/>
  <c r="M28" i="80"/>
  <c r="F16" i="82"/>
  <c r="J15" i="80"/>
  <c r="M28" i="84"/>
  <c r="M6" i="83"/>
  <c r="M24" i="84"/>
  <c r="F38" i="84"/>
  <c r="F6" i="84"/>
  <c r="F38" i="81"/>
  <c r="F16" i="84"/>
  <c r="F38" i="80"/>
  <c r="F9" i="80"/>
  <c r="M24" i="81"/>
  <c r="F8" i="82"/>
  <c r="F13" i="84"/>
  <c r="F42" i="84"/>
  <c r="M9" i="83"/>
  <c r="F68" i="84"/>
  <c r="F65" i="84"/>
  <c r="F66" i="84"/>
  <c r="F64" i="84"/>
  <c r="C27" i="84"/>
  <c r="F68" i="83"/>
  <c r="F65" i="83"/>
  <c r="F66" i="83"/>
  <c r="F64" i="83"/>
  <c r="C27" i="83"/>
  <c r="F66" i="82"/>
  <c r="F66" i="81"/>
  <c r="F51" i="82"/>
  <c r="F65" i="82"/>
  <c r="C27" i="82"/>
  <c r="F64" i="81"/>
  <c r="Q71" i="81"/>
  <c r="F68" i="82"/>
  <c r="F64" i="82"/>
  <c r="F51" i="81"/>
  <c r="F68" i="81"/>
  <c r="F68" i="80"/>
  <c r="F65" i="80"/>
  <c r="F51" i="80"/>
  <c r="F66" i="80"/>
  <c r="F64" i="80"/>
  <c r="C27" i="80"/>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M39" i="3"/>
  <c r="BN39" i="3"/>
  <c r="BO39" i="3"/>
  <c r="BP39" i="3"/>
  <c r="BQ39" i="3"/>
  <c r="BR39" i="3"/>
  <c r="BS39" i="3"/>
  <c r="BT39" i="3"/>
  <c r="BB40" i="3"/>
  <c r="BC40" i="3"/>
  <c r="BD40" i="3"/>
  <c r="BE40" i="3"/>
  <c r="BF40" i="3"/>
  <c r="BG40" i="3"/>
  <c r="BH40" i="3"/>
  <c r="BI40" i="3"/>
  <c r="BJ40" i="3"/>
  <c r="BK40" i="3"/>
  <c r="BM40" i="3"/>
  <c r="BN40" i="3"/>
  <c r="BL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L44" i="3"/>
  <c r="BO44" i="3"/>
  <c r="BP44" i="3"/>
  <c r="BQ44" i="3"/>
  <c r="BR44" i="3"/>
  <c r="BS44" i="3"/>
  <c r="BT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L57" i="3"/>
  <c r="BO57" i="3"/>
  <c r="BP57" i="3"/>
  <c r="BQ57" i="3"/>
  <c r="BR57" i="3"/>
  <c r="BS57" i="3"/>
  <c r="BT57" i="3"/>
  <c r="BB58" i="3"/>
  <c r="BC58" i="3"/>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L62" i="3"/>
  <c r="BO62" i="3"/>
  <c r="BP62" i="3"/>
  <c r="BQ62" i="3"/>
  <c r="BR62" i="3"/>
  <c r="BS62" i="3"/>
  <c r="BT62" i="3"/>
  <c r="BB63" i="3"/>
  <c r="BC63" i="3"/>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M64" i="3"/>
  <c r="BN64" i="3"/>
  <c r="BL64" i="3"/>
  <c r="BO64" i="3"/>
  <c r="BP64" i="3"/>
  <c r="BQ64" i="3"/>
  <c r="BR64" i="3"/>
  <c r="BS64" i="3"/>
  <c r="BT64" i="3"/>
  <c r="BB65" i="3"/>
  <c r="BC65" i="3"/>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M66" i="3"/>
  <c r="BN66" i="3"/>
  <c r="BL66" i="3"/>
  <c r="BO66" i="3"/>
  <c r="BP66" i="3"/>
  <c r="BQ66" i="3"/>
  <c r="BR66" i="3"/>
  <c r="BS66" i="3"/>
  <c r="BT66" i="3"/>
  <c r="BB67" i="3"/>
  <c r="BC67" i="3"/>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M71" i="3"/>
  <c r="BN71" i="3"/>
  <c r="BO71" i="3"/>
  <c r="BP71" i="3"/>
  <c r="BQ71" i="3"/>
  <c r="BR71" i="3"/>
  <c r="BS71" i="3"/>
  <c r="BT71" i="3"/>
  <c r="BL71" i="3"/>
  <c r="BB72" i="3"/>
  <c r="BC72" i="3"/>
  <c r="BA72" i="3"/>
  <c r="AZ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A73" i="3"/>
  <c r="BM73" i="3"/>
  <c r="BN73" i="3"/>
  <c r="BO73" i="3"/>
  <c r="BP73" i="3"/>
  <c r="BQ73" i="3"/>
  <c r="BR73" i="3"/>
  <c r="BS73" i="3"/>
  <c r="BT73" i="3"/>
  <c r="BL73" i="3"/>
  <c r="AZ73" i="3"/>
  <c r="BB74" i="3"/>
  <c r="BC74" i="3"/>
  <c r="BA74" i="3"/>
  <c r="AZ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A75" i="3"/>
  <c r="BM75" i="3"/>
  <c r="BN75" i="3"/>
  <c r="BO75" i="3"/>
  <c r="BP75" i="3"/>
  <c r="BQ75" i="3"/>
  <c r="BR75" i="3"/>
  <c r="BS75" i="3"/>
  <c r="BT75" i="3"/>
  <c r="BL75" i="3"/>
  <c r="AZ75" i="3"/>
  <c r="BB76" i="3"/>
  <c r="BC76" i="3"/>
  <c r="BA76" i="3"/>
  <c r="AZ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A77" i="3"/>
  <c r="BM77" i="3"/>
  <c r="BN77" i="3"/>
  <c r="BO77" i="3"/>
  <c r="BP77" i="3"/>
  <c r="BQ77" i="3"/>
  <c r="BR77" i="3"/>
  <c r="BS77" i="3"/>
  <c r="BT77" i="3"/>
  <c r="BL77" i="3"/>
  <c r="AZ77" i="3"/>
  <c r="BB78" i="3"/>
  <c r="BC78" i="3"/>
  <c r="BA78" i="3"/>
  <c r="AZ78" i="3"/>
  <c r="BD78" i="3"/>
  <c r="BE78" i="3"/>
  <c r="BF78" i="3"/>
  <c r="BG78" i="3"/>
  <c r="BH78" i="3"/>
  <c r="BI78" i="3"/>
  <c r="BJ78" i="3"/>
  <c r="BK78" i="3"/>
  <c r="BM78" i="3"/>
  <c r="BN78" i="3"/>
  <c r="BO78" i="3"/>
  <c r="BP78" i="3"/>
  <c r="BQ78" i="3"/>
  <c r="BR78" i="3"/>
  <c r="BS78" i="3"/>
  <c r="BT78" i="3"/>
  <c r="BL78" i="3"/>
  <c r="BB79" i="3"/>
  <c r="BC79" i="3"/>
  <c r="BD79" i="3"/>
  <c r="BE79" i="3"/>
  <c r="BF79" i="3"/>
  <c r="BG79" i="3"/>
  <c r="BH79" i="3"/>
  <c r="BI79" i="3"/>
  <c r="BJ79" i="3"/>
  <c r="BK79" i="3"/>
  <c r="BA79" i="3"/>
  <c r="BM79" i="3"/>
  <c r="BN79" i="3"/>
  <c r="BO79" i="3"/>
  <c r="BP79" i="3"/>
  <c r="BQ79" i="3"/>
  <c r="BR79" i="3"/>
  <c r="BS79" i="3"/>
  <c r="BT79" i="3"/>
  <c r="BL79" i="3"/>
  <c r="AZ79" i="3"/>
  <c r="BB80" i="3"/>
  <c r="BC80" i="3"/>
  <c r="BA80" i="3"/>
  <c r="AZ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A81" i="3"/>
  <c r="BM81" i="3"/>
  <c r="BN81" i="3"/>
  <c r="BO81" i="3"/>
  <c r="BP81" i="3"/>
  <c r="BQ81" i="3"/>
  <c r="BR81" i="3"/>
  <c r="BS81" i="3"/>
  <c r="BT81" i="3"/>
  <c r="BL81" i="3"/>
  <c r="AZ81" i="3"/>
  <c r="BB82" i="3"/>
  <c r="BC82" i="3"/>
  <c r="BA82" i="3"/>
  <c r="AZ82" i="3"/>
  <c r="BD82" i="3"/>
  <c r="BE82" i="3"/>
  <c r="BF82" i="3"/>
  <c r="BG82" i="3"/>
  <c r="BH82" i="3"/>
  <c r="BI82" i="3"/>
  <c r="BJ82" i="3"/>
  <c r="BK82" i="3"/>
  <c r="BM82" i="3"/>
  <c r="BN82" i="3"/>
  <c r="BO82" i="3"/>
  <c r="BP82" i="3"/>
  <c r="BQ82" i="3"/>
  <c r="BR82" i="3"/>
  <c r="BS82" i="3"/>
  <c r="BT82" i="3"/>
  <c r="BL82" i="3"/>
  <c r="BB83" i="3"/>
  <c r="BC83" i="3"/>
  <c r="BD83" i="3"/>
  <c r="BE83" i="3"/>
  <c r="BF83" i="3"/>
  <c r="BG83" i="3"/>
  <c r="BH83" i="3"/>
  <c r="BI83" i="3"/>
  <c r="BJ83" i="3"/>
  <c r="BK83" i="3"/>
  <c r="BA83" i="3"/>
  <c r="BM83" i="3"/>
  <c r="BN83" i="3"/>
  <c r="BO83" i="3"/>
  <c r="BP83" i="3"/>
  <c r="BQ83" i="3"/>
  <c r="BR83" i="3"/>
  <c r="BS83" i="3"/>
  <c r="BT83" i="3"/>
  <c r="BL83" i="3"/>
  <c r="AZ83" i="3"/>
  <c r="BB84" i="3"/>
  <c r="BC84" i="3"/>
  <c r="BA84" i="3"/>
  <c r="AZ84" i="3"/>
  <c r="BD84" i="3"/>
  <c r="BE84" i="3"/>
  <c r="BF84" i="3"/>
  <c r="BG84" i="3"/>
  <c r="BH84" i="3"/>
  <c r="BI84" i="3"/>
  <c r="BJ84" i="3"/>
  <c r="BK84" i="3"/>
  <c r="BM84" i="3"/>
  <c r="BN84" i="3"/>
  <c r="BO84" i="3"/>
  <c r="BP84" i="3"/>
  <c r="BQ84" i="3"/>
  <c r="BR84" i="3"/>
  <c r="BS84" i="3"/>
  <c r="BT84" i="3"/>
  <c r="BL84" i="3"/>
  <c r="BB85" i="3"/>
  <c r="BC85" i="3"/>
  <c r="BD85" i="3"/>
  <c r="BE85" i="3"/>
  <c r="BF85" i="3"/>
  <c r="BG85" i="3"/>
  <c r="BH85" i="3"/>
  <c r="BI85" i="3"/>
  <c r="BJ85" i="3"/>
  <c r="BK85" i="3"/>
  <c r="BA85" i="3"/>
  <c r="BM85" i="3"/>
  <c r="BN85" i="3"/>
  <c r="BO85" i="3"/>
  <c r="BP85" i="3"/>
  <c r="BQ85" i="3"/>
  <c r="BR85" i="3"/>
  <c r="BS85" i="3"/>
  <c r="BT85" i="3"/>
  <c r="BL85" i="3"/>
  <c r="AZ85" i="3"/>
  <c r="BB86" i="3"/>
  <c r="BC86" i="3"/>
  <c r="BA86" i="3"/>
  <c r="AZ86" i="3"/>
  <c r="BD86" i="3"/>
  <c r="BE86" i="3"/>
  <c r="BF86" i="3"/>
  <c r="BG86" i="3"/>
  <c r="BH86" i="3"/>
  <c r="BI86" i="3"/>
  <c r="BJ86" i="3"/>
  <c r="BK86" i="3"/>
  <c r="BM86" i="3"/>
  <c r="BN86" i="3"/>
  <c r="BO86" i="3"/>
  <c r="BP86" i="3"/>
  <c r="BQ86" i="3"/>
  <c r="BR86" i="3"/>
  <c r="BS86" i="3"/>
  <c r="BT86" i="3"/>
  <c r="BL86" i="3"/>
  <c r="BB87" i="3"/>
  <c r="BC87" i="3"/>
  <c r="BD87" i="3"/>
  <c r="BE87" i="3"/>
  <c r="BF87" i="3"/>
  <c r="BG87" i="3"/>
  <c r="BH87" i="3"/>
  <c r="BI87" i="3"/>
  <c r="BJ87" i="3"/>
  <c r="BK87" i="3"/>
  <c r="BA87" i="3"/>
  <c r="BM87" i="3"/>
  <c r="BN87" i="3"/>
  <c r="BO87" i="3"/>
  <c r="BP87" i="3"/>
  <c r="BQ87" i="3"/>
  <c r="BR87" i="3"/>
  <c r="BS87" i="3"/>
  <c r="BT87" i="3"/>
  <c r="BL87" i="3"/>
  <c r="AZ87" i="3"/>
  <c r="BB88" i="3"/>
  <c r="BC88" i="3"/>
  <c r="BA88" i="3"/>
  <c r="AZ88" i="3"/>
  <c r="BD88" i="3"/>
  <c r="BE88" i="3"/>
  <c r="BF88" i="3"/>
  <c r="BG88" i="3"/>
  <c r="BH88" i="3"/>
  <c r="BI88" i="3"/>
  <c r="BJ88" i="3"/>
  <c r="BK88" i="3"/>
  <c r="BM88" i="3"/>
  <c r="BN88" i="3"/>
  <c r="BO88" i="3"/>
  <c r="BP88" i="3"/>
  <c r="BQ88" i="3"/>
  <c r="BR88" i="3"/>
  <c r="BS88" i="3"/>
  <c r="BT88" i="3"/>
  <c r="BL88" i="3"/>
  <c r="BB89" i="3"/>
  <c r="BC89" i="3"/>
  <c r="BD89" i="3"/>
  <c r="BE89" i="3"/>
  <c r="BF89" i="3"/>
  <c r="BG89" i="3"/>
  <c r="BH89" i="3"/>
  <c r="BI89" i="3"/>
  <c r="BJ89" i="3"/>
  <c r="BK89" i="3"/>
  <c r="BA89" i="3"/>
  <c r="BM89" i="3"/>
  <c r="BN89" i="3"/>
  <c r="BO89" i="3"/>
  <c r="BP89" i="3"/>
  <c r="BQ89" i="3"/>
  <c r="BR89" i="3"/>
  <c r="BS89" i="3"/>
  <c r="BT89" i="3"/>
  <c r="BL89" i="3"/>
  <c r="AZ89" i="3"/>
  <c r="BB90" i="3"/>
  <c r="BC90" i="3"/>
  <c r="BA90" i="3"/>
  <c r="AZ90" i="3"/>
  <c r="BD90" i="3"/>
  <c r="BE90" i="3"/>
  <c r="BF90" i="3"/>
  <c r="BG90" i="3"/>
  <c r="BH90" i="3"/>
  <c r="BI90" i="3"/>
  <c r="BJ90" i="3"/>
  <c r="BK90" i="3"/>
  <c r="BM90" i="3"/>
  <c r="BN90" i="3"/>
  <c r="BO90" i="3"/>
  <c r="BP90" i="3"/>
  <c r="BQ90" i="3"/>
  <c r="BR90" i="3"/>
  <c r="BS90" i="3"/>
  <c r="BT90" i="3"/>
  <c r="BL90" i="3"/>
  <c r="BB91" i="3"/>
  <c r="BC91" i="3"/>
  <c r="BD91" i="3"/>
  <c r="BE91" i="3"/>
  <c r="BF91" i="3"/>
  <c r="BG91" i="3"/>
  <c r="BH91" i="3"/>
  <c r="BI91" i="3"/>
  <c r="BJ91" i="3"/>
  <c r="BK91" i="3"/>
  <c r="BA91" i="3"/>
  <c r="BM91" i="3"/>
  <c r="BN91" i="3"/>
  <c r="BO91" i="3"/>
  <c r="BP91" i="3"/>
  <c r="BQ91" i="3"/>
  <c r="BR91" i="3"/>
  <c r="BS91" i="3"/>
  <c r="BT91" i="3"/>
  <c r="BL91" i="3"/>
  <c r="AZ91" i="3"/>
  <c r="BB92" i="3"/>
  <c r="BC92" i="3"/>
  <c r="BA92" i="3"/>
  <c r="AZ92" i="3"/>
  <c r="BD92" i="3"/>
  <c r="BE92" i="3"/>
  <c r="BF92" i="3"/>
  <c r="BG92" i="3"/>
  <c r="BH92" i="3"/>
  <c r="BI92" i="3"/>
  <c r="BJ92" i="3"/>
  <c r="BK92" i="3"/>
  <c r="BM92" i="3"/>
  <c r="BN92" i="3"/>
  <c r="BO92" i="3"/>
  <c r="BP92" i="3"/>
  <c r="BQ92" i="3"/>
  <c r="BR92" i="3"/>
  <c r="BS92" i="3"/>
  <c r="BT92" i="3"/>
  <c r="BL92" i="3"/>
  <c r="BB93" i="3"/>
  <c r="BC93" i="3"/>
  <c r="BD93" i="3"/>
  <c r="BE93" i="3"/>
  <c r="BF93" i="3"/>
  <c r="BG93" i="3"/>
  <c r="BH93" i="3"/>
  <c r="BI93" i="3"/>
  <c r="BJ93" i="3"/>
  <c r="BK93" i="3"/>
  <c r="BA93" i="3"/>
  <c r="BM93" i="3"/>
  <c r="BN93" i="3"/>
  <c r="BO93" i="3"/>
  <c r="BP93" i="3"/>
  <c r="BQ93" i="3"/>
  <c r="BR93" i="3"/>
  <c r="BS93" i="3"/>
  <c r="BT93" i="3"/>
  <c r="BL93" i="3"/>
  <c r="AZ93" i="3"/>
  <c r="BB94" i="3"/>
  <c r="BC94" i="3"/>
  <c r="BA94" i="3"/>
  <c r="AZ94" i="3"/>
  <c r="BD94" i="3"/>
  <c r="BE94" i="3"/>
  <c r="BF94" i="3"/>
  <c r="BG94" i="3"/>
  <c r="BH94" i="3"/>
  <c r="BI94" i="3"/>
  <c r="BJ94" i="3"/>
  <c r="BK94" i="3"/>
  <c r="BM94" i="3"/>
  <c r="BN94" i="3"/>
  <c r="BO94" i="3"/>
  <c r="BP94" i="3"/>
  <c r="BQ94" i="3"/>
  <c r="BR94" i="3"/>
  <c r="BS94" i="3"/>
  <c r="BT94" i="3"/>
  <c r="BL94" i="3"/>
  <c r="BB95" i="3"/>
  <c r="BC95" i="3"/>
  <c r="BD95" i="3"/>
  <c r="BE95" i="3"/>
  <c r="BF95" i="3"/>
  <c r="BG95" i="3"/>
  <c r="BH95" i="3"/>
  <c r="BI95" i="3"/>
  <c r="BJ95" i="3"/>
  <c r="BK95" i="3"/>
  <c r="BA95" i="3"/>
  <c r="BM95" i="3"/>
  <c r="BN95" i="3"/>
  <c r="BO95" i="3"/>
  <c r="BP95" i="3"/>
  <c r="BQ95" i="3"/>
  <c r="BR95" i="3"/>
  <c r="BS95" i="3"/>
  <c r="BT95" i="3"/>
  <c r="BL95" i="3"/>
  <c r="AZ95" i="3"/>
  <c r="BB96" i="3"/>
  <c r="BC96" i="3"/>
  <c r="BA96" i="3"/>
  <c r="AZ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A97" i="3"/>
  <c r="BM97" i="3"/>
  <c r="BN97" i="3"/>
  <c r="BO97" i="3"/>
  <c r="BP97" i="3"/>
  <c r="BQ97" i="3"/>
  <c r="BR97" i="3"/>
  <c r="BS97" i="3"/>
  <c r="BT97" i="3"/>
  <c r="BL97" i="3"/>
  <c r="AZ97" i="3"/>
  <c r="BB98" i="3"/>
  <c r="BC98" i="3"/>
  <c r="BA98" i="3"/>
  <c r="AZ98" i="3"/>
  <c r="BD98" i="3"/>
  <c r="BE98" i="3"/>
  <c r="BF98" i="3"/>
  <c r="BG98" i="3"/>
  <c r="BH98" i="3"/>
  <c r="BI98" i="3"/>
  <c r="BJ98" i="3"/>
  <c r="BK98" i="3"/>
  <c r="BM98" i="3"/>
  <c r="BN98" i="3"/>
  <c r="BO98" i="3"/>
  <c r="BP98" i="3"/>
  <c r="BQ98" i="3"/>
  <c r="BR98" i="3"/>
  <c r="BS98" i="3"/>
  <c r="BT98" i="3"/>
  <c r="BL98" i="3"/>
  <c r="BB99" i="3"/>
  <c r="BC99" i="3"/>
  <c r="BD99" i="3"/>
  <c r="BE99" i="3"/>
  <c r="BF99" i="3"/>
  <c r="BG99" i="3"/>
  <c r="BH99" i="3"/>
  <c r="BI99" i="3"/>
  <c r="BJ99" i="3"/>
  <c r="BK99" i="3"/>
  <c r="BA99" i="3"/>
  <c r="BM99" i="3"/>
  <c r="BN99" i="3"/>
  <c r="BO99" i="3"/>
  <c r="BP99" i="3"/>
  <c r="BQ99" i="3"/>
  <c r="BR99" i="3"/>
  <c r="BS99" i="3"/>
  <c r="BT99" i="3"/>
  <c r="BL99" i="3"/>
  <c r="AZ99" i="3"/>
  <c r="BB100" i="3"/>
  <c r="BC100" i="3"/>
  <c r="BA100" i="3"/>
  <c r="AZ100" i="3"/>
  <c r="BD100" i="3"/>
  <c r="BE100" i="3"/>
  <c r="BF100" i="3"/>
  <c r="BG100" i="3"/>
  <c r="BH100" i="3"/>
  <c r="BI100" i="3"/>
  <c r="BJ100" i="3"/>
  <c r="BK100" i="3"/>
  <c r="BM100" i="3"/>
  <c r="BN100" i="3"/>
  <c r="BO100" i="3"/>
  <c r="BP100" i="3"/>
  <c r="BQ100" i="3"/>
  <c r="BR100" i="3"/>
  <c r="BS100" i="3"/>
  <c r="BT100" i="3"/>
  <c r="BL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A102" i="3"/>
  <c r="AZ102" i="3"/>
  <c r="BD102" i="3"/>
  <c r="BE102" i="3"/>
  <c r="BF102" i="3"/>
  <c r="BG102" i="3"/>
  <c r="BH102" i="3"/>
  <c r="BI102" i="3"/>
  <c r="BJ102" i="3"/>
  <c r="BK102" i="3"/>
  <c r="BM102" i="3"/>
  <c r="BN102" i="3"/>
  <c r="BO102" i="3"/>
  <c r="BP102" i="3"/>
  <c r="BQ102" i="3"/>
  <c r="BR102" i="3"/>
  <c r="BS102" i="3"/>
  <c r="BT102" i="3"/>
  <c r="BL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A104" i="3"/>
  <c r="AZ104" i="3"/>
  <c r="BD104" i="3"/>
  <c r="BE104" i="3"/>
  <c r="BF104" i="3"/>
  <c r="BG104" i="3"/>
  <c r="BH104" i="3"/>
  <c r="BI104" i="3"/>
  <c r="BJ104" i="3"/>
  <c r="BK104" i="3"/>
  <c r="BM104" i="3"/>
  <c r="BN104" i="3"/>
  <c r="BO104" i="3"/>
  <c r="BP104" i="3"/>
  <c r="BQ104" i="3"/>
  <c r="BR104" i="3"/>
  <c r="BS104" i="3"/>
  <c r="BT104" i="3"/>
  <c r="BL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A106" i="3"/>
  <c r="AZ106" i="3"/>
  <c r="BD106" i="3"/>
  <c r="BE106" i="3"/>
  <c r="BF106" i="3"/>
  <c r="BG106" i="3"/>
  <c r="BH106" i="3"/>
  <c r="BI106" i="3"/>
  <c r="BJ106" i="3"/>
  <c r="BK106" i="3"/>
  <c r="BM106" i="3"/>
  <c r="BN106" i="3"/>
  <c r="BO106" i="3"/>
  <c r="BP106" i="3"/>
  <c r="BQ106" i="3"/>
  <c r="BR106" i="3"/>
  <c r="BS106" i="3"/>
  <c r="BT106" i="3"/>
  <c r="BL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A108" i="3"/>
  <c r="AZ108" i="3"/>
  <c r="BD108" i="3"/>
  <c r="BE108" i="3"/>
  <c r="BF108" i="3"/>
  <c r="BG108" i="3"/>
  <c r="BH108" i="3"/>
  <c r="BI108" i="3"/>
  <c r="BJ108" i="3"/>
  <c r="BK108" i="3"/>
  <c r="BM108" i="3"/>
  <c r="BN108" i="3"/>
  <c r="BO108" i="3"/>
  <c r="BP108" i="3"/>
  <c r="BQ108" i="3"/>
  <c r="BR108" i="3"/>
  <c r="BS108" i="3"/>
  <c r="BT108" i="3"/>
  <c r="BL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M110" i="3"/>
  <c r="BN110" i="3"/>
  <c r="BO110" i="3"/>
  <c r="BP110" i="3"/>
  <c r="BQ110" i="3"/>
  <c r="BR110" i="3"/>
  <c r="BS110" i="3"/>
  <c r="BT110" i="3"/>
  <c r="BL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M114" i="3"/>
  <c r="BN114" i="3"/>
  <c r="BO114" i="3"/>
  <c r="BP114" i="3"/>
  <c r="BQ114" i="3"/>
  <c r="BR114" i="3"/>
  <c r="BS114" i="3"/>
  <c r="BT114" i="3"/>
  <c r="BL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M116" i="3"/>
  <c r="BN116" i="3"/>
  <c r="BO116" i="3"/>
  <c r="BP116" i="3"/>
  <c r="BQ116" i="3"/>
  <c r="BR116" i="3"/>
  <c r="BS116" i="3"/>
  <c r="BT116" i="3"/>
  <c r="BL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M118" i="3"/>
  <c r="BN118" i="3"/>
  <c r="BO118" i="3"/>
  <c r="BP118" i="3"/>
  <c r="BQ118" i="3"/>
  <c r="BR118" i="3"/>
  <c r="BS118" i="3"/>
  <c r="BT118" i="3"/>
  <c r="BL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M120" i="3"/>
  <c r="BN120" i="3"/>
  <c r="BO120" i="3"/>
  <c r="BP120" i="3"/>
  <c r="BQ120" i="3"/>
  <c r="BR120" i="3"/>
  <c r="BS120" i="3"/>
  <c r="BT120" i="3"/>
  <c r="BL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M122" i="3"/>
  <c r="BN122" i="3"/>
  <c r="BO122" i="3"/>
  <c r="BP122" i="3"/>
  <c r="BQ122" i="3"/>
  <c r="BR122" i="3"/>
  <c r="BS122" i="3"/>
  <c r="BT122" i="3"/>
  <c r="BL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M124" i="3"/>
  <c r="BN124" i="3"/>
  <c r="BO124" i="3"/>
  <c r="BP124" i="3"/>
  <c r="BQ124" i="3"/>
  <c r="BR124" i="3"/>
  <c r="BS124" i="3"/>
  <c r="BT124" i="3"/>
  <c r="BL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M126" i="3"/>
  <c r="BN126" i="3"/>
  <c r="BO126" i="3"/>
  <c r="BP126" i="3"/>
  <c r="BQ126" i="3"/>
  <c r="BR126" i="3"/>
  <c r="BS126" i="3"/>
  <c r="BT126" i="3"/>
  <c r="BL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M130" i="3"/>
  <c r="BN130" i="3"/>
  <c r="BO130" i="3"/>
  <c r="BP130" i="3"/>
  <c r="BQ130" i="3"/>
  <c r="BR130" i="3"/>
  <c r="BS130" i="3"/>
  <c r="BT130" i="3"/>
  <c r="BL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M132" i="3"/>
  <c r="BN132" i="3"/>
  <c r="BO132" i="3"/>
  <c r="BP132" i="3"/>
  <c r="BQ132" i="3"/>
  <c r="BR132" i="3"/>
  <c r="BS132" i="3"/>
  <c r="BT132" i="3"/>
  <c r="BL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M134" i="3"/>
  <c r="BN134" i="3"/>
  <c r="BO134" i="3"/>
  <c r="BP134" i="3"/>
  <c r="BQ134" i="3"/>
  <c r="BR134" i="3"/>
  <c r="BS134" i="3"/>
  <c r="BT134" i="3"/>
  <c r="BL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M136" i="3"/>
  <c r="BN136" i="3"/>
  <c r="BO136" i="3"/>
  <c r="BP136" i="3"/>
  <c r="BQ136" i="3"/>
  <c r="BR136" i="3"/>
  <c r="BS136" i="3"/>
  <c r="BT136" i="3"/>
  <c r="BL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M138" i="3"/>
  <c r="BN138" i="3"/>
  <c r="BO138" i="3"/>
  <c r="BP138" i="3"/>
  <c r="BQ138" i="3"/>
  <c r="BR138" i="3"/>
  <c r="BS138" i="3"/>
  <c r="BT138" i="3"/>
  <c r="BL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A140" i="3"/>
  <c r="AZ140" i="3"/>
  <c r="BD140" i="3"/>
  <c r="BE140" i="3"/>
  <c r="BF140" i="3"/>
  <c r="BG140" i="3"/>
  <c r="BH140" i="3"/>
  <c r="BI140" i="3"/>
  <c r="BJ140" i="3"/>
  <c r="BK140" i="3"/>
  <c r="BM140" i="3"/>
  <c r="BN140" i="3"/>
  <c r="BO140" i="3"/>
  <c r="BP140" i="3"/>
  <c r="BQ140" i="3"/>
  <c r="BR140" i="3"/>
  <c r="BS140" i="3"/>
  <c r="BT140" i="3"/>
  <c r="BL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A142" i="3"/>
  <c r="AZ142" i="3"/>
  <c r="BD142" i="3"/>
  <c r="BE142" i="3"/>
  <c r="BF142" i="3"/>
  <c r="BG142" i="3"/>
  <c r="BH142" i="3"/>
  <c r="BI142" i="3"/>
  <c r="BJ142" i="3"/>
  <c r="BK142" i="3"/>
  <c r="BM142" i="3"/>
  <c r="BN142" i="3"/>
  <c r="BO142" i="3"/>
  <c r="BP142" i="3"/>
  <c r="BQ142" i="3"/>
  <c r="BR142" i="3"/>
  <c r="BS142" i="3"/>
  <c r="BT142" i="3"/>
  <c r="BL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A144" i="3"/>
  <c r="AZ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A146" i="3"/>
  <c r="AZ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A148" i="3"/>
  <c r="AZ148" i="3"/>
  <c r="BD148" i="3"/>
  <c r="BE148" i="3"/>
  <c r="BF148" i="3"/>
  <c r="BG148" i="3"/>
  <c r="BH148" i="3"/>
  <c r="BI148" i="3"/>
  <c r="BJ148" i="3"/>
  <c r="BK148" i="3"/>
  <c r="BM148" i="3"/>
  <c r="BN148" i="3"/>
  <c r="BO148" i="3"/>
  <c r="BP148" i="3"/>
  <c r="BQ148" i="3"/>
  <c r="BR148" i="3"/>
  <c r="BS148" i="3"/>
  <c r="BT148" i="3"/>
  <c r="BL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A150" i="3"/>
  <c r="AZ150" i="3"/>
  <c r="BD150" i="3"/>
  <c r="BE150" i="3"/>
  <c r="BF150" i="3"/>
  <c r="BG150" i="3"/>
  <c r="BH150" i="3"/>
  <c r="BI150" i="3"/>
  <c r="BJ150" i="3"/>
  <c r="BK150" i="3"/>
  <c r="BM150" i="3"/>
  <c r="BN150" i="3"/>
  <c r="BO150" i="3"/>
  <c r="BP150" i="3"/>
  <c r="BQ150" i="3"/>
  <c r="BR150" i="3"/>
  <c r="BS150" i="3"/>
  <c r="BT150" i="3"/>
  <c r="BL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A152" i="3"/>
  <c r="AZ152" i="3"/>
  <c r="BD152" i="3"/>
  <c r="BE152" i="3"/>
  <c r="BF152" i="3"/>
  <c r="BG152" i="3"/>
  <c r="BH152" i="3"/>
  <c r="BI152" i="3"/>
  <c r="BJ152" i="3"/>
  <c r="BK152" i="3"/>
  <c r="BM152" i="3"/>
  <c r="BN152" i="3"/>
  <c r="BO152" i="3"/>
  <c r="BP152" i="3"/>
  <c r="BQ152" i="3"/>
  <c r="BR152" i="3"/>
  <c r="BS152" i="3"/>
  <c r="BT152" i="3"/>
  <c r="BL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F101" i="39"/>
  <c r="G101" i="39"/>
  <c r="H19" i="39"/>
  <c r="AB19" i="39"/>
  <c r="F19" i="39"/>
  <c r="AA19" i="39"/>
  <c r="J23" i="40"/>
  <c r="AC23" i="40"/>
  <c r="F21" i="40"/>
  <c r="AA21" i="40"/>
  <c r="J21" i="40"/>
  <c r="W21" i="40"/>
  <c r="H42" i="39"/>
  <c r="AB42" i="39"/>
  <c r="J34" i="39"/>
  <c r="AC34" i="39"/>
  <c r="F109" i="39"/>
  <c r="G109" i="39"/>
  <c r="H109" i="39"/>
  <c r="I109" i="39"/>
  <c r="J109" i="39"/>
  <c r="K109" i="39"/>
  <c r="L109" i="39"/>
  <c r="M109" i="39"/>
  <c r="J31" i="39"/>
  <c r="H27" i="39"/>
  <c r="U27" i="39"/>
  <c r="J19" i="39"/>
  <c r="AC19"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H41" i="39"/>
  <c r="U40" i="39"/>
  <c r="W14" i="39"/>
  <c r="W9" i="39"/>
  <c r="W8" i="39"/>
  <c r="J19" i="40"/>
  <c r="AC19" i="40"/>
  <c r="J50" i="40"/>
  <c r="H103" i="9"/>
  <c r="D8" i="53"/>
  <c r="B16" i="53"/>
  <c r="B33" i="72"/>
  <c r="C7" i="37"/>
  <c r="C7" i="34"/>
  <c r="C7" i="36"/>
  <c r="W35" i="40"/>
  <c r="A118" i="9"/>
  <c r="A4" i="52"/>
  <c r="B41" i="72"/>
  <c r="A12" i="52"/>
  <c r="B56"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D63" i="40"/>
  <c r="M47" i="9"/>
  <c r="G19" i="43"/>
  <c r="P23" i="43"/>
  <c r="C46" i="36"/>
  <c r="D46" i="36"/>
  <c r="C59" i="34"/>
  <c r="D59" i="34"/>
  <c r="C52" i="37"/>
  <c r="D52" i="37"/>
  <c r="E52" i="37"/>
  <c r="F52" i="37"/>
  <c r="G52" i="37"/>
  <c r="A4" i="51"/>
  <c r="B6" i="72"/>
  <c r="C48" i="35"/>
  <c r="D48" i="35"/>
  <c r="E48" i="35"/>
  <c r="F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10" i="49"/>
  <c r="D23" i="15"/>
  <c r="E16" i="49"/>
  <c r="B4" i="49"/>
  <c r="J53" i="67"/>
  <c r="Q52" i="67"/>
  <c r="O6" i="1"/>
  <c r="P6" i="1"/>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M20" i="43"/>
  <c r="C19" i="43"/>
  <c r="R22" i="31"/>
  <c r="B21" i="31"/>
  <c r="O19" i="43"/>
  <c r="P25" i="43"/>
  <c r="E59" i="34"/>
  <c r="F59" i="34"/>
  <c r="G59" i="34"/>
  <c r="H59" i="34"/>
  <c r="C65" i="40"/>
  <c r="AP7" i="1"/>
  <c r="C36" i="69"/>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AC11" i="37"/>
  <c r="W11" i="37"/>
  <c r="W11" i="34"/>
  <c r="AC11" i="34"/>
  <c r="C13" i="12"/>
  <c r="F34" i="11"/>
  <c r="C36" i="11"/>
  <c r="F11" i="12"/>
  <c r="C23" i="12"/>
  <c r="F34" i="68"/>
  <c r="C36" i="68"/>
  <c r="AG6" i="1"/>
  <c r="J7" i="33"/>
  <c r="W7" i="33"/>
  <c r="F7" i="33"/>
  <c r="S7" i="33"/>
  <c r="H7" i="33"/>
  <c r="AB7" i="33"/>
  <c r="T48" i="33"/>
  <c r="G48" i="33"/>
  <c r="H112" i="9"/>
  <c r="D21" i="53"/>
  <c r="B39" i="72"/>
  <c r="H111" i="9"/>
  <c r="D126" i="9"/>
  <c r="D59" i="9"/>
  <c r="M55" i="9"/>
  <c r="M9" i="15"/>
  <c r="L47" i="15"/>
  <c r="F7" i="82"/>
  <c r="F43" i="82"/>
  <c r="F4" i="73"/>
  <c r="B10" i="76"/>
  <c r="M29" i="77"/>
  <c r="M6" i="77"/>
  <c r="F37" i="15"/>
  <c r="M29" i="82"/>
  <c r="F43" i="77"/>
  <c r="D3" i="73"/>
  <c r="L47" i="67"/>
  <c r="M29" i="81"/>
  <c r="M28" i="67"/>
  <c r="F40" i="67"/>
  <c r="B8" i="76"/>
  <c r="M6" i="15"/>
  <c r="L48" i="67"/>
  <c r="F43" i="15"/>
  <c r="E2" i="68"/>
  <c r="F9" i="77"/>
  <c r="L48" i="77"/>
  <c r="M22" i="15"/>
  <c r="E8" i="76"/>
  <c r="L47" i="82"/>
  <c r="F13" i="77"/>
  <c r="M29" i="84"/>
  <c r="B7" i="76"/>
  <c r="D4" i="73"/>
  <c r="C76" i="77"/>
  <c r="E11" i="76"/>
  <c r="F6" i="77"/>
  <c r="M21" i="77"/>
  <c r="F43" i="84"/>
  <c r="F16" i="15"/>
  <c r="F7" i="15"/>
  <c r="C76" i="67"/>
  <c r="F42" i="77"/>
  <c r="J15" i="67"/>
  <c r="F20" i="31"/>
  <c r="D2" i="37"/>
  <c r="L48" i="81"/>
  <c r="M8" i="15"/>
  <c r="F41" i="77"/>
  <c r="F38" i="77"/>
  <c r="F26" i="15"/>
  <c r="D2" i="36"/>
  <c r="D2" i="79"/>
  <c r="F37" i="77"/>
  <c r="M24" i="15"/>
  <c r="F35" i="77"/>
  <c r="M9" i="77"/>
  <c r="B13" i="76"/>
  <c r="E13" i="76"/>
  <c r="E10" i="76"/>
  <c r="AO13" i="1"/>
  <c r="F7" i="67"/>
  <c r="F7" i="80"/>
  <c r="M22" i="67"/>
  <c r="M28" i="77"/>
  <c r="M23" i="67"/>
  <c r="F36" i="15"/>
  <c r="J15" i="15"/>
  <c r="F6" i="15"/>
  <c r="F43" i="80"/>
  <c r="M26" i="77"/>
  <c r="M24" i="67"/>
  <c r="M8" i="77"/>
  <c r="M29" i="15"/>
  <c r="M26" i="67"/>
  <c r="E12" i="76"/>
  <c r="F8" i="15"/>
  <c r="F3" i="73"/>
  <c r="F16" i="77"/>
  <c r="F36" i="77"/>
  <c r="M21" i="67"/>
  <c r="F7" i="73"/>
  <c r="F42" i="67"/>
  <c r="F7" i="77"/>
  <c r="F43" i="67"/>
  <c r="D5" i="73"/>
  <c r="J15" i="77"/>
  <c r="F9" i="15"/>
  <c r="D2" i="35"/>
  <c r="L47" i="83"/>
  <c r="D7" i="73"/>
  <c r="F40" i="15"/>
  <c r="F13" i="67"/>
  <c r="L47" i="80"/>
  <c r="D2" i="21"/>
  <c r="F7" i="81"/>
  <c r="F7" i="84"/>
  <c r="E7" i="76"/>
  <c r="F26" i="67"/>
  <c r="L47" i="84"/>
  <c r="F43" i="81"/>
  <c r="F40" i="77"/>
  <c r="M29" i="67"/>
  <c r="E9" i="76"/>
  <c r="M9" i="67"/>
  <c r="M8" i="67"/>
  <c r="B12" i="76"/>
  <c r="M28" i="15"/>
  <c r="F16" i="67"/>
  <c r="M29" i="80"/>
  <c r="M22" i="77"/>
  <c r="F41" i="67"/>
  <c r="C76" i="15"/>
  <c r="M27" i="77"/>
  <c r="F6" i="73"/>
  <c r="M27" i="67"/>
  <c r="L47" i="81"/>
  <c r="M24" i="77"/>
  <c r="F5" i="73"/>
  <c r="M26" i="15"/>
  <c r="D6" i="73"/>
  <c r="D2" i="33"/>
  <c r="E2" i="69"/>
  <c r="M6" i="67"/>
  <c r="F13" i="15"/>
  <c r="F35" i="67"/>
  <c r="M27" i="15"/>
  <c r="F8" i="77"/>
  <c r="B9" i="76"/>
  <c r="F38" i="15"/>
  <c r="F42" i="15"/>
  <c r="F36" i="67"/>
  <c r="F38" i="67"/>
  <c r="F26" i="77"/>
  <c r="L47" i="77"/>
  <c r="M23" i="77"/>
  <c r="F6" i="67"/>
  <c r="F9" i="67"/>
  <c r="M23" i="15"/>
  <c r="F37" i="67"/>
  <c r="AO12" i="1"/>
  <c r="B11" i="76"/>
  <c r="F8" i="67"/>
  <c r="D2" i="34"/>
  <c r="E11" i="49"/>
  <c r="E10" i="49"/>
  <c r="E6" i="49"/>
  <c r="E7" i="49"/>
  <c r="T35" i="4"/>
  <c r="A19" i="51"/>
  <c r="B14" i="72"/>
  <c r="D19" i="53"/>
  <c r="D65" i="40"/>
  <c r="E63" i="40"/>
  <c r="P22" i="43"/>
  <c r="P21" i="43"/>
  <c r="P24" i="43"/>
  <c r="B66" i="40"/>
  <c r="AA7" i="33"/>
  <c r="R48" i="33"/>
  <c r="B71" i="39"/>
  <c r="BA61" i="3"/>
  <c r="B8" i="49"/>
  <c r="E5" i="49"/>
  <c r="E8" i="49"/>
  <c r="B9" i="49"/>
  <c r="B16" i="49"/>
  <c r="BA71" i="3"/>
  <c r="AZ71" i="3"/>
  <c r="BA69" i="3"/>
  <c r="AZ69" i="3"/>
  <c r="BA67" i="3"/>
  <c r="AZ67" i="3"/>
  <c r="BA65" i="3"/>
  <c r="AZ65" i="3"/>
  <c r="BA63" i="3"/>
  <c r="AZ63" i="3"/>
  <c r="BA70" i="3"/>
  <c r="AZ70" i="3"/>
  <c r="BA68" i="3"/>
  <c r="AZ68" i="3"/>
  <c r="BA66" i="3"/>
  <c r="AZ66" i="3"/>
  <c r="BA64" i="3"/>
  <c r="AZ64" i="3"/>
  <c r="BA62" i="3"/>
  <c r="AZ62" i="3"/>
  <c r="BA49" i="3"/>
  <c r="BA35" i="3"/>
  <c r="BA59" i="3"/>
  <c r="BL58" i="3"/>
  <c r="BL51" i="3"/>
  <c r="BL55" i="3"/>
  <c r="BA27" i="3"/>
  <c r="E29" i="6"/>
  <c r="K15" i="1"/>
  <c r="BA138" i="3"/>
  <c r="AZ138" i="3"/>
  <c r="BA136" i="3"/>
  <c r="AZ136" i="3"/>
  <c r="BA134" i="3"/>
  <c r="AZ134" i="3"/>
  <c r="BA132" i="3"/>
  <c r="AZ132" i="3"/>
  <c r="BA130" i="3"/>
  <c r="AZ130" i="3"/>
  <c r="BA128" i="3"/>
  <c r="AZ128" i="3"/>
  <c r="BA126" i="3"/>
  <c r="AZ126" i="3"/>
  <c r="BA124" i="3"/>
  <c r="AZ124" i="3"/>
  <c r="BA122" i="3"/>
  <c r="AZ122" i="3"/>
  <c r="BA120" i="3"/>
  <c r="AZ120" i="3"/>
  <c r="BA118" i="3"/>
  <c r="AZ118" i="3"/>
  <c r="BA116" i="3"/>
  <c r="AZ116" i="3"/>
  <c r="BA114" i="3"/>
  <c r="AZ114" i="3"/>
  <c r="BA112" i="3"/>
  <c r="AZ112" i="3"/>
  <c r="BA110" i="3"/>
  <c r="AZ110" i="3"/>
  <c r="BA47" i="3"/>
  <c r="BA43" i="3"/>
  <c r="BA39" i="3"/>
  <c r="BA33" i="3"/>
  <c r="BA29" i="3"/>
  <c r="BA45" i="3"/>
  <c r="BA41" i="3"/>
  <c r="BA37" i="3"/>
  <c r="BA17" i="3"/>
  <c r="BA56" i="3"/>
  <c r="BA52" i="3"/>
  <c r="BL48" i="3"/>
  <c r="BL45" i="3"/>
  <c r="BL43" i="3"/>
  <c r="AZ43" i="3"/>
  <c r="BL41" i="3"/>
  <c r="AZ41" i="3"/>
  <c r="BL39" i="3"/>
  <c r="BL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A3" i="3"/>
  <c r="BA23" i="3"/>
  <c r="BA21" i="3"/>
  <c r="BA19" i="3"/>
  <c r="BA57" i="3"/>
  <c r="AZ57" i="3"/>
  <c r="BL56" i="3"/>
  <c r="AZ56" i="3"/>
  <c r="BA55" i="3"/>
  <c r="AZ55" i="3"/>
  <c r="BL54" i="3"/>
  <c r="AZ54" i="3"/>
  <c r="BA53" i="3"/>
  <c r="AZ53" i="3"/>
  <c r="BL52" i="3"/>
  <c r="BA51" i="3"/>
  <c r="BA50" i="3"/>
  <c r="AZ50" i="3"/>
  <c r="BL49" i="3"/>
  <c r="AZ49" i="3"/>
  <c r="BA48" i="3"/>
  <c r="AZ48" i="3"/>
  <c r="BL47" i="3"/>
  <c r="AZ47" i="3"/>
  <c r="BA36" i="3"/>
  <c r="AZ36" i="3"/>
  <c r="BL35" i="3"/>
  <c r="AZ35" i="3"/>
  <c r="BA34" i="3"/>
  <c r="AZ34" i="3"/>
  <c r="BL33" i="3"/>
  <c r="BA32" i="3"/>
  <c r="AZ32" i="3"/>
  <c r="BL31" i="3"/>
  <c r="BA30" i="3"/>
  <c r="AZ30" i="3"/>
  <c r="BL29" i="3"/>
  <c r="AZ29" i="3"/>
  <c r="BA28" i="3"/>
  <c r="AZ28" i="3"/>
  <c r="C16" i="43"/>
  <c r="C5" i="43"/>
  <c r="F6" i="1"/>
  <c r="G6" i="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E8" i="6"/>
  <c r="F27" i="6"/>
  <c r="E12" i="6"/>
  <c r="E57" i="40"/>
  <c r="T13" i="1"/>
  <c r="D9" i="69"/>
  <c r="C9" i="69"/>
  <c r="AQ13" i="1"/>
  <c r="E10" i="6"/>
  <c r="D9" i="68"/>
  <c r="C9" i="68"/>
  <c r="E13" i="6"/>
  <c r="BL27" i="3"/>
  <c r="AZ27" i="3"/>
  <c r="BA26" i="3"/>
  <c r="AZ26" i="3"/>
  <c r="BL25" i="3"/>
  <c r="BA24" i="3"/>
  <c r="AZ24" i="3"/>
  <c r="BL23" i="3"/>
  <c r="BA22" i="3"/>
  <c r="BL21" i="3"/>
  <c r="AZ21" i="3"/>
  <c r="BA20" i="3"/>
  <c r="AZ20" i="3"/>
  <c r="BL19" i="3"/>
  <c r="BA18" i="3"/>
  <c r="BL17" i="3"/>
  <c r="AZ17" i="3"/>
  <c r="BA16" i="3"/>
  <c r="BL15" i="3"/>
  <c r="BA14" i="3"/>
  <c r="F71" i="81"/>
  <c r="M7" i="81"/>
  <c r="J6" i="81"/>
  <c r="F50" i="81"/>
  <c r="C49" i="81"/>
  <c r="C6" i="81"/>
  <c r="M7" i="84"/>
  <c r="J6" i="84"/>
  <c r="F50" i="84"/>
  <c r="C49" i="84"/>
  <c r="C6" i="84"/>
  <c r="F71" i="84"/>
  <c r="M7" i="82"/>
  <c r="J6" i="82"/>
  <c r="C6" i="82"/>
  <c r="F50" i="82"/>
  <c r="C49" i="82"/>
  <c r="F71" i="82"/>
  <c r="F50" i="80"/>
  <c r="C49" i="80"/>
  <c r="C6" i="80"/>
  <c r="M7" i="80"/>
  <c r="J6" i="80"/>
  <c r="F71" i="80"/>
  <c r="M7" i="1"/>
  <c r="G30" i="6"/>
  <c r="G31" i="6"/>
  <c r="D19" i="12"/>
  <c r="C19" i="12"/>
  <c r="M11" i="1"/>
  <c r="E15" i="6"/>
  <c r="E65" i="39"/>
  <c r="M9" i="1"/>
  <c r="M6" i="1"/>
  <c r="BL13" i="3"/>
  <c r="AZ13" i="3"/>
  <c r="M59" i="81"/>
  <c r="L59" i="81"/>
  <c r="N59" i="81"/>
  <c r="L59" i="83"/>
  <c r="N59" i="83"/>
  <c r="M59" i="83"/>
  <c r="N59" i="82"/>
  <c r="M59" i="82"/>
  <c r="L59" i="82"/>
  <c r="L59" i="84"/>
  <c r="N59" i="84"/>
  <c r="M59" i="84"/>
  <c r="N59" i="80"/>
  <c r="L59" i="80"/>
  <c r="M59" i="80"/>
  <c r="I54" i="81"/>
  <c r="L58" i="81"/>
  <c r="J57" i="81"/>
  <c r="J55" i="81"/>
  <c r="J58" i="81"/>
  <c r="Q50" i="81"/>
  <c r="J53" i="81"/>
  <c r="L56" i="81"/>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4" i="49"/>
  <c r="B6" i="49"/>
  <c r="E9" i="49"/>
  <c r="E21" i="49"/>
  <c r="B11" i="49"/>
  <c r="B13" i="49"/>
  <c r="E4" i="4"/>
  <c r="B5" i="62"/>
  <c r="B73" i="72"/>
  <c r="B5" i="49"/>
  <c r="D22" i="15"/>
  <c r="E22" i="49"/>
  <c r="B14" i="49"/>
  <c r="B7" i="49"/>
  <c r="C4" i="4"/>
  <c r="B4" i="62"/>
  <c r="B71" i="72"/>
  <c r="B22" i="49"/>
  <c r="D23" i="67"/>
  <c r="G36" i="43"/>
  <c r="I36" i="43"/>
  <c r="C39" i="43"/>
  <c r="E39" i="43"/>
  <c r="T13" i="43"/>
  <c r="V13" i="43"/>
  <c r="T8" i="43"/>
  <c r="V8" i="43"/>
  <c r="T12" i="43"/>
  <c r="V12" i="43"/>
  <c r="T16" i="43"/>
  <c r="V16" i="43"/>
  <c r="C38" i="43"/>
  <c r="C35" i="43"/>
  <c r="L27" i="6"/>
  <c r="K10" i="1"/>
  <c r="H16" i="1"/>
  <c r="G1" i="78"/>
  <c r="E60" i="40"/>
  <c r="P16" i="1"/>
  <c r="C11" i="12"/>
  <c r="C15" i="12"/>
  <c r="O16" i="1"/>
  <c r="E59" i="40"/>
  <c r="T12" i="1"/>
  <c r="E61" i="39"/>
  <c r="E56" i="40"/>
  <c r="F30" i="6"/>
  <c r="E28" i="6"/>
  <c r="BL5" i="3"/>
  <c r="G52" i="33"/>
  <c r="H52" i="33"/>
  <c r="E48" i="33"/>
  <c r="R49" i="33"/>
  <c r="U7" i="33"/>
  <c r="AC7" i="33"/>
  <c r="V48" i="33"/>
  <c r="I48" i="33"/>
  <c r="J58" i="21"/>
  <c r="K58" i="21"/>
  <c r="L58" i="21"/>
  <c r="M58" i="21"/>
  <c r="N58" i="21"/>
  <c r="O58" i="21"/>
  <c r="J7" i="21"/>
  <c r="I59" i="34"/>
  <c r="H52" i="37"/>
  <c r="I52" i="37"/>
  <c r="J52" i="37"/>
  <c r="K52" i="37"/>
  <c r="L52" i="37"/>
  <c r="M52" i="37"/>
  <c r="N52" i="37"/>
  <c r="O52" i="37"/>
  <c r="H7" i="36"/>
  <c r="E46" i="36"/>
  <c r="F46" i="36"/>
  <c r="G46" i="36"/>
  <c r="H46" i="36"/>
  <c r="I46" i="36"/>
  <c r="J46" i="36"/>
  <c r="K46" i="36"/>
  <c r="L46" i="36"/>
  <c r="M46" i="36"/>
  <c r="N46" i="36"/>
  <c r="O46" i="36"/>
  <c r="J7" i="36"/>
  <c r="G48" i="35"/>
  <c r="H48" i="35"/>
  <c r="I48" i="35"/>
  <c r="J48" i="35"/>
  <c r="K48" i="35"/>
  <c r="L48" i="35"/>
  <c r="M48" i="35"/>
  <c r="N48" i="35"/>
  <c r="O48" i="35"/>
  <c r="D68" i="39"/>
  <c r="C70" i="39"/>
  <c r="D58" i="79"/>
  <c r="E58" i="79"/>
  <c r="F58" i="79"/>
  <c r="G58" i="79"/>
  <c r="H58" i="79"/>
  <c r="I58" i="79"/>
  <c r="J58" i="79"/>
  <c r="K58" i="79"/>
  <c r="L58" i="79"/>
  <c r="M58" i="79"/>
  <c r="N58" i="79"/>
  <c r="O58" i="79"/>
  <c r="J7" i="79"/>
  <c r="B20" i="31"/>
  <c r="F69" i="67"/>
  <c r="F63" i="67"/>
  <c r="C62" i="67"/>
  <c r="C34" i="67"/>
  <c r="F66" i="67"/>
  <c r="J20" i="67"/>
  <c r="C6" i="67"/>
  <c r="F50" i="67"/>
  <c r="M7" i="67"/>
  <c r="J6" i="67"/>
  <c r="F65" i="67"/>
  <c r="C6" i="15"/>
  <c r="L56" i="67"/>
  <c r="I54" i="67"/>
  <c r="J57" i="67"/>
  <c r="J55" i="67"/>
  <c r="J58" i="67"/>
  <c r="Q50" i="67"/>
  <c r="C27" i="15"/>
  <c r="F71" i="15"/>
  <c r="F51" i="15"/>
  <c r="N59" i="15"/>
  <c r="L59" i="15"/>
  <c r="M59" i="15"/>
  <c r="L58" i="67"/>
  <c r="N59" i="67"/>
  <c r="M59" i="67"/>
  <c r="L59" i="67"/>
  <c r="F65" i="15"/>
  <c r="F70" i="67"/>
  <c r="F64" i="67"/>
  <c r="F64" i="15"/>
  <c r="B13" i="70"/>
  <c r="B12" i="70"/>
  <c r="E20" i="43"/>
  <c r="J57" i="77"/>
  <c r="J55" i="77"/>
  <c r="J58" i="77"/>
  <c r="Q50" i="77"/>
  <c r="I54" i="77"/>
  <c r="L56" i="77"/>
  <c r="Q71" i="77"/>
  <c r="F69" i="77"/>
  <c r="F66" i="77"/>
  <c r="C34" i="77"/>
  <c r="F63" i="77"/>
  <c r="C62" i="77"/>
  <c r="Q71" i="15"/>
  <c r="F68" i="15"/>
  <c r="C27" i="67"/>
  <c r="F66" i="15"/>
  <c r="F68" i="67"/>
  <c r="F51" i="67"/>
  <c r="F50" i="15"/>
  <c r="M7" i="15"/>
  <c r="J6" i="15"/>
  <c r="Q71" i="67"/>
  <c r="F71" i="67"/>
  <c r="J20" i="77"/>
  <c r="L59" i="77"/>
  <c r="M59" i="77"/>
  <c r="L58" i="77"/>
  <c r="N59" i="77"/>
  <c r="F68" i="77"/>
  <c r="F65" i="77"/>
  <c r="F64" i="77"/>
  <c r="F50" i="77"/>
  <c r="M7" i="77"/>
  <c r="C6" i="77"/>
  <c r="C27" i="77"/>
  <c r="F71" i="77"/>
  <c r="I1" i="73"/>
  <c r="B39" i="1"/>
  <c r="K1" i="73"/>
  <c r="F51" i="77"/>
  <c r="C14" i="67"/>
  <c r="F36" i="78"/>
  <c r="M9" i="78"/>
  <c r="F37" i="78"/>
  <c r="M23" i="78"/>
  <c r="F43" i="78"/>
  <c r="L48" i="80"/>
  <c r="M29" i="83"/>
  <c r="F42" i="78"/>
  <c r="L48" i="15"/>
  <c r="F6" i="78"/>
  <c r="F9" i="78"/>
  <c r="C16" i="77"/>
  <c r="F13" i="78"/>
  <c r="L48" i="83"/>
  <c r="C16" i="15"/>
  <c r="C16" i="82"/>
  <c r="L48" i="84"/>
  <c r="C17" i="77"/>
  <c r="F16" i="78"/>
  <c r="L47" i="78"/>
  <c r="F26" i="78"/>
  <c r="M27" i="78"/>
  <c r="C17" i="67"/>
  <c r="F7" i="78"/>
  <c r="M6" i="78"/>
  <c r="M26" i="78"/>
  <c r="F38" i="78"/>
  <c r="F8" i="78"/>
  <c r="F35" i="78"/>
  <c r="C76" i="78"/>
  <c r="C16" i="84"/>
  <c r="G1" i="73"/>
  <c r="M8" i="78"/>
  <c r="F40" i="78"/>
  <c r="C14" i="77"/>
  <c r="C16" i="80"/>
  <c r="C16" i="81"/>
  <c r="M21" i="78"/>
  <c r="M28" i="78"/>
  <c r="M24" i="78"/>
  <c r="C16" i="67"/>
  <c r="L48" i="82"/>
  <c r="M22" i="78"/>
  <c r="M29" i="78"/>
  <c r="L48" i="78"/>
  <c r="F41" i="78"/>
  <c r="C14" i="78"/>
  <c r="F7" i="83"/>
  <c r="F43" i="83"/>
  <c r="J15" i="78"/>
  <c r="B38" i="72"/>
  <c r="D20" i="53"/>
  <c r="B40" i="72"/>
  <c r="H7" i="79"/>
  <c r="F7" i="79"/>
  <c r="J7" i="35"/>
  <c r="F7" i="35"/>
  <c r="F7" i="37"/>
  <c r="J7" i="37"/>
  <c r="H7" i="21"/>
  <c r="F7" i="21"/>
  <c r="E33" i="43"/>
  <c r="E65" i="40"/>
  <c r="F63" i="40"/>
  <c r="AZ52" i="3"/>
  <c r="AZ39" i="3"/>
  <c r="AZ33" i="3"/>
  <c r="AZ51" i="3"/>
  <c r="AZ37" i="3"/>
  <c r="AZ45" i="3"/>
  <c r="AZ16" i="3"/>
  <c r="AZ18" i="3"/>
  <c r="AZ22" i="3"/>
  <c r="E16" i="6"/>
  <c r="AZ15" i="3"/>
  <c r="AZ19" i="3"/>
  <c r="AZ23" i="3"/>
  <c r="AZ25" i="3"/>
  <c r="AZ31" i="3"/>
  <c r="I3" i="6"/>
  <c r="J53" i="80"/>
  <c r="Q52" i="80"/>
  <c r="I54" i="80"/>
  <c r="J57" i="80"/>
  <c r="J55" i="80"/>
  <c r="J58" i="80"/>
  <c r="Q50" i="80"/>
  <c r="L58" i="80"/>
  <c r="Q60" i="80"/>
  <c r="L56" i="80"/>
  <c r="E37" i="43"/>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K20" i="6"/>
  <c r="M7" i="83"/>
  <c r="J6" i="83"/>
  <c r="F50" i="83"/>
  <c r="C49" i="83"/>
  <c r="C6" i="83"/>
  <c r="F71" i="83"/>
  <c r="Q74" i="80"/>
  <c r="Q61" i="80"/>
  <c r="Q61" i="84"/>
  <c r="Q74" i="84"/>
  <c r="Q74" i="83"/>
  <c r="Q61" i="83"/>
  <c r="Q61" i="81"/>
  <c r="Q74" i="81"/>
  <c r="Q61" i="82"/>
  <c r="Q74" i="82"/>
  <c r="L58" i="15"/>
  <c r="Q73" i="15"/>
  <c r="J53" i="15"/>
  <c r="L56" i="15"/>
  <c r="I54" i="15"/>
  <c r="J57" i="15"/>
  <c r="J55" i="15"/>
  <c r="J58" i="15"/>
  <c r="Q50" i="15"/>
  <c r="J57" i="83"/>
  <c r="J55" i="83"/>
  <c r="J58" i="83"/>
  <c r="Q50" i="83"/>
  <c r="J53" i="83"/>
  <c r="L56" i="83"/>
  <c r="L58" i="83"/>
  <c r="I54" i="83"/>
  <c r="L58" i="82"/>
  <c r="I54" i="82"/>
  <c r="J53" i="82"/>
  <c r="J57" i="82"/>
  <c r="J55" i="82"/>
  <c r="J58" i="82"/>
  <c r="Q50" i="82"/>
  <c r="L56" i="82"/>
  <c r="J57" i="84"/>
  <c r="J55" i="84"/>
  <c r="J58" i="84"/>
  <c r="Q50" i="84"/>
  <c r="J53" i="84"/>
  <c r="L56" i="84"/>
  <c r="I54" i="84"/>
  <c r="L58" i="84"/>
  <c r="G8" i="1"/>
  <c r="G10" i="1"/>
  <c r="G9" i="1"/>
  <c r="G11" i="1"/>
  <c r="E34" i="43"/>
  <c r="G34" i="43"/>
  <c r="I34" i="43"/>
  <c r="F1" i="81"/>
  <c r="Q52" i="81"/>
  <c r="Q73" i="81"/>
  <c r="Q60" i="81"/>
  <c r="C48" i="69"/>
  <c r="C30" i="69"/>
  <c r="C30" i="11"/>
  <c r="C48" i="11"/>
  <c r="C30" i="68"/>
  <c r="C48" i="68"/>
  <c r="F11" i="84"/>
  <c r="M11" i="84"/>
  <c r="J10" i="84"/>
  <c r="J5" i="84"/>
  <c r="F11" i="83"/>
  <c r="M11" i="83"/>
  <c r="F11" i="82"/>
  <c r="M11" i="82"/>
  <c r="J10" i="82"/>
  <c r="J5" i="82"/>
  <c r="F11" i="81"/>
  <c r="M11" i="81"/>
  <c r="J10" i="81"/>
  <c r="J5" i="81"/>
  <c r="F11" i="80"/>
  <c r="M11" i="80"/>
  <c r="J10" i="80"/>
  <c r="J5" i="80"/>
  <c r="K4" i="4"/>
  <c r="B46" i="48"/>
  <c r="B4" i="72"/>
  <c r="G38" i="43"/>
  <c r="I38" i="43"/>
  <c r="E38" i="43"/>
  <c r="E35" i="43"/>
  <c r="G35" i="43"/>
  <c r="I35" i="43"/>
  <c r="C12" i="12"/>
  <c r="C27" i="78"/>
  <c r="F51" i="78"/>
  <c r="F64" i="78"/>
  <c r="F65" i="78"/>
  <c r="F66" i="78"/>
  <c r="F69" i="78"/>
  <c r="Q71" i="78"/>
  <c r="J57" i="78"/>
  <c r="J55" i="78"/>
  <c r="J58" i="78"/>
  <c r="Q50" i="78"/>
  <c r="I54" i="78"/>
  <c r="L56" i="78"/>
  <c r="F71" i="78"/>
  <c r="C6" i="78"/>
  <c r="F50" i="78"/>
  <c r="M7" i="78"/>
  <c r="J6" i="78"/>
  <c r="F63" i="78"/>
  <c r="C62" i="78"/>
  <c r="C34" i="78"/>
  <c r="F68" i="78"/>
  <c r="L59" i="78"/>
  <c r="Q74" i="78"/>
  <c r="L58" i="78"/>
  <c r="Q60" i="78"/>
  <c r="M59" i="78"/>
  <c r="N59" i="78"/>
  <c r="J20" i="78"/>
  <c r="M10" i="1"/>
  <c r="Q16" i="1"/>
  <c r="C15" i="78"/>
  <c r="C18" i="78"/>
  <c r="C15" i="77"/>
  <c r="C18" i="77"/>
  <c r="E30" i="6"/>
  <c r="K14" i="1"/>
  <c r="C49" i="77"/>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C49" i="67"/>
  <c r="B40" i="1"/>
  <c r="C15" i="67"/>
  <c r="C18" i="67"/>
  <c r="J6" i="77"/>
  <c r="P17" i="43"/>
  <c r="N17" i="43"/>
  <c r="M17" i="43"/>
  <c r="O17" i="43"/>
  <c r="Q60" i="67"/>
  <c r="Q73" i="67"/>
  <c r="Q61" i="15"/>
  <c r="Q74" i="15"/>
  <c r="F11" i="78"/>
  <c r="M11" i="78"/>
  <c r="F11" i="77"/>
  <c r="M11" i="77"/>
  <c r="J10" i="77"/>
  <c r="M11" i="15"/>
  <c r="J10" i="15"/>
  <c r="J5" i="15"/>
  <c r="M11" i="67"/>
  <c r="J10" i="67"/>
  <c r="J5" i="67"/>
  <c r="F11" i="67"/>
  <c r="F11" i="15"/>
  <c r="Q73" i="77"/>
  <c r="Q60" i="77"/>
  <c r="Q74" i="77"/>
  <c r="Q61" i="77"/>
  <c r="Q74" i="67"/>
  <c r="Q61" i="67"/>
  <c r="C49" i="15"/>
  <c r="C16" i="78"/>
  <c r="C17" i="78"/>
  <c r="C16" i="83"/>
  <c r="AE7" i="1"/>
  <c r="F65" i="40"/>
  <c r="G63" i="40"/>
  <c r="K26" i="6"/>
  <c r="M26" i="6"/>
  <c r="I26" i="6"/>
  <c r="S26" i="6"/>
  <c r="K24" i="6"/>
  <c r="Q60" i="15"/>
  <c r="Q73" i="80"/>
  <c r="F1" i="80"/>
  <c r="K21" i="6"/>
  <c r="K25" i="6"/>
  <c r="M25" i="6"/>
  <c r="I25" i="6"/>
  <c r="S25" i="6"/>
  <c r="F1" i="15"/>
  <c r="K22" i="6"/>
  <c r="K23" i="6"/>
  <c r="K19" i="6"/>
  <c r="S6" i="1"/>
  <c r="E6" i="70"/>
  <c r="E31" i="6"/>
  <c r="AZ5" i="3"/>
  <c r="AY6" i="3"/>
  <c r="AY82" i="3"/>
  <c r="J10" i="83"/>
  <c r="J5" i="83"/>
  <c r="J26" i="83"/>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H6" i="3"/>
  <c r="E16" i="3"/>
  <c r="E536" i="3"/>
  <c r="AK6" i="3"/>
  <c r="E549" i="3"/>
  <c r="E434" i="3"/>
  <c r="E453" i="3"/>
  <c r="E306" i="3"/>
  <c r="E368" i="3"/>
  <c r="E296" i="3"/>
  <c r="E244" i="3"/>
  <c r="I4" i="6"/>
  <c r="G3" i="43"/>
  <c r="Q52" i="15"/>
  <c r="G16" i="1"/>
  <c r="Q73" i="84"/>
  <c r="Q60" i="84"/>
  <c r="F1" i="84"/>
  <c r="Q52" i="84"/>
  <c r="Q52" i="82"/>
  <c r="F1" i="82"/>
  <c r="Q60" i="82"/>
  <c r="Q73" i="82"/>
  <c r="F1" i="83"/>
  <c r="Q52" i="83"/>
  <c r="Q73" i="83"/>
  <c r="Q60" i="83"/>
  <c r="F24" i="83"/>
  <c r="F24" i="84"/>
  <c r="J26" i="84"/>
  <c r="J24" i="84"/>
  <c r="J18" i="84"/>
  <c r="C53" i="84"/>
  <c r="C48" i="84"/>
  <c r="C10" i="84"/>
  <c r="C5" i="84"/>
  <c r="C53" i="83"/>
  <c r="C48" i="83"/>
  <c r="C10" i="83"/>
  <c r="C5" i="83"/>
  <c r="F24" i="80"/>
  <c r="C24" i="80"/>
  <c r="F24" i="82"/>
  <c r="F24" i="81"/>
  <c r="J26" i="81"/>
  <c r="J24" i="81"/>
  <c r="J18" i="81"/>
  <c r="J26" i="82"/>
  <c r="J24" i="82"/>
  <c r="J18" i="82"/>
  <c r="C53" i="81"/>
  <c r="C48" i="81"/>
  <c r="C10" i="81"/>
  <c r="C5" i="81"/>
  <c r="C53" i="82"/>
  <c r="C48" i="82"/>
  <c r="C10" i="82"/>
  <c r="C5" i="82"/>
  <c r="J26" i="80"/>
  <c r="J24" i="80"/>
  <c r="J18" i="80"/>
  <c r="C53" i="80"/>
  <c r="C48" i="80"/>
  <c r="C10" i="80"/>
  <c r="C5" i="80"/>
  <c r="Q73" i="78"/>
  <c r="C49" i="78"/>
  <c r="Q61" i="78"/>
  <c r="J10" i="78"/>
  <c r="J5" i="78"/>
  <c r="J24" i="78"/>
  <c r="M22" i="6"/>
  <c r="I22" i="6"/>
  <c r="S22" i="6"/>
  <c r="S9" i="1"/>
  <c r="M20" i="6"/>
  <c r="I20" i="6"/>
  <c r="S20" i="6"/>
  <c r="S7" i="1"/>
  <c r="M21" i="6"/>
  <c r="I21" i="6"/>
  <c r="S21" i="6"/>
  <c r="S8" i="1"/>
  <c r="M24" i="6"/>
  <c r="I24" i="6"/>
  <c r="S24" i="6"/>
  <c r="S11" i="1"/>
  <c r="C19" i="77"/>
  <c r="C20" i="77"/>
  <c r="C26" i="77"/>
  <c r="F27" i="69"/>
  <c r="F27" i="11"/>
  <c r="F27" i="68"/>
  <c r="F28" i="12"/>
  <c r="C29" i="12"/>
  <c r="D28" i="12"/>
  <c r="C19" i="78"/>
  <c r="C20" i="78"/>
  <c r="C26" i="78"/>
  <c r="AY292" i="3"/>
  <c r="AY355" i="3"/>
  <c r="AY182" i="3"/>
  <c r="AY93" i="3"/>
  <c r="AY276" i="3"/>
  <c r="AY569" i="3"/>
  <c r="AY263" i="3"/>
  <c r="AY274" i="3"/>
  <c r="AY435" i="3"/>
  <c r="AY168" i="3"/>
  <c r="AY372" i="3"/>
  <c r="AY533" i="3"/>
  <c r="AY190" i="3"/>
  <c r="AY247" i="3"/>
  <c r="AY109" i="3"/>
  <c r="AY242" i="3"/>
  <c r="AY488" i="3"/>
  <c r="AY427" i="3"/>
  <c r="BF6" i="3"/>
  <c r="AY501" i="3"/>
  <c r="AY65" i="3"/>
  <c r="AY137" i="3"/>
  <c r="AY380" i="3"/>
  <c r="AY312" i="3"/>
  <c r="AY426" i="3"/>
  <c r="AY14" i="3"/>
  <c r="AY548" i="3"/>
  <c r="AY30" i="3"/>
  <c r="AY296" i="3"/>
  <c r="AY347" i="3"/>
  <c r="AY421" i="3"/>
  <c r="AY107" i="3"/>
  <c r="AY54" i="3"/>
  <c r="AY164" i="3"/>
  <c r="AY293" i="3"/>
  <c r="AY240" i="3"/>
  <c r="AY351" i="3"/>
  <c r="AY477" i="3"/>
  <c r="AY400" i="3"/>
  <c r="AY566" i="3"/>
  <c r="BN6"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M19" i="6"/>
  <c r="K27" i="6"/>
  <c r="K16" i="1"/>
  <c r="M14" i="1"/>
  <c r="C34" i="69"/>
  <c r="G52" i="21"/>
  <c r="H52" i="21"/>
  <c r="G53" i="21"/>
  <c r="H53" i="21"/>
  <c r="E42" i="37"/>
  <c r="R43" i="37"/>
  <c r="I40" i="36"/>
  <c r="J40" i="36"/>
  <c r="E38" i="35"/>
  <c r="I43" i="35"/>
  <c r="J43" i="35"/>
  <c r="R39" i="35"/>
  <c r="R49" i="21"/>
  <c r="E48" i="21"/>
  <c r="I47" i="37"/>
  <c r="J47" i="37"/>
  <c r="I46" i="37"/>
  <c r="J46" i="37"/>
  <c r="G40" i="36"/>
  <c r="H40" i="36"/>
  <c r="G41" i="36"/>
  <c r="H41" i="36"/>
  <c r="I42" i="35"/>
  <c r="J42"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C19" i="67"/>
  <c r="C20" i="67"/>
  <c r="C26" i="67"/>
  <c r="J24" i="15"/>
  <c r="J26" i="15"/>
  <c r="J18" i="15"/>
  <c r="J24" i="67"/>
  <c r="J26" i="67"/>
  <c r="J29" i="67"/>
  <c r="J18" i="67"/>
  <c r="C53" i="15"/>
  <c r="C48" i="15"/>
  <c r="C10" i="15"/>
  <c r="C5" i="15"/>
  <c r="C53" i="67"/>
  <c r="C48" i="67"/>
  <c r="C10" i="67"/>
  <c r="C5" i="67"/>
  <c r="C10" i="77"/>
  <c r="C5" i="77"/>
  <c r="C53" i="77"/>
  <c r="C48" i="77"/>
  <c r="C10" i="78"/>
  <c r="C5" i="78"/>
  <c r="C53" i="78"/>
  <c r="J5" i="77"/>
  <c r="F24" i="77"/>
  <c r="C24" i="77"/>
  <c r="F24" i="78"/>
  <c r="C24" i="78"/>
  <c r="F24" i="15"/>
  <c r="C24" i="15"/>
  <c r="F22" i="11"/>
  <c r="F22" i="69"/>
  <c r="F25" i="12"/>
  <c r="F24" i="67"/>
  <c r="C24" i="67"/>
  <c r="F22" i="68"/>
  <c r="F41" i="81"/>
  <c r="AE10" i="1"/>
  <c r="AE8" i="1"/>
  <c r="AE9" i="1"/>
  <c r="C17" i="80"/>
  <c r="AE6" i="1"/>
  <c r="C17" i="15"/>
  <c r="C17" i="82"/>
  <c r="C17" i="81"/>
  <c r="C17" i="84"/>
  <c r="AE11" i="1"/>
  <c r="G65" i="40"/>
  <c r="H63" i="40"/>
  <c r="AR6" i="1"/>
  <c r="AQ6" i="1"/>
  <c r="T6" i="1"/>
  <c r="E3" i="6"/>
  <c r="AY586" i="3"/>
  <c r="AY511" i="3"/>
  <c r="BD6" i="3"/>
  <c r="AY429" i="3"/>
  <c r="AY448" i="3"/>
  <c r="AY490" i="3"/>
  <c r="AY338" i="3"/>
  <c r="AY354" i="3"/>
  <c r="AY391" i="3"/>
  <c r="AY224" i="3"/>
  <c r="AY241" i="3"/>
  <c r="AY277" i="3"/>
  <c r="AY128" i="3"/>
  <c r="AY148" i="3"/>
  <c r="AY184" i="3"/>
  <c r="AY38" i="3"/>
  <c r="AY55" i="3"/>
  <c r="AY91" i="3"/>
  <c r="BL6" i="3"/>
  <c r="AY560" i="3"/>
  <c r="AY558" i="3"/>
  <c r="AY437" i="3"/>
  <c r="AY456" i="3"/>
  <c r="AY469" i="3"/>
  <c r="AY346" i="3"/>
  <c r="AY362" i="3"/>
  <c r="AY378" i="3"/>
  <c r="AY232" i="3"/>
  <c r="AY249" i="3"/>
  <c r="AY285" i="3"/>
  <c r="AY135" i="3"/>
  <c r="AY156" i="3"/>
  <c r="AY192" i="3"/>
  <c r="AY46" i="3"/>
  <c r="AY63" i="3"/>
  <c r="AY99" i="3"/>
  <c r="AY578" i="3"/>
  <c r="AY570" i="3"/>
  <c r="AY542" i="3"/>
  <c r="AY565" i="3"/>
  <c r="AY524" i="3"/>
  <c r="AY538" i="3"/>
  <c r="AY505" i="3"/>
  <c r="AY415" i="3"/>
  <c r="AY402" i="3"/>
  <c r="AY434" i="3"/>
  <c r="AY445" i="3"/>
  <c r="AY476" i="3"/>
  <c r="AY479" i="3"/>
  <c r="AY320" i="3"/>
  <c r="AY305" i="3"/>
  <c r="AY337" i="3"/>
  <c r="AY361" i="3"/>
  <c r="AY396" i="3"/>
  <c r="AY250" i="3"/>
  <c r="AY267" i="3"/>
  <c r="AY113" i="3"/>
  <c r="AY153" i="3"/>
  <c r="AY174" i="3"/>
  <c r="AY21" i="3"/>
  <c r="AY64" i="3"/>
  <c r="AY81" i="3"/>
  <c r="AY523" i="3"/>
  <c r="AY496" i="3"/>
  <c r="AY532" i="3"/>
  <c r="AY543" i="3"/>
  <c r="AY552" i="3"/>
  <c r="AY520" i="3"/>
  <c r="BT6" i="3"/>
  <c r="AY521" i="3"/>
  <c r="AY443" i="3"/>
  <c r="AY307" i="3"/>
  <c r="AY386" i="3"/>
  <c r="AY257" i="3"/>
  <c r="AY143" i="3"/>
  <c r="AY200" i="3"/>
  <c r="AY71" i="3"/>
  <c r="AY528" i="3"/>
  <c r="AY482" i="3"/>
  <c r="AY216" i="3"/>
  <c r="AY140" i="3"/>
  <c r="AY110" i="3"/>
  <c r="AY537" i="3"/>
  <c r="AY407" i="3"/>
  <c r="AY468" i="3"/>
  <c r="AY329" i="3"/>
  <c r="AY251" i="3"/>
  <c r="AY194" i="3"/>
  <c r="AY582" i="3"/>
  <c r="AY495" i="3"/>
  <c r="BM6" i="3"/>
  <c r="AY446" i="3"/>
  <c r="AY348" i="3"/>
  <c r="AY166" i="3"/>
  <c r="AY397" i="3"/>
  <c r="AY133" i="3"/>
  <c r="AY61" i="3"/>
  <c r="AY420" i="3"/>
  <c r="AY441" i="3"/>
  <c r="AY207" i="3"/>
  <c r="AY467" i="3"/>
  <c r="BJ6" i="3"/>
  <c r="AY206" i="3"/>
  <c r="AY395" i="3"/>
  <c r="AY226" i="3"/>
  <c r="AY239" i="3"/>
  <c r="BO6" i="3"/>
  <c r="AY486" i="3"/>
  <c r="AY23" i="3"/>
  <c r="AY83" i="3"/>
  <c r="AY132" i="3"/>
  <c r="AY220" i="3"/>
  <c r="AY199" i="3"/>
  <c r="AY404" i="3"/>
  <c r="AY53" i="3"/>
  <c r="AY126" i="3"/>
  <c r="AY389" i="3"/>
  <c r="AY150" i="3"/>
  <c r="AY340" i="3"/>
  <c r="AY470" i="3"/>
  <c r="AY452" i="3"/>
  <c r="AY77" i="3"/>
  <c r="AY149" i="3"/>
  <c r="AY392" i="3"/>
  <c r="AY197" i="3"/>
  <c r="AY317" i="3"/>
  <c r="AY454" i="3"/>
  <c r="AY525" i="3"/>
  <c r="AY42" i="3"/>
  <c r="AY366" i="3"/>
  <c r="AY260" i="3"/>
  <c r="AY310" i="3"/>
  <c r="AY549" i="3"/>
  <c r="AY97" i="3"/>
  <c r="AY44" i="3"/>
  <c r="AY154" i="3"/>
  <c r="AY283" i="3"/>
  <c r="AY230" i="3"/>
  <c r="AY360" i="3"/>
  <c r="AY56" i="3"/>
  <c r="AY295" i="3"/>
  <c r="AY353" i="3"/>
  <c r="AY491" i="3"/>
  <c r="AY457" i="3"/>
  <c r="AY414" i="3"/>
  <c r="AY581" i="3"/>
  <c r="AY561" i="3"/>
  <c r="AY536" i="3"/>
  <c r="BG6" i="3"/>
  <c r="AY494" i="3"/>
  <c r="AY101" i="3"/>
  <c r="AY48" i="3"/>
  <c r="AY158" i="3"/>
  <c r="AY287" i="3"/>
  <c r="AY234" i="3"/>
  <c r="AY364" i="3"/>
  <c r="AY344" i="3"/>
  <c r="AY471" i="3"/>
  <c r="AY458" i="3"/>
  <c r="AY439" i="3"/>
  <c r="AY506" i="3"/>
  <c r="AY575" i="3"/>
  <c r="AY530" i="3"/>
  <c r="AY563" i="3"/>
  <c r="AY47" i="3"/>
  <c r="AY203" i="3"/>
  <c r="AY120" i="3"/>
  <c r="AY233" i="3"/>
  <c r="AY383" i="3"/>
  <c r="AY330" i="3"/>
  <c r="AY440" i="3"/>
  <c r="AY13" i="3"/>
  <c r="AY576" i="3"/>
  <c r="AY102" i="3"/>
  <c r="AY39" i="3"/>
  <c r="AY22" i="3"/>
  <c r="AY195" i="3"/>
  <c r="AY175" i="3"/>
  <c r="AY136" i="3"/>
  <c r="AY288" i="3"/>
  <c r="AY272" i="3"/>
  <c r="AY208" i="3"/>
  <c r="AY375" i="3"/>
  <c r="AY339" i="3"/>
  <c r="AY322" i="3"/>
  <c r="AY474" i="3"/>
  <c r="AY432" i="3"/>
  <c r="AY413" i="3"/>
  <c r="AY15" i="3"/>
  <c r="AY583" i="3"/>
  <c r="AY567" i="3"/>
  <c r="AY527" i="3"/>
  <c r="AY26" i="3"/>
  <c r="AY473" i="3"/>
  <c r="AY236" i="3"/>
  <c r="AY281" i="3"/>
  <c r="AY124" i="3"/>
  <c r="AY516" i="3"/>
  <c r="AY403" i="3"/>
  <c r="AY422" i="3"/>
  <c r="AY464" i="3"/>
  <c r="AY308" i="3"/>
  <c r="AY377" i="3"/>
  <c r="AY114" i="3"/>
  <c r="AY41" i="3"/>
  <c r="AY357" i="3"/>
  <c r="AY246" i="3"/>
  <c r="AY299" i="3"/>
  <c r="AY170" i="3"/>
  <c r="AY60" i="3"/>
  <c r="AY553" i="3"/>
  <c r="AY513" i="3"/>
  <c r="AY342" i="3"/>
  <c r="AY180" i="3"/>
  <c r="AY225" i="3"/>
  <c r="AY115" i="3"/>
  <c r="AY356" i="3"/>
  <c r="AY279" i="3"/>
  <c r="AY40" i="3"/>
  <c r="BS6" i="3"/>
  <c r="AY222" i="3"/>
  <c r="AY302" i="3"/>
  <c r="AY146" i="3"/>
  <c r="AY36" i="3"/>
  <c r="AY89" i="3"/>
  <c r="AY562" i="3"/>
  <c r="AY481" i="3"/>
  <c r="AY244" i="3"/>
  <c r="AY425" i="3"/>
  <c r="AY350" i="3"/>
  <c r="AY147" i="3"/>
  <c r="AY31" i="3"/>
  <c r="AY191" i="3"/>
  <c r="AY87" i="3"/>
  <c r="AY51" i="3"/>
  <c r="AY34"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155" i="3"/>
  <c r="AY59" i="3"/>
  <c r="AY131" i="3"/>
  <c r="AY58" i="3"/>
  <c r="AY268" i="3"/>
  <c r="AY371" i="3"/>
  <c r="AY318" i="3"/>
  <c r="AY428" i="3"/>
  <c r="AY106" i="3"/>
  <c r="AY245" i="3"/>
  <c r="D3" i="6"/>
  <c r="E66" i="39"/>
  <c r="AY66" i="3"/>
  <c r="AY98" i="3"/>
  <c r="AY18" i="3"/>
  <c r="AY171" i="3"/>
  <c r="AY90" i="3"/>
  <c r="AY163" i="3"/>
  <c r="AY75" i="3"/>
  <c r="AY237" i="3"/>
  <c r="AY387" i="3"/>
  <c r="AY334" i="3"/>
  <c r="AY444" i="3"/>
  <c r="AY526" i="3"/>
  <c r="AY269" i="3"/>
  <c r="AY390" i="3"/>
  <c r="AY311" i="3"/>
  <c r="AY447" i="3"/>
  <c r="AY535" i="3"/>
  <c r="AY574" i="3"/>
  <c r="AY555" i="3"/>
  <c r="AY85" i="3"/>
  <c r="AY68" i="3"/>
  <c r="AY25" i="3"/>
  <c r="AY178" i="3"/>
  <c r="AY157" i="3"/>
  <c r="AY117" i="3"/>
  <c r="AY271" i="3"/>
  <c r="AY254" i="3"/>
  <c r="AY211" i="3"/>
  <c r="AY365" i="3"/>
  <c r="BI6" i="3"/>
  <c r="AY57" i="3"/>
  <c r="AY186" i="3"/>
  <c r="AY130" i="3"/>
  <c r="AY243" i="3"/>
  <c r="AY393" i="3"/>
  <c r="AY325" i="3"/>
  <c r="AY176" i="3"/>
  <c r="AY188" i="3"/>
  <c r="AY297" i="3"/>
  <c r="AY335" i="3"/>
  <c r="AY409"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3" i="3"/>
  <c r="AY480" i="3"/>
  <c r="AY449" i="3"/>
  <c r="AY438" i="3"/>
  <c r="AY406" i="3"/>
  <c r="AY419" i="3"/>
  <c r="AY503" i="3"/>
  <c r="AY580" i="3"/>
  <c r="AY572" i="3"/>
  <c r="AY144" i="3"/>
  <c r="AY95" i="3"/>
  <c r="AY152" i="3"/>
  <c r="AY111" i="3"/>
  <c r="AY253"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5" i="3"/>
  <c r="AY472" i="3"/>
  <c r="AY462" i="3"/>
  <c r="AY430" i="3"/>
  <c r="AY398" i="3"/>
  <c r="AY411" i="3"/>
  <c r="BQ6" i="3"/>
  <c r="AY585" i="3"/>
  <c r="AY534" i="3"/>
  <c r="AY571"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151" i="3"/>
  <c r="AY301" i="3"/>
  <c r="AY265" i="3"/>
  <c r="AY248" i="3"/>
  <c r="AY394" i="3"/>
  <c r="AY359" i="3"/>
  <c r="AY315" i="3"/>
  <c r="AY485" i="3"/>
  <c r="AY451" i="3"/>
  <c r="AY408" i="3"/>
  <c r="AY500" i="3"/>
  <c r="AY547" i="3"/>
  <c r="AY568" i="3"/>
  <c r="M23" i="6"/>
  <c r="I23" i="6"/>
  <c r="S23" i="6"/>
  <c r="S10" i="1"/>
  <c r="E10" i="70"/>
  <c r="J24" i="83"/>
  <c r="J18" i="83"/>
  <c r="AC6" i="3"/>
  <c r="F101" i="43"/>
  <c r="C101" i="43"/>
  <c r="L101" i="43"/>
  <c r="I101" i="43"/>
  <c r="F22" i="43"/>
  <c r="N101" i="43"/>
  <c r="J101" i="43"/>
  <c r="H101" i="43"/>
  <c r="E101" i="43"/>
  <c r="AH11" i="43"/>
  <c r="AH13" i="43"/>
  <c r="AD11" i="43"/>
  <c r="AD13" i="43"/>
  <c r="Z11" i="43"/>
  <c r="Z13" i="43"/>
  <c r="AI11" i="43"/>
  <c r="AI13" i="43"/>
  <c r="AE11" i="43"/>
  <c r="AE13" i="43"/>
  <c r="AA11" i="43"/>
  <c r="AA13" i="43"/>
  <c r="J22" i="43"/>
  <c r="B113" i="43"/>
  <c r="E22" i="43"/>
  <c r="N104" i="46"/>
  <c r="D101" i="43"/>
  <c r="G22" i="43"/>
  <c r="K101" i="43"/>
  <c r="G101" i="43"/>
  <c r="H22" i="43"/>
  <c r="M101" i="43"/>
  <c r="AJ11" i="43"/>
  <c r="AJ13" i="43"/>
  <c r="AF11" i="43"/>
  <c r="AF13" i="43"/>
  <c r="AB11" i="43"/>
  <c r="AB13" i="43"/>
  <c r="Z7" i="43"/>
  <c r="AG11" i="43"/>
  <c r="AG13" i="43"/>
  <c r="AC11" i="43"/>
  <c r="AC13" i="43"/>
  <c r="Y11" i="43"/>
  <c r="Y13" i="43"/>
  <c r="E6" i="3"/>
  <c r="F69" i="81"/>
  <c r="J29" i="81"/>
  <c r="C48" i="78"/>
  <c r="C60" i="78"/>
  <c r="J26" i="78"/>
  <c r="J29" i="78"/>
  <c r="S16" i="1"/>
  <c r="E11" i="70"/>
  <c r="E8" i="70"/>
  <c r="E7" i="70"/>
  <c r="E9" i="70"/>
  <c r="H10" i="40"/>
  <c r="J10" i="39"/>
  <c r="F10" i="40"/>
  <c r="F10" i="39"/>
  <c r="H10" i="39"/>
  <c r="J10" i="40"/>
  <c r="J18" i="78"/>
  <c r="C24" i="83"/>
  <c r="C38" i="84"/>
  <c r="C32" i="84"/>
  <c r="C24" i="84"/>
  <c r="C66" i="84"/>
  <c r="C60" i="84"/>
  <c r="C38" i="83"/>
  <c r="C32" i="83"/>
  <c r="C66" i="83"/>
  <c r="C60" i="83"/>
  <c r="C66" i="82"/>
  <c r="C60" i="82"/>
  <c r="C66" i="81"/>
  <c r="C60" i="81"/>
  <c r="C24" i="82"/>
  <c r="C38" i="82"/>
  <c r="C32" i="82"/>
  <c r="C38" i="81"/>
  <c r="C32" i="81"/>
  <c r="C24" i="81"/>
  <c r="C38" i="80"/>
  <c r="C32" i="80"/>
  <c r="C66" i="80"/>
  <c r="C60" i="80"/>
  <c r="AQ11" i="1"/>
  <c r="AR11" i="1"/>
  <c r="T11" i="1"/>
  <c r="AR8" i="1"/>
  <c r="AQ8" i="1"/>
  <c r="T8" i="1"/>
  <c r="AQ7" i="1"/>
  <c r="AR7" i="1"/>
  <c r="T7" i="1"/>
  <c r="AR10" i="1"/>
  <c r="T9" i="1"/>
  <c r="AQ9" i="1"/>
  <c r="AR9" i="1"/>
  <c r="C47" i="11"/>
  <c r="D45" i="11"/>
  <c r="C29" i="11"/>
  <c r="D27" i="11"/>
  <c r="C29" i="68"/>
  <c r="D27" i="68"/>
  <c r="C47" i="68"/>
  <c r="D45" i="68"/>
  <c r="C47" i="69"/>
  <c r="D45" i="69"/>
  <c r="C29" i="69"/>
  <c r="D27" i="69"/>
  <c r="C35" i="69"/>
  <c r="C38" i="69"/>
  <c r="I19" i="6"/>
  <c r="H19" i="6"/>
  <c r="M27" i="6"/>
  <c r="M19" i="9"/>
  <c r="C118" i="9"/>
  <c r="C14" i="74"/>
  <c r="B2" i="74"/>
  <c r="D25" i="6"/>
  <c r="D15" i="6"/>
  <c r="D22" i="6"/>
  <c r="D21" i="6"/>
  <c r="D24" i="6"/>
  <c r="D20" i="6"/>
  <c r="D9" i="6"/>
  <c r="D10" i="6"/>
  <c r="L19" i="9"/>
  <c r="D29" i="6"/>
  <c r="H25" i="6"/>
  <c r="H22" i="6"/>
  <c r="H21" i="6"/>
  <c r="H24" i="6"/>
  <c r="H20" i="6"/>
  <c r="D19" i="6"/>
  <c r="D26" i="6"/>
  <c r="C18" i="4"/>
  <c r="D8" i="6"/>
  <c r="D23" i="6"/>
  <c r="D14" i="6"/>
  <c r="D5" i="6"/>
  <c r="D12" i="6"/>
  <c r="D11" i="6"/>
  <c r="D13" i="6"/>
  <c r="D28" i="6"/>
  <c r="E61" i="40"/>
  <c r="H23" i="6"/>
  <c r="H26" i="6"/>
  <c r="M16" i="1"/>
  <c r="E52" i="21"/>
  <c r="F52" i="21"/>
  <c r="E53" i="21"/>
  <c r="F53" i="21"/>
  <c r="C38" i="35"/>
  <c r="C39" i="35"/>
  <c r="B2" i="35"/>
  <c r="B3"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C23" i="78"/>
  <c r="C29" i="78"/>
  <c r="C33" i="78"/>
  <c r="J18" i="77"/>
  <c r="J26" i="77"/>
  <c r="J29" i="77"/>
  <c r="J24" i="77"/>
  <c r="C38" i="77"/>
  <c r="C32" i="77"/>
  <c r="C23" i="67"/>
  <c r="C29" i="67"/>
  <c r="C23" i="77"/>
  <c r="C29" i="77"/>
  <c r="C60" i="15"/>
  <c r="C66" i="15"/>
  <c r="C26" i="68"/>
  <c r="D22" i="68"/>
  <c r="C44" i="68"/>
  <c r="D41" i="68"/>
  <c r="C26" i="12"/>
  <c r="D25" i="12"/>
  <c r="C44" i="11"/>
  <c r="D41" i="11"/>
  <c r="C23" i="11"/>
  <c r="C26" i="11"/>
  <c r="D22" i="11"/>
  <c r="C60" i="77"/>
  <c r="C66" i="77"/>
  <c r="C32" i="67"/>
  <c r="C38" i="67"/>
  <c r="C26" i="69"/>
  <c r="D22" i="69"/>
  <c r="C44" i="69"/>
  <c r="D41" i="69"/>
  <c r="C32" i="78"/>
  <c r="C38" i="78"/>
  <c r="C60" i="67"/>
  <c r="C66" i="67"/>
  <c r="C32" i="15"/>
  <c r="C38" i="15"/>
  <c r="C14" i="81"/>
  <c r="C14" i="80"/>
  <c r="F41" i="15"/>
  <c r="F41" i="82"/>
  <c r="F41" i="84"/>
  <c r="C17" i="83"/>
  <c r="F41" i="83"/>
  <c r="C14" i="15"/>
  <c r="F41" i="80"/>
  <c r="C14" i="84"/>
  <c r="C14" i="82"/>
  <c r="H65" i="40"/>
  <c r="I63" i="40"/>
  <c r="F69" i="15"/>
  <c r="J29" i="15"/>
  <c r="F69" i="80"/>
  <c r="J29" i="80"/>
  <c r="C18" i="80"/>
  <c r="C15" i="80"/>
  <c r="AQ10" i="1"/>
  <c r="T10" i="1"/>
  <c r="D3" i="79"/>
  <c r="B2" i="79"/>
  <c r="B3" i="79"/>
  <c r="D3" i="21"/>
  <c r="B2" i="21"/>
  <c r="B3" i="21"/>
  <c r="C17" i="4"/>
  <c r="B4" i="52"/>
  <c r="B43" i="72"/>
  <c r="D3" i="37"/>
  <c r="B2" i="37"/>
  <c r="B3" i="37"/>
  <c r="D3" i="33"/>
  <c r="B2" i="33"/>
  <c r="B3" i="33"/>
  <c r="D37" i="11"/>
  <c r="C37" i="11"/>
  <c r="M18" i="9"/>
  <c r="B118" i="9"/>
  <c r="B14" i="74"/>
  <c r="B1" i="74"/>
  <c r="E6" i="6"/>
  <c r="L18" i="9"/>
  <c r="D3" i="34"/>
  <c r="D19" i="11"/>
  <c r="D14" i="12"/>
  <c r="C66" i="78"/>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F69" i="82"/>
  <c r="J29" i="82"/>
  <c r="F69" i="84"/>
  <c r="J29" i="84"/>
  <c r="J29" i="83"/>
  <c r="F69" i="83"/>
  <c r="C13" i="78"/>
  <c r="C37" i="78"/>
  <c r="D30" i="6"/>
  <c r="E2" i="70"/>
  <c r="D16" i="6"/>
  <c r="H27" i="6"/>
  <c r="C18" i="15"/>
  <c r="C15" i="15"/>
  <c r="C15" i="82"/>
  <c r="C18" i="82"/>
  <c r="C15" i="81"/>
  <c r="C18" i="81"/>
  <c r="C18" i="84"/>
  <c r="C15" i="84"/>
  <c r="AC10" i="40"/>
  <c r="W10" i="40"/>
  <c r="S10" i="39"/>
  <c r="AA10" i="39"/>
  <c r="W10" i="39"/>
  <c r="AC10" i="39"/>
  <c r="AB10" i="39"/>
  <c r="U10" i="39"/>
  <c r="AA10" i="40"/>
  <c r="S10" i="40"/>
  <c r="AB10" i="40"/>
  <c r="U10" i="40"/>
  <c r="J59" i="83"/>
  <c r="J60" i="83"/>
  <c r="J59" i="80"/>
  <c r="J60" i="80"/>
  <c r="T16" i="1"/>
  <c r="R20" i="6"/>
  <c r="R7" i="1"/>
  <c r="R23" i="6"/>
  <c r="R10" i="1"/>
  <c r="A7" i="51"/>
  <c r="B7" i="72"/>
  <c r="C4" i="52"/>
  <c r="B45" i="72"/>
  <c r="A10" i="51"/>
  <c r="B9" i="72"/>
  <c r="D27" i="6"/>
  <c r="D31" i="6"/>
  <c r="R19" i="6"/>
  <c r="R21" i="6"/>
  <c r="R8" i="1"/>
  <c r="D8" i="74"/>
  <c r="S19" i="6"/>
  <c r="S27" i="6"/>
  <c r="I27" i="6"/>
  <c r="C34" i="11"/>
  <c r="N16" i="1"/>
  <c r="L16" i="1"/>
  <c r="C34" i="68"/>
  <c r="R26" i="6"/>
  <c r="R24" i="6"/>
  <c r="R11" i="1"/>
  <c r="R22" i="6"/>
  <c r="R9" i="1"/>
  <c r="R25" i="6"/>
  <c r="C37" i="36"/>
  <c r="B2" i="36"/>
  <c r="B3" i="36"/>
  <c r="C36" i="36"/>
  <c r="E41" i="36"/>
  <c r="F41" i="36"/>
  <c r="E40" i="36"/>
  <c r="F40" i="36"/>
  <c r="I41" i="36"/>
  <c r="J41" i="36"/>
  <c r="M59" i="34"/>
  <c r="H68" i="39"/>
  <c r="G70" i="39"/>
  <c r="C57" i="78"/>
  <c r="C61" i="78"/>
  <c r="C59" i="78"/>
  <c r="J19" i="78"/>
  <c r="J17" i="78"/>
  <c r="J14" i="78"/>
  <c r="J22" i="78"/>
  <c r="C31" i="78"/>
  <c r="J59" i="78"/>
  <c r="J60" i="78"/>
  <c r="Q48" i="78"/>
  <c r="Q49" i="78"/>
  <c r="C36" i="78"/>
  <c r="J59" i="15"/>
  <c r="J60" i="15"/>
  <c r="Q49" i="67"/>
  <c r="J14" i="67"/>
  <c r="C13" i="67"/>
  <c r="J19" i="67"/>
  <c r="J17" i="67"/>
  <c r="C36" i="67"/>
  <c r="C33" i="67"/>
  <c r="C31" i="67"/>
  <c r="C57" i="67"/>
  <c r="J59" i="67"/>
  <c r="J60" i="67"/>
  <c r="C13" i="77"/>
  <c r="C57" i="77"/>
  <c r="J19" i="77"/>
  <c r="J17" i="77"/>
  <c r="C33" i="77"/>
  <c r="C31" i="77"/>
  <c r="C36" i="77"/>
  <c r="Q49" i="77"/>
  <c r="J14" i="77"/>
  <c r="J59" i="77"/>
  <c r="J60" i="77"/>
  <c r="F35" i="84"/>
  <c r="M21" i="15"/>
  <c r="M21" i="83"/>
  <c r="M21" i="84"/>
  <c r="M21" i="82"/>
  <c r="F35" i="81"/>
  <c r="M21" i="81"/>
  <c r="F35" i="82"/>
  <c r="C14" i="83"/>
  <c r="F35" i="83"/>
  <c r="F35" i="15"/>
  <c r="C75" i="78"/>
  <c r="I65" i="40"/>
  <c r="J63" i="40"/>
  <c r="C19" i="80"/>
  <c r="C20" i="80"/>
  <c r="C26" i="80"/>
  <c r="C15" i="83"/>
  <c r="C18" i="83"/>
  <c r="C56" i="78"/>
  <c r="C65" i="78"/>
  <c r="C8" i="74"/>
  <c r="C14" i="12"/>
  <c r="C16" i="12"/>
  <c r="D17" i="12"/>
  <c r="D20" i="12"/>
  <c r="C20" i="12"/>
  <c r="D10" i="69"/>
  <c r="D6" i="6"/>
  <c r="D10" i="11"/>
  <c r="C10" i="11"/>
  <c r="D10" i="68"/>
  <c r="D113" i="43"/>
  <c r="S4" i="43"/>
  <c r="T4" i="43"/>
  <c r="V4" i="43"/>
  <c r="S3" i="43"/>
  <c r="T3" i="43"/>
  <c r="V3" i="43"/>
  <c r="S6" i="43"/>
  <c r="T6" i="43"/>
  <c r="V6" i="43"/>
  <c r="C23" i="43"/>
  <c r="C21" i="43"/>
  <c r="S5" i="43"/>
  <c r="T5" i="43"/>
  <c r="V5" i="43"/>
  <c r="S2" i="43"/>
  <c r="T2" i="43"/>
  <c r="V2" i="43"/>
  <c r="S7" i="43"/>
  <c r="T7" i="43"/>
  <c r="V7" i="43"/>
  <c r="Q70" i="78"/>
  <c r="C19" i="81"/>
  <c r="C20" i="81"/>
  <c r="C23" i="81"/>
  <c r="C19" i="15"/>
  <c r="C20" i="15"/>
  <c r="C26" i="15"/>
  <c r="C19" i="84"/>
  <c r="C20" i="84"/>
  <c r="C23" i="84"/>
  <c r="C19" i="82"/>
  <c r="C20" i="82"/>
  <c r="C23" i="82"/>
  <c r="C34" i="15"/>
  <c r="F63" i="15"/>
  <c r="C62" i="15"/>
  <c r="J20" i="15"/>
  <c r="F63" i="82"/>
  <c r="C62" i="82"/>
  <c r="C34" i="82"/>
  <c r="J20" i="82"/>
  <c r="J20" i="83"/>
  <c r="F63" i="83"/>
  <c r="C62" i="83"/>
  <c r="C34" i="83"/>
  <c r="F63" i="84"/>
  <c r="C62" i="84"/>
  <c r="C34" i="84"/>
  <c r="J20" i="84"/>
  <c r="J20" i="81"/>
  <c r="C34" i="81"/>
  <c r="F63" i="81"/>
  <c r="C62" i="81"/>
  <c r="J59" i="84"/>
  <c r="J60" i="84"/>
  <c r="Q48" i="83"/>
  <c r="J59" i="82"/>
  <c r="J60" i="82"/>
  <c r="J59" i="81"/>
  <c r="J60" i="81"/>
  <c r="Q48" i="80"/>
  <c r="L46" i="80"/>
  <c r="R27" i="6"/>
  <c r="R6" i="1"/>
  <c r="C35" i="11"/>
  <c r="C38" i="11"/>
  <c r="C35" i="68"/>
  <c r="C38" i="68"/>
  <c r="F50" i="11"/>
  <c r="F50" i="68"/>
  <c r="F50" i="69"/>
  <c r="I6" i="6"/>
  <c r="I5" i="6"/>
  <c r="C11" i="39"/>
  <c r="J13" i="78"/>
  <c r="J23" i="78"/>
  <c r="J16" i="78"/>
  <c r="J25" i="78"/>
  <c r="I68" i="39"/>
  <c r="H70" i="39"/>
  <c r="N59" i="34"/>
  <c r="O59" i="34"/>
  <c r="H7" i="34"/>
  <c r="C64" i="78"/>
  <c r="L46" i="78"/>
  <c r="C30" i="78"/>
  <c r="C39" i="78"/>
  <c r="C40" i="78"/>
  <c r="J22" i="77"/>
  <c r="J13" i="77"/>
  <c r="J23" i="77"/>
  <c r="C37" i="77"/>
  <c r="C30" i="77"/>
  <c r="C39" i="77"/>
  <c r="C75" i="77"/>
  <c r="Q70" i="77"/>
  <c r="C56" i="77"/>
  <c r="C65" i="77"/>
  <c r="C61" i="67"/>
  <c r="C59" i="67"/>
  <c r="C64" i="67"/>
  <c r="Q70" i="67"/>
  <c r="C56" i="67"/>
  <c r="C65" i="67"/>
  <c r="C37" i="67"/>
  <c r="C30" i="67"/>
  <c r="C39" i="67"/>
  <c r="C75" i="67"/>
  <c r="Q48" i="15"/>
  <c r="Q48" i="77"/>
  <c r="L46" i="77"/>
  <c r="C61" i="77"/>
  <c r="C59" i="77"/>
  <c r="C64" i="77"/>
  <c r="Q48" i="67"/>
  <c r="L46" i="67"/>
  <c r="J22" i="67"/>
  <c r="J13" i="67"/>
  <c r="J23" i="67"/>
  <c r="F35" i="80"/>
  <c r="L51" i="78"/>
  <c r="M21" i="80"/>
  <c r="F7" i="34"/>
  <c r="J7" i="34"/>
  <c r="K63" i="40"/>
  <c r="J65" i="40"/>
  <c r="C19" i="83"/>
  <c r="C20" i="83"/>
  <c r="C26" i="83"/>
  <c r="C23" i="80"/>
  <c r="C29" i="80"/>
  <c r="C57" i="80"/>
  <c r="C64" i="80"/>
  <c r="C58" i="78"/>
  <c r="C67" i="78"/>
  <c r="C68" i="78"/>
  <c r="C71" i="78"/>
  <c r="D19" i="69"/>
  <c r="D37" i="69"/>
  <c r="C37" i="69"/>
  <c r="C33" i="69"/>
  <c r="C39" i="69"/>
  <c r="C43" i="69"/>
  <c r="C10" i="69"/>
  <c r="C8" i="69"/>
  <c r="C5" i="69"/>
  <c r="C23" i="69"/>
  <c r="C10" i="68"/>
  <c r="B29" i="1"/>
  <c r="D19" i="68"/>
  <c r="D37" i="68"/>
  <c r="C37" i="68"/>
  <c r="C33" i="68"/>
  <c r="C42" i="68"/>
  <c r="C29" i="43"/>
  <c r="F11" i="39"/>
  <c r="H11" i="39"/>
  <c r="J11" i="39"/>
  <c r="C23" i="15"/>
  <c r="C29" i="15"/>
  <c r="C33" i="15"/>
  <c r="C31" i="15"/>
  <c r="C26" i="82"/>
  <c r="C29" i="82"/>
  <c r="C26" i="84"/>
  <c r="C29" i="84"/>
  <c r="C26" i="81"/>
  <c r="C29" i="81"/>
  <c r="F63" i="80"/>
  <c r="C62" i="80"/>
  <c r="C34" i="80"/>
  <c r="J20" i="80"/>
  <c r="R16" i="1"/>
  <c r="Q48" i="84"/>
  <c r="Q48" i="81"/>
  <c r="Q48" i="82"/>
  <c r="C33" i="11"/>
  <c r="C42" i="11"/>
  <c r="S7" i="34"/>
  <c r="AA7" i="34"/>
  <c r="R49" i="34"/>
  <c r="AB7" i="34"/>
  <c r="T49" i="34"/>
  <c r="G49" i="34"/>
  <c r="U7" i="34"/>
  <c r="J68" i="39"/>
  <c r="I70" i="39"/>
  <c r="W7" i="34"/>
  <c r="AC7" i="34"/>
  <c r="V49" i="34"/>
  <c r="I49" i="34"/>
  <c r="C80" i="78"/>
  <c r="C79" i="78"/>
  <c r="J16" i="77"/>
  <c r="J25" i="77"/>
  <c r="J16" i="67"/>
  <c r="J25" i="67"/>
  <c r="Q69" i="78"/>
  <c r="Q68" i="78"/>
  <c r="Q67" i="78"/>
  <c r="L57" i="78"/>
  <c r="L60" i="78"/>
  <c r="C40" i="77"/>
  <c r="Q69" i="77"/>
  <c r="Q68" i="77"/>
  <c r="Q65" i="78"/>
  <c r="Q56" i="78"/>
  <c r="Q47" i="78"/>
  <c r="Q53" i="78"/>
  <c r="C43" i="78"/>
  <c r="B2" i="78"/>
  <c r="B3" i="78"/>
  <c r="C83" i="78"/>
  <c r="C82" i="78"/>
  <c r="Q69" i="67"/>
  <c r="Q68" i="67"/>
  <c r="C40" i="67"/>
  <c r="C58" i="77"/>
  <c r="C67" i="77"/>
  <c r="C68" i="77"/>
  <c r="C80" i="67"/>
  <c r="C79" i="67"/>
  <c r="C58" i="67"/>
  <c r="C67" i="67"/>
  <c r="C68" i="67"/>
  <c r="C80" i="77"/>
  <c r="C79" i="77"/>
  <c r="L51" i="67"/>
  <c r="L51" i="77"/>
  <c r="L63" i="40"/>
  <c r="K65" i="40"/>
  <c r="C46" i="78"/>
  <c r="C23" i="83"/>
  <c r="C29" i="83"/>
  <c r="J14" i="83"/>
  <c r="J13" i="83"/>
  <c r="J23" i="83"/>
  <c r="J14" i="80"/>
  <c r="J13" i="80"/>
  <c r="J23" i="80"/>
  <c r="J19" i="80"/>
  <c r="J17" i="80"/>
  <c r="Q49" i="80"/>
  <c r="C13" i="80"/>
  <c r="C75" i="80"/>
  <c r="C33" i="80"/>
  <c r="C31" i="80"/>
  <c r="C36" i="80"/>
  <c r="C61" i="80"/>
  <c r="C59" i="80"/>
  <c r="C42" i="69"/>
  <c r="C41" i="69"/>
  <c r="J22" i="80"/>
  <c r="C39" i="11"/>
  <c r="C43" i="11"/>
  <c r="C41" i="11"/>
  <c r="C30" i="43"/>
  <c r="E30" i="43"/>
  <c r="C27" i="43"/>
  <c r="E29" i="43"/>
  <c r="C26" i="43"/>
  <c r="C39" i="68"/>
  <c r="C43" i="68"/>
  <c r="C41" i="68"/>
  <c r="AB11" i="39"/>
  <c r="U11" i="39"/>
  <c r="W11" i="39"/>
  <c r="AC11" i="39"/>
  <c r="AA11" i="39"/>
  <c r="S11" i="39"/>
  <c r="C57" i="15"/>
  <c r="C61" i="15"/>
  <c r="C59" i="15"/>
  <c r="J19" i="15"/>
  <c r="J17" i="15"/>
  <c r="C36" i="15"/>
  <c r="J14" i="15"/>
  <c r="J13" i="15"/>
  <c r="J23" i="15"/>
  <c r="C13" i="15"/>
  <c r="C37" i="15"/>
  <c r="Q49" i="15"/>
  <c r="C36" i="81"/>
  <c r="J14" i="81"/>
  <c r="Q49" i="81"/>
  <c r="C57" i="81"/>
  <c r="J19" i="81"/>
  <c r="J17" i="81"/>
  <c r="C13" i="81"/>
  <c r="C33" i="81"/>
  <c r="C31" i="81"/>
  <c r="C57" i="84"/>
  <c r="J19" i="84"/>
  <c r="J17" i="84"/>
  <c r="C13" i="84"/>
  <c r="C33" i="84"/>
  <c r="C31" i="84"/>
  <c r="C36" i="84"/>
  <c r="J14" i="84"/>
  <c r="Q49" i="84"/>
  <c r="C36" i="82"/>
  <c r="J14" i="82"/>
  <c r="Q49" i="82"/>
  <c r="C57" i="82"/>
  <c r="J19" i="82"/>
  <c r="J17" i="82"/>
  <c r="C13" i="82"/>
  <c r="C33" i="82"/>
  <c r="C31" i="82"/>
  <c r="L57" i="80"/>
  <c r="L60" i="80"/>
  <c r="C46" i="69"/>
  <c r="C45" i="69"/>
  <c r="C46" i="11"/>
  <c r="C45" i="11"/>
  <c r="K68" i="39"/>
  <c r="J70" i="39"/>
  <c r="G53" i="34"/>
  <c r="H53" i="34"/>
  <c r="G54" i="34"/>
  <c r="H54" i="34"/>
  <c r="R50" i="34"/>
  <c r="E49" i="34"/>
  <c r="I53" i="34"/>
  <c r="J53" i="34"/>
  <c r="I54" i="34"/>
  <c r="J54" i="34"/>
  <c r="Q67" i="67"/>
  <c r="L57" i="67"/>
  <c r="L60" i="67"/>
  <c r="Q67" i="77"/>
  <c r="L57" i="77"/>
  <c r="L60" i="77"/>
  <c r="C71" i="67"/>
  <c r="C45" i="67"/>
  <c r="C46" i="67"/>
  <c r="Q57" i="78"/>
  <c r="Q62" i="78"/>
  <c r="Q66" i="78"/>
  <c r="Q75" i="78"/>
  <c r="C46" i="77"/>
  <c r="C71" i="77"/>
  <c r="C43" i="67"/>
  <c r="Q65" i="67"/>
  <c r="Q56" i="67"/>
  <c r="Q47" i="67"/>
  <c r="Q53" i="67"/>
  <c r="D2" i="67"/>
  <c r="C83" i="67"/>
  <c r="C82" i="67"/>
  <c r="Q56" i="77"/>
  <c r="B2" i="77"/>
  <c r="B3" i="77"/>
  <c r="Q65" i="77"/>
  <c r="Q47" i="77"/>
  <c r="Q53" i="77"/>
  <c r="C43" i="77"/>
  <c r="C83" i="77"/>
  <c r="C82" i="77"/>
  <c r="E6" i="76"/>
  <c r="L65" i="40"/>
  <c r="M63" i="40"/>
  <c r="J19" i="83"/>
  <c r="J17" i="83"/>
  <c r="C36" i="83"/>
  <c r="J22" i="83"/>
  <c r="C57" i="83"/>
  <c r="C61" i="83"/>
  <c r="C59" i="83"/>
  <c r="Q49" i="83"/>
  <c r="C13" i="83"/>
  <c r="C37" i="83"/>
  <c r="C33" i="83"/>
  <c r="C31" i="83"/>
  <c r="Q70" i="80"/>
  <c r="C56" i="80"/>
  <c r="C65" i="80"/>
  <c r="C58" i="80"/>
  <c r="C67" i="80"/>
  <c r="C68" i="80"/>
  <c r="C71" i="80"/>
  <c r="C37" i="80"/>
  <c r="C30" i="80"/>
  <c r="C39" i="80"/>
  <c r="C40" i="80"/>
  <c r="B2" i="80"/>
  <c r="B3" i="80"/>
  <c r="C56" i="15"/>
  <c r="C65" i="15"/>
  <c r="J16" i="80"/>
  <c r="J25" i="80"/>
  <c r="E2" i="76"/>
  <c r="B2" i="43"/>
  <c r="C46" i="68"/>
  <c r="C45" i="68"/>
  <c r="C49" i="68"/>
  <c r="C51" i="68"/>
  <c r="C75" i="83"/>
  <c r="C64" i="15"/>
  <c r="C30" i="15"/>
  <c r="C39" i="15"/>
  <c r="Q69" i="15"/>
  <c r="C75" i="15"/>
  <c r="Q70" i="15"/>
  <c r="J22" i="15"/>
  <c r="J16" i="15"/>
  <c r="J25" i="15"/>
  <c r="Q70" i="82"/>
  <c r="C56" i="82"/>
  <c r="C65" i="82"/>
  <c r="C75" i="82"/>
  <c r="C37" i="82"/>
  <c r="C30" i="82"/>
  <c r="C39" i="82"/>
  <c r="C61" i="82"/>
  <c r="C59" i="82"/>
  <c r="C64" i="82"/>
  <c r="J22" i="82"/>
  <c r="J13" i="82"/>
  <c r="J23" i="82"/>
  <c r="C75" i="84"/>
  <c r="C37" i="84"/>
  <c r="C30" i="84"/>
  <c r="C39" i="84"/>
  <c r="Q70" i="84"/>
  <c r="C56" i="84"/>
  <c r="C65" i="84"/>
  <c r="C64" i="84"/>
  <c r="C61" i="84"/>
  <c r="C59" i="84"/>
  <c r="Q70" i="81"/>
  <c r="C37" i="81"/>
  <c r="C30" i="81"/>
  <c r="C39" i="81"/>
  <c r="C75" i="81"/>
  <c r="C56" i="81"/>
  <c r="C65" i="81"/>
  <c r="C61" i="81"/>
  <c r="C59" i="81"/>
  <c r="C64" i="81"/>
  <c r="J13" i="81"/>
  <c r="J23" i="81"/>
  <c r="J22" i="81"/>
  <c r="J13" i="84"/>
  <c r="J23" i="84"/>
  <c r="J22" i="84"/>
  <c r="Q66" i="80"/>
  <c r="Q57" i="80"/>
  <c r="C49" i="69"/>
  <c r="C51" i="69"/>
  <c r="C49" i="11"/>
  <c r="C51" i="11"/>
  <c r="E54" i="34"/>
  <c r="F54" i="34"/>
  <c r="E53" i="34"/>
  <c r="F53" i="34"/>
  <c r="C50" i="34"/>
  <c r="B2" i="34"/>
  <c r="B3" i="34"/>
  <c r="C49" i="34"/>
  <c r="L68" i="39"/>
  <c r="K70" i="39"/>
  <c r="B2" i="67"/>
  <c r="B3" i="67"/>
  <c r="Q66" i="77"/>
  <c r="Q75" i="77"/>
  <c r="Q57" i="77"/>
  <c r="Q62" i="77"/>
  <c r="Q57" i="67"/>
  <c r="Q62" i="67"/>
  <c r="Q66" i="67"/>
  <c r="Q75" i="67"/>
  <c r="AO6" i="1"/>
  <c r="L51" i="15"/>
  <c r="B6" i="76"/>
  <c r="L51" i="80"/>
  <c r="L51" i="82"/>
  <c r="L51" i="84"/>
  <c r="L51" i="81"/>
  <c r="M65" i="40"/>
  <c r="N63" i="40"/>
  <c r="J16" i="83"/>
  <c r="J25" i="83"/>
  <c r="C64" i="83"/>
  <c r="C30" i="83"/>
  <c r="C39" i="83"/>
  <c r="C40" i="83"/>
  <c r="Q47" i="83"/>
  <c r="Q53" i="83"/>
  <c r="C56" i="83"/>
  <c r="C65" i="83"/>
  <c r="Q70" i="83"/>
  <c r="C58" i="15"/>
  <c r="C67" i="15"/>
  <c r="C68" i="15"/>
  <c r="C71" i="15"/>
  <c r="Q69" i="80"/>
  <c r="Q68" i="80"/>
  <c r="Q67" i="80"/>
  <c r="C80" i="80"/>
  <c r="C79" i="80"/>
  <c r="C80" i="15"/>
  <c r="C79" i="15"/>
  <c r="C46" i="80"/>
  <c r="B2" i="76"/>
  <c r="B3" i="76"/>
  <c r="B3" i="43"/>
  <c r="Q68" i="15"/>
  <c r="L57" i="83"/>
  <c r="L60" i="83"/>
  <c r="Q66" i="83"/>
  <c r="L57" i="15"/>
  <c r="L60" i="15"/>
  <c r="Q66" i="15"/>
  <c r="Q67" i="15"/>
  <c r="C83" i="80"/>
  <c r="C82" i="80"/>
  <c r="Q47" i="80"/>
  <c r="Q53" i="80"/>
  <c r="C40" i="15"/>
  <c r="B6" i="70"/>
  <c r="Q56" i="80"/>
  <c r="Q62" i="80"/>
  <c r="Q65" i="80"/>
  <c r="Q75" i="80"/>
  <c r="C43" i="80"/>
  <c r="J16" i="84"/>
  <c r="J25" i="84"/>
  <c r="J16" i="81"/>
  <c r="J25" i="81"/>
  <c r="C58" i="84"/>
  <c r="C67" i="84"/>
  <c r="C68" i="84"/>
  <c r="C71" i="84"/>
  <c r="L57" i="81"/>
  <c r="L60" i="81"/>
  <c r="L46" i="81"/>
  <c r="Q67" i="81"/>
  <c r="L57" i="84"/>
  <c r="L60" i="84"/>
  <c r="L46" i="84"/>
  <c r="Q67" i="84"/>
  <c r="L57" i="82"/>
  <c r="L60" i="82"/>
  <c r="L46" i="82"/>
  <c r="Q67" i="82"/>
  <c r="C58" i="81"/>
  <c r="C67" i="81"/>
  <c r="C68" i="81"/>
  <c r="C80" i="81"/>
  <c r="C79" i="81"/>
  <c r="C80" i="84"/>
  <c r="C79" i="84"/>
  <c r="J16" i="82"/>
  <c r="J25" i="82"/>
  <c r="C58" i="82"/>
  <c r="C67" i="82"/>
  <c r="C68" i="82"/>
  <c r="C80" i="82"/>
  <c r="C79" i="82"/>
  <c r="Q69" i="81"/>
  <c r="Q68" i="81"/>
  <c r="C40" i="81"/>
  <c r="C40" i="84"/>
  <c r="Q69" i="84"/>
  <c r="Q68" i="84"/>
  <c r="Q69" i="82"/>
  <c r="Q68" i="82"/>
  <c r="C40" i="82"/>
  <c r="M68" i="39"/>
  <c r="L70" i="39"/>
  <c r="L51" i="83"/>
  <c r="C58" i="83"/>
  <c r="C67" i="83"/>
  <c r="C68" i="83"/>
  <c r="C71" i="83"/>
  <c r="O63" i="40"/>
  <c r="O65" i="40"/>
  <c r="J7" i="40"/>
  <c r="N65" i="40"/>
  <c r="F7" i="40"/>
  <c r="H7" i="40"/>
  <c r="Q65" i="83"/>
  <c r="Q75" i="83"/>
  <c r="C83" i="83"/>
  <c r="C82" i="83"/>
  <c r="C80" i="83"/>
  <c r="C79" i="83"/>
  <c r="Q56" i="83"/>
  <c r="C43" i="83"/>
  <c r="Q69" i="83"/>
  <c r="Q68" i="83"/>
  <c r="Q67" i="83"/>
  <c r="Q57" i="84"/>
  <c r="Q65" i="15"/>
  <c r="Q75" i="15"/>
  <c r="C46" i="15"/>
  <c r="Q47" i="15"/>
  <c r="Q53" i="15"/>
  <c r="C43" i="15"/>
  <c r="C83" i="15"/>
  <c r="C82" i="15"/>
  <c r="Q56" i="15"/>
  <c r="L46" i="15"/>
  <c r="B2" i="15"/>
  <c r="Q57" i="15"/>
  <c r="L46" i="83"/>
  <c r="B2" i="83"/>
  <c r="B3" i="83"/>
  <c r="Q57" i="83"/>
  <c r="Q66" i="81"/>
  <c r="Q57" i="82"/>
  <c r="Q57" i="81"/>
  <c r="Q66" i="82"/>
  <c r="Q66" i="84"/>
  <c r="C46" i="84"/>
  <c r="B2" i="84"/>
  <c r="Q56" i="84"/>
  <c r="C83" i="84"/>
  <c r="C82" i="84"/>
  <c r="Q47" i="84"/>
  <c r="Q53" i="84"/>
  <c r="Q65" i="84"/>
  <c r="C43" i="84"/>
  <c r="C71" i="82"/>
  <c r="C46" i="82"/>
  <c r="C71" i="81"/>
  <c r="C46" i="81"/>
  <c r="Q47" i="82"/>
  <c r="Q53" i="82"/>
  <c r="Q56" i="82"/>
  <c r="C83" i="82"/>
  <c r="C82" i="82"/>
  <c r="Q65" i="82"/>
  <c r="C43" i="82"/>
  <c r="Q56" i="81"/>
  <c r="B2" i="81"/>
  <c r="C83" i="81"/>
  <c r="C82" i="81"/>
  <c r="Q65" i="81"/>
  <c r="Q47" i="81"/>
  <c r="Q53" i="81"/>
  <c r="C43" i="81"/>
  <c r="B2" i="82"/>
  <c r="N68" i="39"/>
  <c r="M70" i="39"/>
  <c r="AO10" i="1"/>
  <c r="AO7" i="1"/>
  <c r="AO9" i="1"/>
  <c r="AO11" i="1"/>
  <c r="AO8" i="1"/>
  <c r="C46" i="83"/>
  <c r="U7" i="40"/>
  <c r="AB7" i="40"/>
  <c r="T42" i="40"/>
  <c r="G42" i="40"/>
  <c r="AA7" i="40"/>
  <c r="R42" i="40"/>
  <c r="S7" i="40"/>
  <c r="W7" i="40"/>
  <c r="AC7" i="40"/>
  <c r="V42" i="40"/>
  <c r="I42" i="40"/>
  <c r="I46" i="40"/>
  <c r="J46" i="40"/>
  <c r="Q62" i="83"/>
  <c r="Q62" i="84"/>
  <c r="Q62" i="15"/>
  <c r="B10" i="70"/>
  <c r="B8" i="70"/>
  <c r="B3" i="15"/>
  <c r="Q75" i="81"/>
  <c r="Q75" i="82"/>
  <c r="Q62" i="82"/>
  <c r="Q62" i="81"/>
  <c r="Q75" i="84"/>
  <c r="B11" i="70"/>
  <c r="B9" i="70"/>
  <c r="B7" i="70"/>
  <c r="B3" i="84"/>
  <c r="B3" i="82"/>
  <c r="B3" i="81"/>
  <c r="O68" i="39"/>
  <c r="O70" i="39"/>
  <c r="N70" i="39"/>
  <c r="R43" i="40"/>
  <c r="E42" i="40"/>
  <c r="G47" i="40"/>
  <c r="H47" i="40"/>
  <c r="G46" i="40"/>
  <c r="H46" i="40"/>
  <c r="B2" i="70"/>
  <c r="J7" i="39"/>
  <c r="F7" i="39"/>
  <c r="H7" i="39"/>
  <c r="D19" i="9"/>
  <c r="E46" i="40"/>
  <c r="F46" i="40"/>
  <c r="I47" i="40"/>
  <c r="J47" i="40"/>
  <c r="E47" i="40"/>
  <c r="F47" i="40"/>
  <c r="C42" i="40"/>
  <c r="C43" i="40"/>
  <c r="D102" i="9"/>
  <c r="D21" i="9"/>
  <c r="B3" i="70"/>
  <c r="AB7" i="39"/>
  <c r="T47" i="39"/>
  <c r="G47" i="39"/>
  <c r="U7" i="39"/>
  <c r="S7" i="39"/>
  <c r="AA7" i="39"/>
  <c r="R47" i="39"/>
  <c r="AC7" i="39"/>
  <c r="V47" i="39"/>
  <c r="I47" i="39"/>
  <c r="W7" i="39"/>
  <c r="D20" i="9"/>
  <c r="B58" i="40"/>
  <c r="F58" i="40"/>
  <c r="B52" i="40"/>
  <c r="F52" i="40"/>
  <c r="B51" i="40"/>
  <c r="F51" i="40"/>
  <c r="B55" i="40"/>
  <c r="F55" i="40"/>
  <c r="B60" i="40"/>
  <c r="F60" i="40"/>
  <c r="B57" i="40"/>
  <c r="F57" i="40"/>
  <c r="B59" i="40"/>
  <c r="F59" i="40"/>
  <c r="B56" i="40"/>
  <c r="F56" i="40"/>
  <c r="B54" i="40"/>
  <c r="F54" i="40"/>
  <c r="B53" i="40"/>
  <c r="F53" i="40"/>
  <c r="F61" i="40"/>
  <c r="B2" i="40"/>
  <c r="B3" i="40"/>
  <c r="D103" i="9"/>
  <c r="I51" i="39"/>
  <c r="J51" i="39"/>
  <c r="G52" i="39"/>
  <c r="H52" i="39"/>
  <c r="G51" i="39"/>
  <c r="H51" i="39"/>
  <c r="E47" i="39"/>
  <c r="R48" i="39"/>
  <c r="E51" i="39"/>
  <c r="F51" i="39"/>
  <c r="E52" i="39"/>
  <c r="F52" i="39"/>
  <c r="C47" i="39"/>
  <c r="C48" i="39"/>
  <c r="I52" i="39"/>
  <c r="J52" i="39"/>
  <c r="B61" i="39"/>
  <c r="F61" i="39"/>
  <c r="B60" i="39"/>
  <c r="F60" i="39"/>
  <c r="B56" i="39"/>
  <c r="F56" i="39"/>
  <c r="F66" i="39"/>
  <c r="B2" i="39"/>
  <c r="B58" i="39"/>
  <c r="F58" i="39"/>
  <c r="B59" i="39"/>
  <c r="F59" i="39"/>
  <c r="B64" i="39"/>
  <c r="F64" i="39"/>
  <c r="B65" i="39"/>
  <c r="F65" i="39"/>
  <c r="B57" i="39"/>
  <c r="F57" i="39"/>
  <c r="B63" i="39"/>
  <c r="F63" i="39"/>
  <c r="B62" i="39"/>
  <c r="F62" i="39"/>
  <c r="B3" i="39"/>
  <c r="C6" i="68"/>
  <c r="C7" i="68"/>
  <c r="E17" i="12"/>
  <c r="C17" i="12"/>
  <c r="B31" i="1"/>
  <c r="E19" i="69"/>
  <c r="C19" i="69"/>
  <c r="E19" i="11"/>
  <c r="C19" i="11"/>
  <c r="C24" i="69"/>
  <c r="C20" i="69"/>
  <c r="C25" i="69"/>
  <c r="E19" i="68"/>
  <c r="C19" i="68"/>
  <c r="C24" i="11"/>
  <c r="C20" i="11"/>
  <c r="C25" i="11"/>
  <c r="C28" i="69"/>
  <c r="C27" i="69"/>
  <c r="C22" i="69"/>
  <c r="C24" i="68"/>
  <c r="C28" i="11"/>
  <c r="C27" i="11"/>
  <c r="C22" i="11"/>
  <c r="C31" i="69"/>
  <c r="C52" i="69"/>
  <c r="C57" i="69"/>
  <c r="C56" i="69"/>
  <c r="C31" i="11"/>
  <c r="C52" i="11"/>
  <c r="C56" i="11"/>
  <c r="C57" i="11"/>
  <c r="B2" i="69"/>
  <c r="B3" i="69"/>
  <c r="B2" i="11"/>
  <c r="B3" i="11"/>
  <c r="C18" i="12"/>
  <c r="C21" i="12"/>
  <c r="C22" i="12"/>
  <c r="C8" i="68"/>
  <c r="C5" i="68"/>
  <c r="C23" i="68"/>
  <c r="C20" i="68"/>
  <c r="C25" i="68"/>
  <c r="C30" i="12"/>
  <c r="C28" i="12"/>
  <c r="C27" i="12"/>
  <c r="C25" i="12"/>
  <c r="C32" i="12"/>
  <c r="B2" i="12"/>
  <c r="B3" i="12"/>
  <c r="C22" i="68"/>
  <c r="C28" i="68"/>
  <c r="C27" i="68"/>
  <c r="C31" i="68"/>
  <c r="C52" i="68"/>
  <c r="C57" i="68"/>
  <c r="C56" i="68"/>
  <c r="B2" i="68"/>
  <c r="C19" i="9"/>
  <c r="C102" i="9"/>
  <c r="G19" i="9"/>
  <c r="D22" i="9"/>
  <c r="C21" i="9"/>
  <c r="B3" i="68"/>
  <c r="C20" i="9"/>
  <c r="D34" i="9"/>
  <c r="D35" i="9"/>
  <c r="G20" i="9"/>
  <c r="C103" i="9"/>
  <c r="C32" i="9"/>
  <c r="G21" i="9"/>
  <c r="C35" i="9"/>
  <c r="F118" i="9"/>
  <c r="H118" i="9"/>
  <c r="C34" i="9"/>
  <c r="D118" i="9"/>
  <c r="D119" i="9"/>
  <c r="D5" i="52"/>
  <c r="B49" i="72"/>
  <c r="F4" i="52"/>
  <c r="B51" i="72"/>
  <c r="G118" i="9"/>
  <c r="G4" i="52"/>
  <c r="B52" i="72"/>
  <c r="F119" i="9"/>
  <c r="F5" i="52"/>
  <c r="B53" i="72"/>
  <c r="D14" i="74"/>
  <c r="C104" i="9"/>
  <c r="H119" i="9"/>
  <c r="H5" i="52"/>
  <c r="H101" i="9"/>
  <c r="H109" i="9"/>
  <c r="I118" i="9"/>
  <c r="H4" i="52"/>
  <c r="H110" i="9"/>
  <c r="D18" i="53"/>
  <c r="B35" i="72"/>
  <c r="D16" i="53"/>
  <c r="D124" i="9"/>
  <c r="D4" i="52"/>
  <c r="B47" i="72"/>
  <c r="M48" i="9"/>
  <c r="D5" i="53"/>
  <c r="H107" i="9"/>
  <c r="D45" i="9"/>
  <c r="I4" i="52"/>
  <c r="H102" i="9"/>
  <c r="D7" i="53"/>
  <c r="B21" i="72"/>
  <c r="C105" i="9"/>
  <c r="E118" i="9"/>
  <c r="E4" i="52"/>
  <c r="B48" i="72"/>
  <c r="E14" i="74"/>
  <c r="B5" i="74"/>
  <c r="F14" i="74"/>
  <c r="D17" i="53"/>
  <c r="B36" i="72"/>
  <c r="B34" i="72"/>
  <c r="D10" i="52"/>
  <c r="D125" i="9"/>
  <c r="D11" i="52"/>
  <c r="H14" i="74"/>
  <c r="B7" i="74"/>
  <c r="C5" i="74"/>
  <c r="D5" i="74"/>
  <c r="C85" i="9"/>
  <c r="C64" i="9"/>
  <c r="C63" i="9"/>
  <c r="C67" i="9"/>
  <c r="C68" i="9"/>
  <c r="D54" i="9"/>
  <c r="C93" i="9"/>
  <c r="C86" i="9"/>
  <c r="C72" i="9"/>
  <c r="C78" i="9"/>
  <c r="C73" i="9"/>
  <c r="D55" i="9"/>
  <c r="M53" i="9"/>
  <c r="D53" i="9"/>
  <c r="D52" i="9"/>
  <c r="B20" i="72"/>
  <c r="D6" i="53"/>
  <c r="B22" i="72"/>
  <c r="M49" i="9"/>
  <c r="D13" i="53"/>
  <c r="H108" i="9"/>
  <c r="D15" i="53"/>
  <c r="B31" i="72"/>
  <c r="D122" i="9"/>
  <c r="D7" i="74"/>
  <c r="C7" i="74"/>
  <c r="G14" i="74"/>
  <c r="B6" i="74"/>
  <c r="D123" i="9"/>
  <c r="D9" i="52"/>
  <c r="D8" i="52"/>
  <c r="D14" i="53"/>
  <c r="B32" i="72"/>
  <c r="B30" i="72"/>
  <c r="C79" i="9"/>
  <c r="L66" i="9"/>
  <c r="M66" i="9"/>
  <c r="L65" i="9"/>
  <c r="M65" i="9"/>
  <c r="L64" i="9"/>
  <c r="M64" i="9"/>
  <c r="L67" i="9"/>
  <c r="M67" i="9"/>
  <c r="L68" i="9"/>
  <c r="M68" i="9"/>
  <c r="L63" i="9"/>
  <c r="M63" i="9"/>
  <c r="C95" i="9"/>
  <c r="M69" i="9"/>
  <c r="N69" i="9"/>
  <c r="C96" i="9"/>
  <c r="E96" i="9"/>
  <c r="E97" i="9"/>
  <c r="C80" i="9"/>
  <c r="E80" i="9"/>
  <c r="E81" i="9"/>
  <c r="D6" i="74"/>
  <c r="C6" i="74"/>
  <c r="C97" i="9"/>
  <c r="D58" i="9"/>
  <c r="D56" i="9"/>
  <c r="M54" i="9"/>
  <c r="N57" i="9"/>
  <c r="N58" i="9"/>
  <c r="C81" i="9"/>
  <c r="N59" i="9"/>
  <c r="N60" i="9"/>
  <c r="P57"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A1" authorId="0">
      <text>
        <r>
          <rPr>
            <sz val="9"/>
            <rFont val="宋体"/>
            <family val="3"/>
            <charset val="134"/>
          </rPr>
          <t>user:
原抵押为23套，171106新增24套可抵押</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<sst xmlns="http://schemas.openxmlformats.org/spreadsheetml/2006/main" count="10954" uniqueCount="3250">
  <si>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</si>
  <si>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</si>
  <si>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</si>
  <si>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</si>
  <si>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</si>
  <si>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</si>
  <si>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</si>
  <si>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</si>
  <si>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</si>
  <si>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</si>
  <si>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</si>
  <si>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</si>
  <si>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</si>
  <si>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</si>
  <si>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</si>
  <si>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</si>
  <si>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</si>
  <si>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</si>
  <si>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</si>
  <si>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</si>
  <si>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</si>
  <si>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</si>
  <si>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</si>
  <si>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</si>
  <si>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</si>
  <si>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</si>
  <si>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</si>
  <si>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</si>
  <si>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</si>
  <si>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</si>
  <si>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</si>
  <si>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</si>
  <si>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</si>
  <si>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</si>
  <si>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</si>
  <si>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</si>
  <si>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</si>
  <si>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</si>
  <si>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</si>
  <si>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</si>
  <si>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</si>
  <si>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</si>
  <si>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</si>
  <si>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</si>
  <si>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</si>
  <si>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</si>
  <si>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</si>
  <si>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</si>
  <si>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</si>
  <si>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</si>
  <si>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</si>
  <si>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</si>
  <si>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</si>
  <si>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</si>
  <si>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</si>
  <si>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</si>
  <si>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</si>
  <si>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</si>
  <si>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</si>
  <si>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</si>
  <si>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</si>
  <si>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</si>
  <si>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</si>
  <si>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</si>
  <si>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</si>
  <si>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</si>
  <si>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</si>
  <si>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</si>
  <si>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</si>
  <si>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</si>
  <si>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</si>
  <si>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</si>
  <si>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</si>
  <si>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</si>
  <si>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</si>
  <si>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</si>
  <si>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</si>
  <si>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</si>
  <si>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</si>
  <si>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</si>
  <si>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</si>
  <si>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</si>
  <si>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</si>
  <si>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</si>
  <si>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</si>
  <si>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</si>
  <si>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</si>
  <si>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</si>
  <si>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</si>
  <si>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</si>
  <si>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</si>
  <si>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</si>
  <si>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</si>
  <si>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</si>
  <si>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</si>
  <si>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</si>
  <si>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</si>
  <si>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</si>
  <si>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</si>
  <si>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</si>
  <si>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</si>
  <si>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</si>
  <si>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</si>
  <si>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</si>
  <si>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</si>
  <si>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</si>
  <si>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</si>
  <si>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</si>
  <si>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</si>
  <si>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</si>
  <si>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</si>
  <si>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</si>
  <si>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</si>
  <si>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</si>
  <si>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</si>
  <si>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</si>
  <si>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</si>
  <si>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</si>
  <si>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</si>
  <si>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</si>
  <si>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</si>
  <si>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</si>
  <si>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</si>
  <si>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</si>
  <si>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</si>
  <si>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</si>
  <si>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</si>
  <si>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</si>
  <si>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</si>
  <si>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</si>
  <si>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</si>
  <si>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</si>
  <si>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</si>
  <si>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</si>
  <si>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</si>
  <si>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</si>
  <si>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</si>
  <si>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</si>
  <si>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</si>
  <si>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</si>
  <si>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</si>
  <si>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</si>
  <si>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</si>
  <si>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</si>
  <si>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</si>
  <si>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</si>
  <si>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</si>
  <si>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</si>
  <si>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</si>
  <si>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</si>
  <si>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</si>
  <si>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</si>
  <si>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</si>
  <si>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</si>
  <si>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</si>
  <si>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</si>
  <si>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</si>
  <si>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</si>
  <si>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</si>
  <si>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</si>
  <si>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</si>
  <si>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</si>
  <si>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</si>
  <si>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</si>
  <si>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</si>
  <si>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</si>
  <si>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</si>
  <si>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</si>
  <si>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</si>
  <si>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</si>
  <si>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</si>
  <si>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</si>
  <si>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</si>
  <si>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</si>
  <si>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</si>
  <si>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</si>
  <si>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</si>
  <si>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</si>
  <si>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</si>
  <si>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</si>
  <si>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</si>
  <si>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</si>
  <si>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</si>
  <si>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</si>
  <si>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</si>
  <si>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</si>
  <si>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</si>
  <si>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</si>
  <si>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</si>
  <si>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</si>
  <si>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</si>
  <si>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</si>
  <si>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</si>
  <si>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</si>
  <si>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</si>
  <si>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</si>
  <si>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</si>
  <si>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</si>
  <si>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</si>
  <si>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</si>
  <si>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</si>
  <si>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</si>
  <si>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</si>
  <si>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</si>
  <si>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</si>
  <si>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</si>
  <si>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</si>
  <si>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</si>
  <si>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</si>
  <si>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</si>
  <si>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</si>
  <si>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</si>
  <si>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</si>
  <si>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</si>
  <si>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</si>
  <si>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</si>
  <si>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</si>
  <si>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</si>
  <si>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</si>
  <si>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</si>
  <si>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</si>
  <si>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</si>
  <si>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</si>
  <si>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</si>
  <si>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</si>
  <si>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</si>
  <si>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</si>
  <si>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</si>
  <si>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</si>
  <si>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</si>
  <si>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</si>
  <si>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</si>
  <si>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</si>
  <si>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</si>
  <si>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</si>
  <si>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</si>
  <si>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</si>
  <si>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</si>
  <si>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</si>
  <si>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</si>
  <si>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</si>
  <si>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</si>
  <si>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</si>
  <si>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</si>
  <si>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</si>
  <si>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</si>
  <si>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</si>
  <si>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</si>
  <si>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</si>
  <si>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</si>
  <si>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</si>
  <si>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</si>
  <si>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</si>
  <si>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</si>
  <si>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</si>
  <si>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</si>
  <si>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</si>
  <si>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</si>
  <si>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</si>
  <si>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</si>
  <si>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</si>
  <si>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</si>
  <si>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</si>
  <si>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</si>
  <si>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</si>
  <si>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</si>
  <si>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</si>
  <si>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</si>
  <si>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</si>
  <si>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</si>
  <si>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</si>
  <si>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</si>
  <si>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</si>
  <si>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</si>
  <si>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</si>
  <si>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</si>
  <si>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</si>
  <si>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</si>
  <si>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</si>
  <si>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</si>
  <si>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</si>
  <si>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</si>
  <si>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</si>
  <si>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</si>
  <si>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</si>
  <si>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</si>
  <si>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</si>
  <si>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</si>
  <si>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</si>
  <si>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</si>
  <si>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</si>
  <si>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</si>
  <si>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</si>
  <si>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</si>
  <si>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</si>
  <si>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</si>
  <si>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</si>
  <si>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</si>
  <si>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</si>
  <si>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</si>
  <si>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</si>
  <si>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</si>
  <si>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</si>
  <si>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</si>
  <si>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</si>
  <si>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</si>
  <si>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</si>
  <si>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</si>
  <si>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</si>
  <si>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</si>
  <si>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</si>
  <si>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</si>
  <si>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</si>
  <si>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</si>
  <si>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</si>
  <si>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</si>
  <si>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</si>
  <si>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</si>
  <si>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</si>
  <si>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</si>
  <si>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</si>
  <si>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</si>
  <si>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</si>
  <si>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</si>
  <si>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</si>
  <si>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</si>
  <si>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</si>
  <si>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</si>
  <si>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</si>
  <si>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</si>
  <si>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</si>
  <si>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</si>
  <si>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</si>
  <si>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</si>
  <si>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</si>
  <si>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</si>
  <si>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</si>
  <si>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</si>
  <si>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</si>
  <si>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</si>
  <si>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</si>
  <si>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</si>
  <si>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</si>
  <si>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</si>
  <si>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</si>
  <si>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</si>
  <si>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</si>
  <si>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</si>
  <si>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</si>
  <si>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</si>
  <si>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</si>
  <si>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</si>
  <si>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</si>
  <si>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</si>
  <si>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</si>
  <si>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</si>
  <si>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</si>
  <si>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</si>
  <si>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</si>
  <si>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</si>
  <si>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</si>
  <si>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</si>
  <si>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</si>
  <si>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</si>
  <si>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</si>
  <si>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</si>
  <si>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</si>
  <si>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</si>
  <si>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</si>
  <si>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</si>
  <si>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</si>
  <si>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</si>
  <si>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</si>
  <si>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</si>
  <si>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</si>
  <si>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</si>
  <si>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</si>
  <si>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</si>
  <si>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</si>
  <si>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</si>
  <si>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</si>
  <si>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</si>
  <si>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</si>
  <si>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</si>
  <si>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</si>
  <si>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</si>
  <si>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</si>
  <si>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</si>
  <si>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</si>
  <si>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</si>
  <si>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</si>
  <si>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</si>
  <si>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</si>
  <si>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</si>
  <si>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</si>
  <si>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</si>
  <si>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</si>
  <si>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</si>
  <si>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</si>
  <si>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</si>
  <si>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</si>
  <si>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</si>
  <si>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</si>
  <si>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</si>
  <si>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</si>
  <si>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</si>
  <si>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</si>
  <si>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</si>
  <si>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</si>
  <si>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</si>
  <si>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</si>
  <si>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</si>
  <si>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</si>
  <si>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</si>
  <si>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</si>
  <si>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</si>
  <si>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</si>
  <si>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</si>
  <si>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</si>
  <si>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</si>
  <si>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</si>
  <si>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</si>
  <si>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</si>
  <si>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</si>
  <si>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</si>
  <si>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</si>
  <si>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</si>
  <si>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</si>
  <si>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</si>
  <si>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</si>
  <si>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</si>
  <si>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</si>
  <si>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</si>
  <si>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</si>
  <si>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</si>
  <si>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</si>
  <si>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</si>
  <si>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</si>
  <si>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</si>
  <si>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</si>
  <si>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</si>
  <si>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</si>
  <si>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</si>
  <si>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</si>
  <si>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</si>
  <si>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</si>
  <si>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</si>
  <si>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</si>
  <si>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</si>
  <si>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</si>
  <si>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</si>
  <si>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</si>
  <si>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</si>
  <si>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</si>
  <si>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</si>
  <si>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</si>
  <si>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</si>
  <si>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</si>
  <si>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</si>
  <si>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</si>
  <si>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</si>
  <si>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</si>
  <si>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</si>
  <si>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</si>
  <si>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</si>
  <si>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</si>
  <si>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</si>
  <si>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</si>
  <si>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</si>
  <si>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</si>
  <si>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</si>
  <si>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</si>
  <si>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</si>
  <si>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</si>
  <si>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</si>
  <si>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</si>
  <si>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</si>
  <si>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</si>
  <si>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</si>
  <si>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</si>
  <si>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</si>
  <si>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</si>
  <si>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</si>
  <si>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</si>
  <si>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</si>
  <si>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</si>
  <si>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</si>
  <si>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</si>
  <si>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</si>
  <si>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</si>
  <si>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</si>
  <si>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</si>
  <si>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</si>
  <si>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</si>
  <si>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</si>
  <si>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</si>
  <si>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</si>
  <si>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</si>
  <si>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</si>
  <si>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</si>
  <si>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</si>
  <si>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</si>
  <si>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</si>
  <si>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</si>
  <si>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</si>
  <si>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</si>
  <si>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</si>
  <si>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</si>
  <si>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</si>
  <si>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</si>
  <si>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</si>
  <si>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</si>
  <si>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</si>
  <si>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</si>
  <si>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</si>
  <si>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</si>
  <si>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</si>
  <si>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</si>
  <si>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</si>
  <si>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</si>
  <si>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</si>
  <si>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</si>
  <si>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</si>
  <si>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</si>
  <si>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</si>
  <si>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</si>
  <si>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</si>
  <si>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</si>
  <si>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</si>
  <si>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</si>
  <si>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</si>
  <si>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</si>
  <si>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</si>
  <si>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</si>
  <si>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</si>
  <si>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</si>
  <si>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</si>
  <si>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</si>
  <si>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</si>
  <si>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</si>
  <si>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</si>
  <si>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</si>
  <si>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</si>
  <si>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</si>
  <si>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</si>
  <si>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</si>
  <si>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</si>
  <si>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</si>
  <si>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</si>
  <si>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</si>
  <si>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</si>
  <si>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</si>
  <si>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</si>
  <si>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</si>
  <si>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</si>
  <si>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</si>
  <si>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</si>
  <si>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</si>
  <si>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</si>
  <si>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</si>
  <si>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</si>
  <si>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</si>
  <si>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</si>
  <si>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</si>
  <si>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</si>
  <si>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</si>
  <si>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</si>
  <si>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</si>
  <si>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</si>
  <si>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</si>
  <si>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</si>
  <si>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</si>
  <si>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</si>
  <si>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</si>
  <si>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</si>
  <si>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</si>
  <si>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</si>
  <si>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</si>
  <si>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</si>
  <si>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</si>
  <si>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</si>
  <si>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</si>
  <si>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</si>
  <si>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</si>
  <si>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</si>
  <si>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</si>
  <si>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</si>
  <si>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</si>
  <si>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</si>
  <si>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</si>
  <si>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</si>
  <si>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</si>
  <si>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</si>
  <si>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</si>
  <si>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</si>
  <si>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</si>
  <si>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</si>
  <si>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</si>
  <si>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</si>
  <si>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</si>
  <si>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</si>
  <si>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</si>
  <si>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</si>
  <si>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</si>
  <si>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</si>
  <si>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</si>
  <si>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</si>
  <si>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</si>
  <si>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</si>
  <si>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</si>
  <si>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</si>
  <si>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</si>
  <si>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</si>
  <si>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</si>
  <si>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</si>
  <si>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</si>
  <si>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</si>
  <si>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</si>
  <si>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</si>
  <si>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</si>
  <si>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</si>
  <si>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</si>
  <si>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</si>
  <si>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</si>
  <si>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</si>
  <si>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</si>
  <si>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</si>
  <si>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</si>
  <si>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</si>
  <si>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</si>
  <si>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</si>
  <si>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</si>
  <si>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</si>
  <si>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</si>
  <si>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</si>
  <si>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</si>
  <si>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</si>
  <si>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</si>
  <si>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</si>
  <si>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</si>
  <si>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</si>
  <si>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</si>
  <si>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</si>
  <si>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</si>
  <si>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</si>
  <si>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</si>
  <si>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</si>
  <si>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</si>
  <si>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</si>
  <si>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</si>
  <si>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</si>
  <si>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</si>
  <si>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</si>
  <si>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</si>
  <si>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</si>
  <si>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</si>
  <si>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</si>
  <si>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</si>
  <si>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</si>
  <si>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</si>
  <si>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</si>
  <si>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</si>
  <si>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</si>
  <si>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</si>
  <si>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</si>
  <si>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</si>
  <si>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</si>
  <si>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</si>
  <si>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</si>
  <si>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</si>
  <si>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</si>
  <si>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</si>
  <si>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</si>
  <si>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</si>
  <si>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</si>
  <si>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</si>
  <si>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</si>
  <si>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</si>
  <si>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</si>
  <si>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</si>
  <si>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</si>
  <si>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</si>
  <si>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</si>
  <si>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</si>
  <si>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</si>
  <si>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</si>
  <si>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</si>
  <si>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</si>
  <si>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</si>
  <si>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</si>
  <si>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</si>
  <si>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</si>
  <si>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</si>
  <si>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</si>
  <si>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</si>
  <si>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</si>
  <si>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</si>
  <si>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</si>
  <si>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</si>
  <si>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</si>
  <si>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</si>
  <si>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</si>
  <si>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</si>
  <si>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</si>
  <si>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</si>
  <si>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</si>
  <si>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</si>
  <si>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</si>
  <si>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</si>
  <si>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</si>
  <si>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</si>
  <si>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</si>
  <si>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</si>
  <si>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</si>
  <si>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</si>
  <si>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</si>
  <si>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</si>
  <si>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</si>
  <si>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</si>
  <si>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</si>
  <si>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</si>
  <si>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</si>
  <si>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</si>
  <si>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</si>
  <si>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</si>
  <si>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</si>
  <si>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</si>
  <si>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</si>
  <si>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</si>
  <si>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</si>
  <si>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</si>
  <si>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</si>
  <si>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</si>
  <si>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</si>
  <si>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</si>
  <si>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</si>
  <si>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</si>
  <si>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</si>
  <si>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</si>
  <si>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</si>
  <si>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</si>
  <si>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</si>
  <si>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</si>
  <si>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</si>
  <si>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</si>
  <si>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</si>
  <si>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</si>
  <si>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</si>
  <si>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</si>
  <si>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</si>
  <si>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</si>
  <si>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</si>
  <si>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</si>
  <si>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</si>
  <si>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</si>
  <si>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</si>
  <si>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</si>
  <si>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</si>
  <si>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</si>
  <si>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</si>
  <si>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</si>
  <si>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</si>
  <si>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</si>
  <si>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</si>
  <si>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</si>
  <si>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</si>
  <si>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</si>
  <si>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</si>
  <si>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</si>
  <si>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</si>
  <si>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</si>
  <si>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</si>
  <si>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</si>
  <si>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</si>
  <si>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</si>
  <si>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</si>
  <si>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</si>
  <si>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</si>
  <si>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</si>
  <si>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</si>
  <si>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</si>
  <si>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</si>
  <si>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</si>
  <si>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</si>
  <si>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</si>
  <si>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</si>
  <si>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</si>
  <si>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</si>
  <si>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</si>
  <si>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</si>
  <si>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</si>
  <si>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</si>
  <si>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</si>
  <si>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</si>
  <si>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</si>
  <si>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</si>
  <si>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</si>
  <si>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</si>
  <si>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</si>
  <si>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</si>
  <si>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</si>
  <si>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</si>
  <si>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</si>
  <si>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</si>
  <si>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</si>
  <si>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</si>
  <si>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</si>
  <si>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</si>
  <si>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</si>
  <si>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</si>
  <si>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</si>
  <si>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</si>
  <si>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</si>
  <si>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</si>
  <si>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</si>
  <si>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</si>
  <si>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</si>
  <si>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</si>
  <si>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</si>
  <si>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</si>
  <si>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</si>
  <si>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</si>
  <si>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</si>
  <si>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</si>
  <si>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</si>
  <si>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</si>
  <si>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</si>
  <si>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</si>
  <si>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</si>
  <si>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</si>
  <si>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</si>
  <si>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</si>
  <si>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</si>
  <si>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</si>
  <si>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</si>
  <si>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</si>
  <si>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</si>
  <si>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</si>
  <si>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</si>
  <si>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</si>
  <si>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</si>
  <si>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</si>
  <si>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</si>
  <si>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</si>
  <si>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</si>
  <si>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</si>
  <si>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</si>
  <si>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</si>
  <si>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</si>
  <si>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</si>
  <si>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</si>
  <si>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</si>
  <si>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</si>
  <si>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</si>
  <si>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</si>
  <si>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</si>
  <si>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</si>
  <si>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</si>
  <si>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</si>
  <si>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</si>
  <si>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</si>
  <si>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</si>
  <si>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</si>
  <si>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</si>
  <si>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</si>
  <si>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</si>
  <si>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</si>
  <si>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</si>
  <si>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</si>
  <si>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</si>
  <si>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</si>
  <si>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</si>
  <si>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</si>
  <si>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</si>
  <si>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</si>
  <si>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</si>
  <si>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</si>
  <si>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</si>
  <si>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</si>
  <si>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</si>
  <si>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</si>
  <si>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</si>
  <si>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</si>
  <si>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</si>
  <si>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</si>
  <si>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</si>
  <si>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</si>
  <si>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</si>
  <si>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</si>
  <si>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</si>
  <si>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</si>
  <si>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</si>
  <si>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</si>
  <si>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</si>
  <si>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</si>
  <si>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</si>
  <si>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</si>
  <si>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</si>
  <si>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</si>
  <si>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</si>
  <si>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</si>
  <si>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</si>
  <si>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</si>
  <si>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</si>
  <si>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</si>
  <si>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</si>
  <si>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</si>
  <si>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</si>
  <si>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</si>
  <si>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</si>
  <si>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</si>
  <si>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</si>
  <si>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</si>
  <si>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</si>
  <si>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</si>
  <si>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</si>
  <si>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</si>
  <si>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</si>
  <si>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</si>
  <si>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</si>
  <si>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</si>
  <si>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</si>
  <si>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</si>
  <si>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</si>
  <si>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</si>
  <si>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</si>
  <si>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</si>
  <si>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</si>
  <si>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</si>
  <si>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</si>
  <si>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</si>
  <si>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</si>
  <si>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</si>
  <si>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</si>
  <si>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</si>
  <si>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</si>
  <si>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</si>
  <si>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</si>
  <si>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</si>
  <si>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</si>
  <si>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</si>
  <si>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</si>
  <si>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</si>
  <si>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</si>
  <si>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</si>
  <si>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</si>
  <si>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</si>
  <si>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</si>
  <si>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</si>
  <si>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</si>
  <si>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</si>
  <si>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</si>
  <si>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</si>
  <si>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</si>
  <si>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</si>
  <si>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</si>
  <si>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</si>
  <si>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</si>
  <si>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</si>
  <si>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</si>
  <si>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</si>
  <si>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</si>
  <si>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</si>
  <si>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</si>
  <si>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</si>
  <si>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</si>
  <si>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</si>
  <si>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</si>
  <si>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</si>
  <si>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</si>
  <si>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</si>
  <si>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</si>
  <si>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</si>
  <si>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</si>
  <si>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</si>
  <si>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</si>
  <si>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</si>
  <si>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</si>
  <si>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</si>
  <si>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</si>
  <si>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</si>
  <si>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</si>
  <si>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</si>
  <si>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</si>
  <si>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</si>
  <si>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</si>
  <si>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</si>
  <si>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</si>
  <si>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</si>
  <si>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</si>
  <si>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</si>
  <si>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</si>
  <si>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</si>
  <si>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</si>
  <si>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</si>
  <si>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</si>
  <si>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</si>
  <si>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</si>
  <si>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</si>
  <si>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</si>
  <si>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</si>
  <si>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</si>
  <si>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</si>
  <si>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</si>
  <si>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</si>
  <si>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</si>
  <si>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</si>
  <si>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</si>
  <si>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</si>
  <si>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</si>
  <si>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</si>
  <si>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</si>
  <si>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</si>
  <si>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</si>
  <si>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</si>
  <si>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</si>
  <si>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</si>
  <si>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</si>
  <si>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</si>
  <si>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</si>
  <si>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</si>
  <si>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</si>
  <si>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</si>
  <si>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</si>
  <si>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</si>
  <si>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</si>
  <si>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</si>
  <si>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</si>
  <si>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</si>
  <si>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</si>
  <si>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</si>
  <si>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</si>
  <si>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</si>
  <si>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</si>
  <si>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</si>
  <si>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</si>
  <si>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</si>
  <si>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</si>
  <si>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</si>
  <si>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</si>
  <si>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</si>
  <si>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</si>
  <si>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</si>
  <si>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</si>
  <si>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</si>
  <si>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</si>
  <si>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</si>
  <si>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</si>
  <si>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</si>
  <si>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</si>
  <si>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</si>
  <si>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</si>
  <si>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</si>
  <si>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</si>
  <si>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</si>
  <si>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</si>
  <si>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</si>
  <si>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</si>
  <si>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</si>
  <si>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</si>
  <si>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</si>
  <si>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</si>
  <si>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</si>
  <si>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</si>
  <si>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</si>
  <si>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</si>
  <si>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</si>
  <si>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</si>
  <si>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</si>
  <si>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</si>
  <si>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</si>
  <si>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</si>
  <si>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</si>
  <si>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</si>
  <si>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</si>
  <si>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</si>
  <si>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</si>
  <si>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</si>
  <si>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</si>
  <si>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</si>
  <si>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</si>
  <si>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</si>
  <si>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</si>
  <si>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</si>
  <si>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</si>
  <si>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</si>
  <si>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</si>
  <si>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</si>
  <si>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</si>
  <si>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</si>
  <si>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</si>
  <si>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</si>
  <si>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</si>
  <si>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</si>
  <si>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</si>
  <si>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</si>
  <si>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</si>
  <si>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</si>
  <si>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</si>
  <si>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</si>
  <si>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</si>
  <si>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</si>
  <si>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</si>
  <si>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</si>
  <si>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</si>
  <si>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</si>
  <si>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</si>
  <si>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</si>
  <si>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</si>
  <si>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</si>
  <si>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</si>
  <si>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</si>
  <si>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</si>
  <si>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</si>
  <si>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</si>
  <si>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</si>
  <si>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</si>
  <si>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</si>
  <si>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</si>
  <si>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</si>
  <si>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</si>
  <si>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</si>
  <si>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</si>
  <si>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</si>
  <si>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</si>
  <si>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</si>
  <si>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</si>
  <si>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</si>
  <si>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</si>
  <si>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</si>
  <si>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</si>
  <si>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</si>
  <si>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</si>
  <si>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</si>
  <si>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</si>
  <si>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</si>
  <si>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</si>
  <si>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</si>
  <si>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</si>
  <si>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</si>
  <si>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</si>
  <si>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</si>
  <si>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</si>
  <si>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</si>
  <si>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</si>
  <si>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</si>
  <si>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</si>
  <si>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</si>
  <si>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</si>
  <si>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</si>
  <si>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</si>
  <si>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</si>
  <si>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</si>
  <si>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</si>
  <si>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</si>
  <si>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</si>
  <si>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</si>
  <si>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</si>
  <si>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</si>
  <si>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</si>
  <si>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</si>
  <si>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</si>
  <si>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</si>
  <si>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</si>
  <si>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</si>
  <si>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</si>
  <si>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</si>
  <si>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</si>
  <si>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</si>
  <si>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</si>
  <si>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</si>
  <si>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</si>
  <si>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</si>
  <si>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</si>
  <si>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</si>
  <si>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</si>
  <si>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</si>
  <si>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</si>
  <si>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</si>
  <si>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</si>
  <si>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</si>
  <si>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</si>
  <si>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</si>
  <si>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</si>
  <si>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</si>
  <si>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</si>
  <si>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</si>
  <si>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</si>
  <si>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</si>
  <si>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</si>
  <si>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</si>
  <si>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</si>
  <si>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</si>
  <si>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</si>
  <si>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</si>
  <si>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</si>
  <si>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</si>
  <si>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</si>
  <si>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</si>
  <si>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</si>
  <si>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</si>
  <si>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</si>
  <si>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</si>
  <si>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</si>
  <si>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</si>
  <si>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</si>
  <si>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</si>
  <si>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</si>
  <si>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</si>
  <si>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</si>
  <si>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</si>
  <si>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</si>
  <si>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</si>
  <si>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</si>
  <si>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</si>
  <si>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</si>
  <si>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</si>
  <si>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</si>
  <si>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</si>
  <si>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</si>
  <si>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</si>
  <si>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</si>
  <si>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</si>
  <si>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</si>
  <si>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</si>
  <si>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</si>
  <si>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</si>
  <si>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</si>
  <si>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</si>
  <si>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</si>
  <si>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</si>
  <si>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</si>
  <si>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</si>
  <si>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</si>
  <si>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</si>
  <si>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</si>
  <si>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</si>
  <si>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</si>
  <si>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</si>
  <si>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</si>
  <si>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</si>
  <si>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</si>
  <si>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</si>
  <si>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</si>
  <si>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</si>
  <si>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</si>
  <si>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</si>
  <si>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</si>
  <si>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</si>
  <si>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</si>
  <si>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</si>
  <si>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</si>
  <si>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</si>
  <si>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</si>
  <si>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</si>
  <si>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</si>
  <si>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</si>
  <si>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</si>
  <si>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</si>
  <si>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</si>
  <si>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</si>
  <si>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</si>
  <si>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</si>
  <si>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</si>
  <si>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</si>
  <si>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</si>
  <si>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</si>
  <si>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</si>
  <si>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</si>
  <si>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</si>
  <si>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</si>
  <si>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</si>
  <si>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</si>
  <si>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</si>
  <si>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</si>
  <si>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</si>
  <si>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</si>
  <si>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</si>
  <si>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</si>
  <si>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</si>
  <si>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</si>
  <si>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</si>
  <si>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</si>
  <si>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</si>
  <si>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</si>
  <si>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</si>
  <si>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</si>
  <si>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</si>
  <si>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</si>
  <si>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</si>
  <si>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</si>
  <si>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</si>
  <si>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</si>
  <si>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</si>
  <si>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</si>
  <si>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</si>
  <si>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</si>
  <si>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</si>
  <si>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</si>
  <si>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</si>
  <si>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</si>
  <si>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</si>
  <si>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</si>
  <si>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</si>
  <si>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</si>
  <si>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</si>
  <si>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</si>
  <si>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</si>
  <si>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</si>
  <si>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</si>
  <si>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</si>
  <si>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</si>
  <si>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</si>
  <si>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</si>
  <si>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</si>
  <si>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</si>
  <si>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</si>
  <si>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</si>
  <si>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</si>
  <si>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</si>
  <si>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</si>
  <si>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</si>
  <si>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</si>
  <si>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</si>
  <si>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</si>
  <si>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</si>
  <si>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</si>
  <si>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</si>
  <si>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</si>
  <si>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</si>
  <si>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</si>
  <si>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</si>
  <si>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</si>
  <si>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</si>
  <si>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</si>
  <si>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</si>
  <si>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</si>
  <si>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</si>
  <si>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</si>
  <si>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</si>
  <si>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</si>
  <si>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</si>
  <si>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</si>
  <si>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</si>
  <si>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</si>
  <si>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</si>
  <si>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</si>
  <si>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</si>
  <si>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</si>
  <si>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</si>
  <si>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</si>
  <si>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</si>
  <si>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</si>
  <si>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</si>
  <si>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</si>
  <si>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</si>
  <si>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</si>
  <si>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</si>
  <si>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</si>
  <si>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</si>
  <si>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</si>
  <si>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</si>
  <si>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</si>
  <si>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</si>
  <si>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</si>
  <si>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</si>
  <si>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</si>
  <si>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</si>
  <si>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</si>
  <si>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</si>
  <si>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</si>
  <si>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</si>
  <si>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</si>
  <si>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</si>
  <si>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</si>
  <si>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</si>
  <si>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</si>
  <si>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</si>
  <si>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</si>
  <si>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</si>
  <si>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</si>
  <si>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</si>
  <si>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</si>
  <si>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</si>
  <si>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</si>
  <si>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</si>
  <si>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</si>
  <si>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</si>
  <si>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</si>
  <si>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</si>
  <si>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</si>
  <si>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</si>
  <si>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</si>
  <si>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</si>
  <si>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</si>
  <si>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</si>
  <si>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</si>
  <si>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</si>
  <si>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</si>
  <si>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</si>
  <si>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</si>
  <si>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</si>
  <si>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</si>
  <si>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</si>
  <si>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</si>
  <si>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</si>
  <si>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</si>
  <si>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</si>
  <si>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</si>
  <si>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</si>
  <si>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</si>
  <si>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</si>
  <si>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</si>
  <si>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</si>
  <si>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</si>
  <si>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</si>
  <si>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</si>
  <si>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</si>
  <si>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</si>
  <si>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</si>
  <si>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</si>
  <si>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</si>
  <si>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</si>
  <si>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</si>
  <si>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</si>
  <si>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</si>
  <si>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</si>
  <si>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</si>
  <si>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</si>
  <si>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</si>
  <si>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</si>
  <si>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</si>
  <si>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</si>
  <si>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</si>
  <si>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</si>
  <si>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</si>
  <si>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</si>
  <si>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</si>
  <si>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</si>
  <si>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</si>
  <si>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</si>
  <si>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</si>
  <si>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</si>
  <si>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</si>
  <si>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</si>
  <si>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</si>
  <si>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</si>
  <si>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</si>
  <si>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</si>
  <si>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</si>
  <si>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</si>
  <si>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</si>
  <si>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</si>
  <si>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</si>
  <si>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</si>
  <si>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</si>
  <si>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</si>
  <si>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</si>
  <si>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</si>
  <si>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</si>
  <si>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</si>
  <si>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</si>
  <si>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</si>
  <si>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</si>
  <si>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</si>
  <si>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</si>
  <si>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</si>
  <si>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</si>
  <si>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</si>
  <si>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</si>
  <si>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</si>
  <si>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</si>
  <si>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</si>
  <si>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</si>
  <si>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</si>
  <si>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</si>
  <si>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</si>
  <si>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</si>
  <si>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</si>
  <si>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</si>
  <si>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</si>
  <si>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</si>
  <si>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</si>
  <si>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</si>
  <si>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</si>
  <si>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</si>
  <si>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</si>
  <si>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</si>
  <si>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</si>
  <si>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</si>
  <si>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</si>
  <si>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</si>
  <si>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</si>
  <si>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</si>
  <si>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</si>
  <si>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</si>
  <si>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</si>
  <si>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</si>
  <si>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</si>
  <si>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</si>
  <si>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</si>
  <si>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</si>
  <si>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</si>
  <si>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</si>
  <si>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</si>
  <si>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</si>
  <si>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</si>
  <si>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</si>
  <si>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</si>
  <si>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</si>
  <si>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</si>
  <si>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</si>
  <si>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</si>
  <si>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</si>
  <si>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</si>
  <si>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</si>
  <si>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</si>
  <si>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</si>
  <si>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</si>
  <si>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</si>
  <si>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</si>
  <si>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</si>
  <si>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</si>
  <si>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</si>
  <si>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</si>
  <si>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</si>
  <si>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</si>
  <si>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</si>
  <si>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</si>
  <si>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</si>
  <si>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</si>
  <si>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</si>
  <si>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</si>
  <si>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</si>
  <si>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</si>
  <si>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</si>
  <si>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</si>
  <si>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</si>
  <si>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</si>
  <si>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</si>
  <si>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</si>
  <si>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</si>
  <si>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</si>
  <si>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</si>
  <si>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</si>
  <si>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</si>
  <si>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</si>
  <si>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</si>
  <si>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</si>
  <si>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</si>
  <si>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</si>
  <si>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</si>
  <si>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</si>
  <si>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</si>
  <si>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</si>
  <si>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</si>
  <si>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</si>
  <si>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</si>
  <si>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</si>
  <si>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</si>
  <si>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</si>
  <si>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</si>
  <si>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</si>
  <si>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</si>
  <si>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</si>
  <si>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</si>
  <si>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</si>
  <si>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</si>
  <si>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</si>
  <si>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</si>
  <si>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</si>
  <si>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</si>
  <si>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</si>
  <si>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</si>
  <si>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</si>
  <si>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</si>
  <si>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</si>
  <si>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</si>
  <si>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</si>
  <si>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</si>
  <si>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</si>
  <si>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</si>
  <si>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</si>
  <si>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</si>
  <si>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</si>
  <si>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</si>
  <si>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</si>
  <si>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</si>
  <si>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</si>
  <si>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</si>
  <si>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</si>
  <si>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</si>
  <si>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</si>
  <si>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</si>
  <si>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</si>
  <si>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</si>
  <si>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</si>
  <si>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</si>
  <si>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</si>
  <si>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</si>
  <si>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</si>
  <si>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</si>
  <si>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</si>
  <si>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</si>
  <si>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</si>
  <si>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</si>
  <si>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</si>
  <si>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</si>
  <si>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</si>
  <si>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</si>
  <si>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</si>
  <si>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</si>
  <si>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</si>
  <si>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</si>
  <si>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</si>
  <si>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</si>
  <si>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</si>
  <si>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</si>
  <si>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</si>
  <si>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</si>
  <si>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</si>
  <si>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</si>
  <si>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</si>
  <si>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</si>
  <si>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</si>
  <si>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</si>
  <si>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</si>
  <si>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</si>
  <si>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</si>
  <si>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</si>
  <si>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</si>
  <si>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</si>
  <si>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</si>
  <si>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</si>
  <si>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</si>
  <si>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</si>
  <si>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</si>
  <si>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</si>
  <si>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</si>
  <si>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</si>
  <si>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</si>
  <si>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</si>
  <si>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</si>
  <si>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</si>
  <si>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</si>
  <si>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</si>
  <si>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</si>
  <si>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</si>
  <si>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</si>
  <si>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</si>
  <si>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</si>
  <si>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</si>
  <si>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</si>
  <si>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</si>
  <si>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</si>
  <si>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</si>
  <si>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</si>
  <si>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</si>
  <si>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</si>
  <si>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</si>
  <si>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</si>
  <si>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</si>
  <si>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</si>
  <si>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</si>
  <si>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</si>
  <si>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</si>
  <si>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</si>
  <si>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</si>
  <si>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</si>
  <si>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</si>
  <si>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</si>
  <si>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</si>
  <si>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</si>
  <si>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</si>
  <si>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</si>
  <si>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</si>
  <si>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</si>
  <si>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</si>
  <si>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</si>
  <si>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</si>
  <si>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</si>
  <si>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</si>
  <si>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</si>
  <si>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</si>
  <si>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</si>
  <si>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</si>
  <si>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</si>
  <si>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</si>
  <si>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</si>
  <si>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</si>
  <si>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</si>
  <si>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</si>
  <si>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</si>
  <si>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</si>
  <si>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</si>
  <si>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</si>
  <si>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</si>
  <si>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</si>
  <si>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</si>
  <si>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</si>
  <si>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</si>
  <si>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</si>
  <si>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</si>
  <si>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</si>
  <si>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</si>
  <si>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</si>
  <si>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</si>
  <si>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</si>
  <si>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</si>
  <si>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</si>
  <si>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</si>
  <si>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</si>
  <si>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</si>
  <si>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</si>
  <si>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</si>
  <si>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</si>
  <si>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</si>
  <si>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</si>
  <si>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</si>
  <si>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</si>
  <si>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</si>
  <si>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</si>
  <si>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</si>
  <si>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</si>
  <si>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</si>
  <si>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</si>
  <si>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</si>
  <si>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</si>
  <si>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</si>
  <si>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</si>
  <si>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</si>
  <si>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</si>
  <si>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</si>
  <si>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</si>
  <si>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</si>
  <si>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</si>
  <si>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</si>
  <si>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</si>
  <si>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</si>
  <si>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</si>
  <si>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</si>
  <si>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</si>
  <si>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</si>
  <si>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</si>
  <si>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</si>
  <si>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</si>
  <si>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</si>
  <si>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</si>
  <si>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</si>
  <si>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</si>
  <si>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</si>
  <si>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</si>
  <si>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</si>
  <si>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</si>
  <si>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</si>
  <si>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</si>
  <si>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</si>
  <si>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</si>
  <si>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</si>
  <si>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</si>
  <si>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</si>
  <si>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</si>
  <si>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</si>
  <si>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</si>
  <si>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</si>
  <si>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</si>
  <si>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</si>
  <si>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</si>
  <si>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</si>
  <si>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</si>
  <si>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</si>
  <si>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</si>
  <si>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</si>
  <si>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</si>
  <si>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</si>
  <si>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</si>
  <si>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</si>
  <si>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</si>
  <si>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</si>
  <si>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</si>
  <si>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</si>
  <si>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</si>
  <si>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</si>
  <si>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</si>
  <si>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</si>
  <si>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</si>
  <si>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</si>
  <si>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</si>
  <si>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</si>
  <si>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</si>
  <si>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</si>
  <si>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</si>
  <si>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</si>
  <si>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</si>
  <si>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</si>
  <si>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</si>
  <si>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</si>
  <si>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</si>
  <si>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</si>
  <si>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</si>
  <si>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</si>
  <si>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</si>
  <si>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</si>
  <si>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</si>
  <si>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</si>
  <si>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</si>
  <si>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</si>
  <si>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</si>
  <si>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</si>
  <si>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</si>
  <si>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</si>
  <si>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</si>
  <si>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</si>
  <si>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</si>
  <si>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</si>
  <si>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</si>
  <si>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</si>
  <si>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</si>
  <si>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</si>
  <si>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</si>
  <si>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</si>
  <si>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</si>
  <si>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</si>
  <si>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</si>
  <si>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</si>
  <si>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</si>
  <si>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</si>
  <si>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</si>
  <si>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</si>
  <si>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</si>
  <si>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</si>
  <si>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</si>
  <si>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</si>
  <si>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</si>
  <si>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</si>
  <si>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</si>
  <si>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</si>
  <si>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</si>
  <si>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</si>
  <si>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</si>
  <si>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</si>
  <si>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</si>
  <si>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</si>
  <si>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</si>
  <si>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</si>
  <si>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</si>
  <si>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</si>
  <si>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</si>
  <si>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</si>
  <si>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</si>
  <si>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</si>
  <si>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</si>
  <si>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</si>
  <si>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</si>
  <si>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</si>
  <si>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</si>
  <si>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</si>
  <si>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</si>
  <si>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</si>
  <si>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</si>
  <si>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</si>
  <si>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</si>
  <si>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</si>
  <si>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</si>
  <si>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</si>
  <si>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</si>
  <si>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</si>
  <si>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</si>
  <si>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</si>
  <si>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</si>
  <si>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</si>
  <si>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</si>
  <si>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</si>
  <si>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</si>
  <si>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</si>
  <si>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</si>
  <si>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</si>
  <si>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</si>
  <si>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</si>
  <si>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</si>
  <si>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</si>
  <si>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</si>
  <si>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</si>
  <si>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</si>
  <si>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</si>
  <si>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</si>
  <si>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</si>
  <si>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</si>
  <si>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</si>
  <si>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</si>
  <si>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</si>
  <si>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</si>
  <si>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</si>
  <si>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</si>
  <si>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</si>
  <si>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</si>
  <si>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</si>
  <si>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</si>
  <si>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</si>
  <si>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</si>
  <si>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</si>
  <si>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</si>
  <si>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</si>
  <si>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</si>
  <si>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</si>
  <si>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</si>
  <si>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</si>
  <si>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</si>
  <si>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</si>
  <si>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</si>
  <si>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</si>
  <si>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</si>
  <si>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</si>
  <si>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</si>
  <si>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</si>
  <si>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</si>
  <si>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</si>
  <si>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</si>
  <si>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</si>
  <si>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</si>
  <si>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</si>
  <si>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</si>
  <si>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</si>
  <si>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</si>
  <si>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</si>
  <si>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</si>
  <si>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</si>
  <si>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</si>
  <si>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</si>
  <si>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</si>
  <si>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</si>
  <si>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</si>
  <si>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</si>
  <si>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</si>
  <si>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</si>
  <si>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</si>
  <si>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</si>
  <si>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</si>
  <si>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</si>
  <si>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</si>
  <si>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</si>
  <si>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</si>
  <si>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</si>
  <si>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</si>
  <si>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</si>
  <si>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</si>
  <si>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</si>
  <si>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</si>
  <si>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</si>
  <si>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</si>
  <si>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</si>
  <si>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</si>
  <si>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</si>
  <si>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</si>
  <si>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</si>
  <si>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</si>
  <si>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</si>
  <si>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</si>
  <si>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</si>
  <si>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</si>
  <si>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</si>
  <si>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</si>
  <si>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</si>
  <si>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</si>
  <si>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</si>
  <si>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</si>
  <si>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</si>
  <si>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</si>
  <si>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</si>
  <si>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</si>
  <si>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</si>
  <si>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</si>
  <si>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</si>
  <si>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</si>
  <si>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</si>
  <si>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</si>
  <si>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</si>
  <si>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</si>
  <si>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</si>
  <si>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</si>
  <si>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</si>
  <si>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</si>
  <si>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</si>
  <si>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</si>
  <si>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</si>
  <si>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</si>
  <si>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</si>
  <si>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</si>
  <si>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</si>
  <si>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</si>
  <si>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</si>
  <si>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</si>
  <si>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</si>
  <si>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</si>
  <si>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</si>
  <si>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</si>
  <si>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</si>
  <si>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</si>
  <si>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</si>
  <si>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</si>
  <si>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</si>
  <si>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</si>
  <si>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</si>
  <si>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</si>
  <si>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</si>
  <si>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</si>
  <si>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</si>
  <si>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</si>
  <si>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</si>
  <si>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</si>
  <si>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</si>
  <si>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</si>
  <si>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</si>
  <si>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</si>
  <si>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</si>
  <si>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</si>
  <si>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</si>
  <si>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</si>
  <si>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</si>
  <si>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</si>
  <si>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</si>
  <si>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</si>
  <si>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</si>
  <si>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</si>
  <si>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</si>
  <si>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</si>
  <si>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</si>
  <si>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</si>
  <si>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</si>
  <si>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</si>
  <si>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</si>
  <si>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</si>
  <si>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</si>
  <si>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</si>
  <si>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</si>
  <si>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</si>
  <si>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</si>
  <si>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</si>
  <si>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</si>
  <si>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</si>
  <si>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</si>
  <si>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</si>
  <si>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</si>
  <si>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</si>
  <si>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</si>
  <si>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</si>
  <si>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</si>
  <si>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</si>
  <si>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</si>
  <si>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</si>
  <si>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</si>
  <si>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</si>
  <si>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</si>
  <si>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</si>
  <si>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</si>
  <si>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</si>
  <si>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</si>
  <si>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</si>
  <si>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</si>
  <si>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</si>
  <si>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</si>
  <si>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</si>
  <si>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</si>
  <si>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</si>
  <si>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</si>
  <si>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</si>
  <si>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</si>
  <si>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</si>
  <si>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</si>
  <si>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</si>
  <si>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</si>
  <si>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</si>
  <si>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</si>
  <si>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</si>
  <si>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</si>
  <si>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</si>
  <si>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</si>
  <si>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</si>
  <si>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</si>
  <si>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</si>
  <si>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</si>
  <si>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</si>
  <si>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</si>
  <si>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</si>
  <si>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</si>
  <si>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</si>
  <si>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</si>
  <si>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</si>
  <si>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</si>
  <si>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</si>
  <si>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</si>
  <si>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</si>
  <si>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</si>
  <si>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</si>
  <si>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</si>
  <si>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</si>
  <si>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</si>
  <si>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</si>
  <si>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</si>
  <si>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</si>
  <si>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</si>
  <si>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</si>
  <si>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</si>
  <si>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</si>
  <si>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</si>
  <si>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</si>
  <si>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</si>
  <si>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</si>
  <si>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</si>
  <si>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</si>
  <si>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</si>
  <si>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</si>
  <si>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</si>
  <si>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</si>
  <si>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</si>
  <si>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</si>
  <si>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</si>
  <si>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</si>
  <si>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</si>
  <si>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</si>
  <si>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</si>
  <si>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</si>
  <si>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</si>
  <si>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</si>
  <si>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</si>
  <si>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</si>
  <si>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</si>
  <si>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</si>
  <si>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</si>
  <si>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</si>
  <si>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</si>
  <si>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</si>
  <si>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</si>
  <si>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</si>
  <si>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</si>
  <si>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</si>
  <si>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</si>
  <si>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</si>
  <si>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</si>
  <si>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</si>
  <si>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</si>
  <si>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</si>
  <si>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</si>
  <si>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</si>
  <si>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</si>
  <si>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</si>
  <si>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</si>
  <si>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</si>
  <si>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</si>
  <si>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</si>
  <si>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</si>
  <si>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</si>
  <si>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</si>
  <si>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</si>
  <si>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</si>
  <si>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</si>
  <si>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</si>
  <si>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</si>
  <si>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</si>
  <si>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</si>
  <si>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</si>
  <si>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</si>
  <si>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</si>
  <si>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</si>
  <si>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</si>
  <si>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</si>
  <si>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</si>
  <si>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</si>
  <si>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</si>
  <si>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</si>
  <si>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</si>
  <si>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</si>
  <si>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</si>
  <si>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</si>
  <si>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</si>
  <si>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</si>
  <si>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</si>
  <si>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</si>
  <si>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</si>
  <si>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</si>
  <si>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</si>
  <si>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</si>
  <si>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</si>
  <si>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</si>
  <si>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</si>
  <si>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</si>
  <si>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</si>
  <si>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</si>
  <si>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</si>
  <si>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</si>
  <si>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</si>
  <si>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</si>
  <si>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</si>
  <si>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</si>
  <si>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</si>
  <si>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</si>
  <si>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</si>
  <si>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</si>
  <si>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</si>
  <si>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</si>
  <si>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</si>
  <si>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</si>
  <si>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</si>
  <si>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</si>
  <si>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</si>
  <si>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</si>
  <si>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</si>
  <si>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</si>
  <si>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</si>
  <si>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</si>
  <si>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</si>
  <si>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</si>
  <si>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</si>
  <si>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</si>
  <si>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</si>
  <si>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</si>
  <si>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</si>
  <si>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</si>
  <si>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</si>
  <si>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</si>
  <si>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</si>
  <si>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</si>
  <si>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</si>
  <si>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</si>
  <si>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</si>
  <si>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</si>
  <si>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</si>
  <si>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</si>
  <si>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</si>
  <si>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</si>
  <si>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</si>
  <si>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</si>
  <si>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</si>
  <si>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</si>
  <si>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</si>
  <si>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</si>
  <si>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</si>
  <si>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</si>
  <si>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</si>
  <si>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</si>
  <si>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</si>
  <si>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</si>
  <si>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</si>
  <si>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</si>
  <si>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</si>
  <si>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</si>
  <si>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</si>
  <si>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</si>
  <si>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</si>
  <si>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</si>
  <si>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</si>
  <si>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</si>
  <si>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</si>
  <si>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</si>
  <si>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</si>
  <si>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</si>
  <si>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</si>
  <si>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</si>
  <si>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</si>
  <si>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</si>
  <si>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</si>
  <si>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</si>
  <si>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</si>
  <si>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</si>
  <si>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</si>
  <si>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</si>
  <si>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</si>
  <si>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</si>
  <si>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</si>
  <si>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</si>
  <si>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</si>
  <si>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</si>
  <si>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</si>
  <si>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</si>
  <si>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</si>
  <si>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</si>
  <si>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</si>
  <si>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</si>
  <si>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</si>
  <si>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</si>
  <si>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</si>
  <si>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</si>
  <si>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</si>
  <si>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</si>
  <si>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</si>
  <si>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</si>
  <si>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</si>
  <si>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</si>
  <si>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</si>
  <si>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</si>
  <si>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</si>
  <si>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</si>
  <si>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</si>
  <si>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</si>
  <si>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</si>
  <si>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</si>
  <si>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</si>
  <si>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</si>
  <si>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</si>
  <si>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</si>
  <si>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</si>
  <si>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</si>
  <si>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</si>
  <si>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</si>
  <si>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</si>
  <si>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</si>
  <si>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</si>
  <si>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</si>
  <si>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</si>
  <si>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</si>
  <si>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</si>
  <si>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</si>
  <si>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</si>
  <si>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</si>
  <si>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</si>
  <si>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</si>
  <si>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</si>
  <si>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</si>
  <si>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</si>
  <si>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</si>
  <si>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</si>
  <si>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</si>
  <si>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</si>
  <si>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</si>
  <si>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</si>
  <si>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</si>
  <si>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</si>
  <si>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</si>
  <si>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</si>
  <si>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</si>
  <si>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</si>
  <si>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</si>
  <si>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</si>
  <si>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</si>
  <si>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</si>
  <si>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</si>
  <si>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</si>
  <si>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</si>
  <si>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</si>
  <si>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</si>
  <si>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</si>
  <si>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</si>
  <si>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</si>
  <si>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</si>
  <si>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</si>
  <si>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</si>
  <si>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</si>
  <si>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</si>
  <si>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</si>
  <si>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</si>
  <si>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</si>
  <si>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</si>
  <si>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</si>
  <si>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</si>
  <si>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</si>
  <si>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</si>
  <si>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</si>
  <si>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</si>
  <si>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</si>
  <si>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</si>
  <si>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</si>
  <si>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</si>
  <si>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</si>
  <si>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</si>
  <si>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</si>
  <si>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</si>
  <si>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</si>
  <si>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</si>
  <si>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</si>
  <si>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</si>
  <si>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</si>
  <si>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</si>
  <si>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</si>
  <si>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</si>
  <si>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</si>
  <si>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</si>
  <si>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</si>
  <si>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</si>
  <si>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</si>
  <si>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</si>
  <si>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</si>
  <si>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</si>
  <si>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</si>
  <si>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</si>
  <si>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</si>
  <si>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</si>
  <si>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</si>
  <si>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</si>
  <si>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</si>
  <si>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</si>
  <si>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</si>
  <si>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</si>
  <si>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</si>
  <si>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</si>
  <si>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</si>
  <si>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</si>
  <si>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</si>
  <si>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</si>
  <si>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</si>
  <si>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</si>
  <si>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</si>
  <si>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</si>
  <si>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</si>
  <si>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</si>
  <si>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</si>
  <si>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</si>
  <si>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</si>
  <si>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</si>
  <si>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</si>
  <si>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</si>
  <si>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</si>
  <si>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</si>
  <si>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</si>
  <si>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</si>
  <si>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</si>
  <si>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</si>
  <si>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</si>
  <si>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</si>
  <si>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</si>
  <si>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</si>
  <si>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</si>
  <si>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</si>
  <si>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</si>
  <si>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</si>
  <si>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</si>
  <si>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</si>
  <si>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</si>
  <si>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</si>
  <si>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</si>
  <si>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</si>
  <si>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</si>
  <si>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</si>
  <si>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</si>
  <si>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</si>
  <si>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</si>
  <si>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</si>
  <si>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</si>
  <si>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</si>
  <si>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</si>
  <si>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</si>
  <si>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</si>
  <si>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</si>
  <si>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</si>
  <si>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</si>
  <si>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</si>
  <si>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</si>
  <si>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</si>
  <si>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</si>
  <si>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</si>
  <si>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</si>
  <si>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</si>
  <si>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</si>
  <si>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</si>
  <si>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</si>
  <si>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</si>
  <si>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</si>
  <si>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</si>
  <si>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</si>
  <si>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</si>
  <si>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</si>
  <si>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</si>
  <si>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</si>
  <si>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</si>
  <si>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</si>
  <si>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</si>
  <si>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</si>
  <si>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</si>
  <si>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</si>
  <si>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</si>
  <si>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</si>
  <si>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</si>
  <si>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</si>
  <si>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</si>
  <si>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</si>
  <si>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</si>
  <si>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</si>
  <si>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</si>
  <si>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</si>
  <si>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</si>
  <si>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</si>
  <si>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</si>
  <si>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</si>
  <si>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</si>
  <si>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</si>
  <si>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</si>
  <si>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</si>
  <si>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</si>
  <si>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</si>
  <si>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</si>
  <si>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</si>
  <si>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</si>
  <si>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</si>
  <si>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</si>
  <si>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</si>
  <si>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</si>
  <si>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</si>
  <si>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</si>
  <si>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</si>
  <si>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</si>
  <si>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</si>
  <si>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</si>
  <si>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</si>
  <si>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</si>
  <si>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</si>
  <si>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</si>
  <si>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</si>
  <si>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</si>
  <si>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</si>
  <si>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</si>
  <si>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</si>
  <si>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</si>
  <si>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</si>
  <si>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</si>
  <si>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</si>
  <si>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</si>
  <si>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</si>
  <si>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</si>
  <si>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</si>
  <si>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</si>
  <si>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</si>
  <si>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</si>
  <si>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</si>
  <si>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</si>
  <si>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</si>
  <si>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</si>
  <si>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</si>
  <si>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</si>
  <si>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</si>
  <si>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</si>
  <si>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</si>
  <si>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</si>
  <si>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</si>
  <si>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</si>
  <si>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</si>
  <si>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</si>
  <si>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</si>
  <si>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</si>
  <si>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</si>
  <si>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</si>
  <si>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</si>
  <si>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</si>
  <si>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</si>
  <si>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</si>
  <si>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</si>
  <si>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</si>
  <si>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</si>
  <si>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</si>
  <si>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</si>
  <si>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</si>
  <si>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</si>
  <si>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</si>
  <si>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</si>
  <si>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</si>
  <si>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</si>
  <si>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</si>
  <si>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</si>
  <si>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</si>
  <si>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</si>
  <si>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</si>
  <si>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</si>
  <si>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</si>
  <si>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</si>
  <si>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</si>
  <si>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</si>
  <si>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</si>
  <si>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</si>
  <si>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</si>
  <si>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</si>
  <si>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</si>
  <si>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</si>
  <si>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</si>
  <si>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</si>
  <si>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</si>
  <si>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</si>
  <si>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</si>
  <si>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</si>
  <si>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</si>
  <si>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</si>
  <si>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</si>
  <si>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</si>
  <si>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</si>
  <si>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</si>
  <si>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</si>
  <si>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</si>
  <si>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</si>
  <si>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</si>
  <si>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</si>
  <si>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</si>
  <si>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</si>
  <si>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</si>
  <si>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</si>
  <si>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</si>
  <si>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</si>
  <si>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</si>
  <si>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</si>
  <si>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</si>
  <si>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</si>
  <si>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</si>
  <si>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</si>
  <si>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</si>
  <si>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</si>
  <si>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</si>
  <si>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</si>
  <si>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</si>
  <si>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</si>
  <si>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</si>
  <si>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</si>
  <si>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</si>
  <si>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</si>
  <si>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</si>
  <si>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</si>
  <si>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</si>
  <si>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</si>
  <si>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</si>
  <si>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</si>
  <si>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</si>
  <si>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</si>
  <si>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</si>
  <si>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</si>
  <si>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</si>
  <si>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</si>
  <si>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</si>
  <si>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</si>
  <si>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</si>
  <si>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</si>
  <si>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</si>
  <si>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</si>
  <si>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</si>
  <si>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</si>
  <si>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</si>
  <si>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</si>
  <si>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</si>
  <si>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</si>
  <si>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</si>
  <si>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</si>
  <si>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</si>
  <si>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</si>
  <si>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</si>
  <si>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</si>
  <si>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</si>
  <si>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</si>
  <si>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</si>
  <si>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</si>
  <si>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</si>
  <si>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</si>
  <si>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</si>
  <si>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</si>
  <si>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</si>
  <si>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</si>
  <si>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</si>
  <si>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</si>
  <si>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</si>
  <si>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</si>
  <si>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</si>
  <si>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</si>
  <si>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</si>
  <si>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</si>
  <si>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</si>
  <si>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</si>
  <si>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</si>
  <si>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</si>
  <si>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</si>
  <si>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</si>
  <si>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</si>
  <si>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</si>
  <si>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</si>
  <si>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</si>
  <si>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</si>
  <si>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</si>
  <si>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</si>
  <si>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</si>
  <si>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</si>
  <si>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</si>
  <si>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</si>
  <si>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</si>
  <si>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</si>
  <si>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</si>
  <si>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</si>
  <si>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</si>
  <si>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</si>
  <si>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</si>
  <si>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</si>
  <si>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</si>
  <si>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</si>
  <si>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</si>
  <si>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</si>
  <si>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</si>
  <si>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</si>
  <si>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</si>
  <si>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</si>
  <si>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</si>
  <si>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</si>
  <si>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</si>
  <si>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</si>
  <si>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</si>
  <si>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</si>
  <si>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</si>
  <si>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</si>
  <si>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</si>
  <si>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</si>
  <si>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</si>
  <si>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</si>
  <si>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</si>
  <si>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</si>
  <si>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</si>
  <si>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</si>
  <si>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</si>
  <si>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</si>
  <si>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</si>
  <si>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</si>
  <si>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</si>
  <si>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</si>
  <si>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</si>
  <si>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</si>
  <si>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</si>
  <si>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</si>
  <si>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</si>
  <si>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</si>
  <si>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</si>
  <si>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</si>
  <si>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</si>
  <si>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</si>
  <si>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</si>
  <si>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</si>
  <si>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</si>
  <si>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</si>
  <si>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</si>
  <si>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</si>
  <si>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</si>
  <si>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</si>
  <si>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</si>
  <si>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</si>
  <si>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</si>
  <si>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</si>
  <si>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</si>
  <si>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</si>
  <si>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</si>
  <si>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</si>
  <si>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</si>
  <si>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</si>
  <si>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</si>
  <si>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</si>
  <si>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</si>
  <si>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</si>
  <si>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</si>
  <si>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</si>
  <si>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</si>
  <si>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</si>
  <si>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</si>
  <si>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</si>
  <si>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</si>
  <si>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</si>
  <si>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</si>
  <si>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</si>
  <si>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</si>
  <si>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</si>
  <si>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</si>
  <si>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</si>
  <si>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</si>
  <si>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</si>
  <si>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</si>
  <si>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</si>
  <si>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</si>
  <si>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</si>
  <si>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</si>
  <si>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</si>
  <si>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</si>
  <si>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</si>
  <si>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</si>
  <si>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</si>
  <si>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</si>
  <si>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</si>
  <si>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</si>
  <si>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</si>
  <si>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</si>
  <si>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</si>
  <si>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</si>
  <si>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</si>
  <si>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</si>
  <si>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</si>
  <si>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</si>
  <si>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</si>
  <si>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</si>
  <si>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</si>
  <si>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</si>
  <si>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</si>
  <si>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</si>
  <si>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</si>
  <si>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</si>
  <si>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</si>
  <si>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</si>
  <si>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</si>
  <si>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</si>
  <si>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</si>
  <si>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</si>
  <si>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</si>
  <si>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</si>
  <si>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</si>
  <si>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</si>
  <si>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</si>
  <si>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</si>
  <si>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</si>
  <si>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</si>
  <si>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</si>
  <si>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</si>
  <si>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</si>
  <si>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</si>
  <si>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</si>
  <si>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</si>
  <si>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</si>
  <si>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</si>
  <si>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</si>
  <si>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</si>
  <si>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</si>
  <si>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</si>
  <si>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</si>
  <si>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</si>
  <si>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</si>
  <si>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</si>
  <si>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</si>
  <si>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</si>
  <si>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</si>
  <si>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</si>
  <si>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</si>
  <si>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</si>
  <si>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</si>
  <si>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</si>
  <si>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</si>
  <si>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</si>
  <si>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</si>
  <si>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</si>
  <si>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</si>
  <si>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</si>
  <si>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</si>
  <si>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</si>
  <si>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</si>
  <si>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</si>
  <si>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</si>
  <si>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</si>
  <si>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</si>
  <si>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</si>
  <si>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</si>
  <si>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</si>
  <si>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</si>
  <si>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</si>
  <si>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</si>
  <si>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</si>
  <si>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</si>
  <si>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</si>
  <si>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</si>
  <si>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</si>
  <si>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</si>
  <si>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</si>
  <si>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</si>
  <si>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</si>
  <si>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</si>
  <si>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</si>
  <si>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</si>
  <si>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</si>
  <si>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</si>
  <si>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</si>
  <si>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</si>
  <si>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</si>
  <si>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</si>
  <si>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</si>
  <si>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</si>
  <si>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</si>
  <si>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</si>
  <si>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</si>
  <si>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</si>
  <si>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</si>
  <si>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</si>
  <si>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</si>
  <si>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</si>
  <si>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</si>
  <si>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</si>
  <si>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</si>
  <si>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</si>
  <si>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</si>
  <si>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</si>
  <si>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</si>
  <si>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</si>
  <si>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</si>
  <si>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</si>
  <si>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</si>
  <si>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</si>
  <si>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</si>
  <si>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</si>
  <si>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</si>
  <si>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</si>
  <si>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</si>
  <si>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</si>
  <si>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</si>
  <si>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</si>
  <si>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</si>
  <si>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</si>
  <si>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</si>
  <si>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</si>
  <si>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</si>
  <si>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</si>
  <si>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</si>
  <si>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</si>
  <si>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</si>
  <si>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</si>
  <si>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</si>
  <si>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</si>
  <si>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</si>
  <si>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</si>
  <si>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</si>
  <si>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</si>
  <si>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</si>
  <si>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</si>
  <si>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</si>
  <si>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</si>
  <si>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</si>
  <si>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</si>
  <si>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</si>
  <si>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</si>
  <si>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</si>
  <si>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</si>
  <si>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</si>
  <si>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</si>
  <si>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</si>
  <si>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</si>
  <si>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</si>
  <si>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</si>
  <si>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</si>
  <si>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</si>
  <si>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</si>
  <si>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</si>
  <si>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</si>
  <si>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</si>
  <si>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</si>
  <si>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</si>
  <si>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</si>
  <si>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</si>
  <si>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</si>
  <si>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</si>
  <si>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</si>
  <si>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</si>
  <si>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</si>
  <si>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</si>
  <si>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</si>
  <si>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</si>
  <si>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</si>
  <si>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</si>
  <si>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</si>
  <si>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</si>
  <si>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</si>
  <si>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</si>
  <si>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</si>
  <si>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</si>
  <si>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</si>
  <si>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</si>
  <si>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</si>
  <si>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</si>
  <si>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</si>
  <si>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</si>
  <si>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</si>
  <si>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</si>
  <si>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</si>
  <si>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</si>
  <si>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</si>
  <si>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</si>
  <si>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</si>
  <si>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</si>
  <si>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</si>
  <si>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</si>
  <si>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</si>
  <si>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</si>
  <si>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</si>
  <si>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</si>
  <si>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</si>
  <si>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</si>
  <si>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</si>
  <si>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</si>
  <si>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</si>
  <si>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</si>
  <si>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</si>
  <si>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</si>
  <si>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</si>
  <si>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</si>
  <si>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</si>
  <si>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</si>
  <si>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</si>
  <si>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</si>
  <si>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</si>
  <si>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</si>
  <si>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</si>
  <si>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</si>
  <si>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</si>
  <si>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</si>
  <si>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</si>
  <si>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</si>
  <si>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</si>
  <si>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</si>
  <si>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</si>
  <si>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</si>
  <si>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</si>
  <si>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</si>
  <si>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</si>
  <si>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</si>
  <si>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</si>
  <si>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</si>
  <si>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</si>
  <si>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</si>
  <si>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</si>
  <si>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</si>
  <si>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</si>
  <si>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</si>
  <si>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</si>
  <si>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</si>
  <si>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</si>
  <si>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</si>
  <si>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</si>
  <si>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</si>
  <si>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</si>
  <si>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</si>
  <si>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</si>
  <si>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</si>
  <si>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</si>
  <si>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</si>
  <si>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</si>
  <si>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</si>
  <si>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</si>
  <si>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</si>
  <si>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</si>
  <si>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</si>
  <si>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成新度</t>
  </si>
  <si>
    <t>抵押</t>
  </si>
  <si>
    <t>房地产抵押价值</t>
  </si>
  <si>
    <t>其他：</t>
  </si>
  <si>
    <t>企业</t>
  </si>
  <si>
    <t>出让</t>
  </si>
  <si>
    <t>正常</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</si>
  <si>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</si>
  <si>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</si>
  <si>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</si>
  <si>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</si>
  <si>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</si>
  <si>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</si>
  <si>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</si>
  <si>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</si>
  <si>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</si>
  <si>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</si>
  <si>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</si>
  <si>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</si>
  <si>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</si>
  <si>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</si>
  <si>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</si>
  <si>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</si>
  <si>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</si>
  <si>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</si>
  <si>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</si>
  <si>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</si>
  <si>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</si>
  <si>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</si>
  <si>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</si>
  <si>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</si>
  <si>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</si>
  <si>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</si>
  <si>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</si>
  <si>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</si>
  <si>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</si>
  <si>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</si>
  <si>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</si>
  <si>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</si>
  <si>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</si>
  <si>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</si>
  <si>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</si>
  <si>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</si>
  <si>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</si>
  <si>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</si>
  <si>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</si>
  <si>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</si>
  <si>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</si>
  <si>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</si>
  <si>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</si>
  <si>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</si>
  <si>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</si>
  <si>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</si>
  <si>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</si>
  <si>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</si>
  <si>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</si>
  <si>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</si>
  <si>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</si>
  <si>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</si>
  <si>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</si>
  <si>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</si>
  <si>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</si>
  <si>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</si>
  <si>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</si>
  <si>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</si>
  <si>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</si>
  <si>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</si>
  <si>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</si>
  <si>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</si>
  <si>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</si>
  <si>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</si>
  <si>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</si>
  <si>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</si>
  <si>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</si>
  <si>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</si>
  <si>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</si>
  <si>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</si>
  <si>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</si>
  <si>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</si>
  <si>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</si>
  <si>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</si>
  <si>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</si>
  <si>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</si>
  <si>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</si>
  <si>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</si>
  <si>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</si>
  <si>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</si>
  <si>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</si>
  <si>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</si>
  <si>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</si>
  <si>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</si>
  <si>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</si>
  <si>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</si>
  <si>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</si>
  <si>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</si>
  <si>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</si>
  <si>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</si>
  <si>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</si>
  <si>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</si>
  <si>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</si>
  <si>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</si>
  <si>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</si>
  <si>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</si>
  <si>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</si>
  <si>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</si>
  <si>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</si>
  <si>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</si>
  <si>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</si>
  <si>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</si>
  <si>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</si>
  <si>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</si>
  <si>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</si>
  <si>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</si>
  <si>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</si>
  <si>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</si>
  <si>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</si>
  <si>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</si>
  <si>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</si>
  <si>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</si>
  <si>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</si>
  <si>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</si>
  <si>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</si>
  <si>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</si>
  <si>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</si>
  <si>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</si>
  <si>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</si>
  <si>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</si>
  <si>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</si>
  <si>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</si>
  <si>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</si>
  <si>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</si>
  <si>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</si>
  <si>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</si>
  <si>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</si>
  <si>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</si>
  <si>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</si>
  <si>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</si>
  <si>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</si>
  <si>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</si>
  <si>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</si>
  <si>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</si>
  <si>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</si>
  <si>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</si>
  <si>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</si>
  <si>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</si>
  <si>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</si>
  <si>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</si>
  <si>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</si>
  <si>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</si>
  <si>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</si>
  <si>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</si>
  <si>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</si>
  <si>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</si>
  <si>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</si>
  <si>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房屋类型</t>
  </si>
  <si>
    <t>别墅</t>
  </si>
  <si>
    <t>C2可抵押明细</t>
  </si>
  <si>
    <t>序号</t>
  </si>
  <si>
    <t>总房号</t>
  </si>
  <si>
    <t>建筑面积</t>
  </si>
  <si>
    <t>24#202</t>
  </si>
  <si>
    <t>29#-1-201</t>
  </si>
  <si>
    <t>29#-1-101</t>
  </si>
  <si>
    <t>27#-1-202</t>
  </si>
  <si>
    <t>29#-2-201</t>
  </si>
  <si>
    <r>
      <rPr>
        <sz val="11"/>
        <color indexed="8"/>
        <rFont val="宋体"/>
        <family val="3"/>
        <charset val="134"/>
      </rPr>
      <t>2</t>
    </r>
    <r>
      <rPr>
        <sz val="11"/>
        <color indexed="8"/>
        <rFont val="宋体"/>
        <family val="3"/>
        <charset val="134"/>
      </rPr>
      <t>4#201</t>
    </r>
  </si>
  <si>
    <t>25#-2-202</t>
  </si>
  <si>
    <t>29#-2-202</t>
  </si>
  <si>
    <t>27#-2-202</t>
  </si>
  <si>
    <t>25#-1-202</t>
  </si>
  <si>
    <t>27#-2-102</t>
  </si>
  <si>
    <t>27#-1-302</t>
  </si>
  <si>
    <t>27#-1-201</t>
  </si>
  <si>
    <t>7#-2-202</t>
  </si>
  <si>
    <t>27#-2-201</t>
  </si>
  <si>
    <t>12#301</t>
  </si>
  <si>
    <t>2#408</t>
  </si>
  <si>
    <t>27#-1-101</t>
  </si>
  <si>
    <t>76#103</t>
  </si>
  <si>
    <r>
      <rPr>
        <sz val="11"/>
        <color indexed="8"/>
        <rFont val="宋体"/>
        <family val="3"/>
        <charset val="134"/>
      </rPr>
      <t>2</t>
    </r>
    <r>
      <rPr>
        <sz val="11"/>
        <color indexed="8"/>
        <rFont val="宋体"/>
        <family val="3"/>
        <charset val="134"/>
      </rPr>
      <t>#302</t>
    </r>
  </si>
  <si>
    <r>
      <rPr>
        <sz val="11"/>
        <rFont val="宋体"/>
        <family val="3"/>
        <charset val="134"/>
      </rPr>
      <t>2#303</t>
    </r>
  </si>
  <si>
    <t>5#301</t>
  </si>
  <si>
    <t>17#-1-301</t>
  </si>
  <si>
    <t>1#315</t>
  </si>
  <si>
    <t>1#316</t>
  </si>
  <si>
    <t>1#402</t>
  </si>
  <si>
    <t>2#105</t>
  </si>
  <si>
    <t>2#106</t>
  </si>
  <si>
    <t>2#107</t>
  </si>
  <si>
    <t>2#108</t>
  </si>
  <si>
    <t>2#301</t>
  </si>
  <si>
    <t>2#409</t>
  </si>
  <si>
    <t>1#101</t>
  </si>
  <si>
    <t>1#102</t>
  </si>
  <si>
    <t>1#103</t>
  </si>
  <si>
    <t>1#104</t>
  </si>
  <si>
    <t>1#105</t>
  </si>
  <si>
    <t>1#106</t>
  </si>
  <si>
    <t>1#107</t>
  </si>
  <si>
    <t>2#109</t>
  </si>
  <si>
    <t>2#110</t>
  </si>
  <si>
    <t>2#111</t>
  </si>
  <si>
    <t>2#112</t>
  </si>
  <si>
    <t>2#113</t>
  </si>
  <si>
    <t>2#114</t>
  </si>
  <si>
    <t>2#115</t>
  </si>
  <si>
    <t>2#116</t>
  </si>
  <si>
    <t>合计：</t>
  </si>
  <si>
    <t>较差</t>
  </si>
  <si>
    <t>河北省秦皇岛市</t>
    <phoneticPr fontId="8" type="noConversion"/>
  </si>
  <si>
    <t>昌黎县黄金海岸中区、沿海公路东侧、通海路南侧、扬水站北侧</t>
    <phoneticPr fontId="8" type="noConversion"/>
  </si>
  <si>
    <t>《国有土地使用证》[昌国用（2013）第157号]</t>
    <phoneticPr fontId="8" type="noConversion"/>
  </si>
  <si>
    <t>已注销</t>
  </si>
  <si>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8" type="noConversion"/>
  </si>
  <si>
    <t>《房屋所有权证》</t>
  </si>
  <si>
    <t>居住项目</t>
  </si>
  <si>
    <t>旅游地产</t>
  </si>
  <si>
    <t>通路</t>
  </si>
  <si>
    <t>通电</t>
  </si>
  <si>
    <t>通讯</t>
  </si>
  <si>
    <t>通上水</t>
  </si>
  <si>
    <t>通下水</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</si>
</sst>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7">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b/>
      <sz val="14"/>
      <color indexed="8"/>
      <name val="宋体"/>
      <family val="3"/>
      <charset val="134"/>
    </font>
    <font>
      <sz val="11"/>
      <color indexed="8"/>
      <name val="微软雅黑"/>
      <family val="2"/>
      <charset val="134"/>
    </font>
    <font>
      <sz val="11"/>
      <color indexed="8"/>
      <name val="Tahoma"/>
      <family val="2"/>
    </font>
    <font>
      <sz val="11"/>
      <color indexed="12"/>
      <name val="宋体"/>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
      <patternFill patternType="solid">
        <fgColor indexed="5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64"/>
      </left>
      <right style="thin">
        <color indexed="64"/>
      </right>
      <top style="thin">
        <color indexed="65"/>
      </top>
      <bottom style="thin">
        <color indexed="64"/>
      </bottom>
      <diagonal/>
    </border>
  </borders>
  <cellStyleXfs count="30">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97" fontId="139" fillId="0" borderId="0" applyProtection="0">
      <alignment vertical="center"/>
    </xf>
    <xf numFmtId="19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97" fontId="101" fillId="0" borderId="0" applyFont="0" applyFill="0" applyBorder="0" applyAlignment="0" applyProtection="0">
      <alignment vertical="center"/>
    </xf>
    <xf numFmtId="198" fontId="101" fillId="0" borderId="0" applyFont="0" applyFill="0" applyBorder="0" applyAlignment="0" applyProtection="0">
      <alignment vertical="center"/>
    </xf>
    <xf numFmtId="0" fontId="1" fillId="0" borderId="0"/>
    <xf numFmtId="0" fontId="265" fillId="0" borderId="0" applyProtection="0"/>
  </cellStyleXfs>
  <cellXfs count="3331">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52" fillId="0" borderId="1" xfId="0" applyNumberFormat="1" applyFont="1" applyBorder="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1"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4"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6"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6"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257" fillId="13" borderId="1" xfId="0" applyFont="1" applyFill="1" applyBorder="1" applyAlignment="1" applyProtection="1">
      <alignment horizontal="center" vertical="center" wrapText="1"/>
      <protection locked="0"/>
    </xf>
    <xf numFmtId="177"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39" fillId="0" borderId="0" xfId="13">
      <alignment vertical="center"/>
    </xf>
    <xf numFmtId="0" fontId="139" fillId="0" borderId="0" xfId="13" applyNumberFormat="1" applyFont="1" applyFill="1" applyBorder="1" applyAlignment="1"/>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139" fillId="3" borderId="1" xfId="13" applyNumberFormat="1" applyFont="1" applyFill="1" applyBorder="1" applyAlignment="1">
      <alignment horizontal="center" vertical="center"/>
    </xf>
    <xf numFmtId="0" fontId="139" fillId="0" borderId="1" xfId="13" applyNumberFormat="1" applyFont="1" applyFill="1" applyBorder="1" applyAlignment="1">
      <alignment horizontal="center" vertical="center"/>
    </xf>
    <xf numFmtId="0" fontId="139" fillId="0" borderId="0" xfId="13" applyNumberFormat="1" applyFont="1" applyFill="1" applyBorder="1" applyAlignment="1">
      <alignment horizontal="center" vertical="center"/>
    </xf>
    <xf numFmtId="0" fontId="139" fillId="0" borderId="159" xfId="13" applyNumberFormat="1" applyFont="1" applyFill="1" applyBorder="1" applyAlignment="1">
      <alignment horizontal="center" vertical="center"/>
    </xf>
    <xf numFmtId="0" fontId="139" fillId="22" borderId="1" xfId="13" applyNumberFormat="1" applyFont="1" applyFill="1" applyBorder="1" applyAlignment="1">
      <alignment horizontal="center" vertical="center"/>
    </xf>
    <xf numFmtId="0" fontId="264" fillId="22" borderId="13" xfId="14" applyNumberFormat="1" applyFont="1" applyFill="1" applyBorder="1" applyAlignment="1">
      <alignment horizontal="center" vertical="center" wrapText="1"/>
    </xf>
    <xf numFmtId="0" fontId="139" fillId="0" borderId="1" xfId="13" applyNumberFormat="1" applyFont="1" applyFill="1" applyBorder="1" applyAlignment="1">
      <alignment horizontal="center"/>
    </xf>
    <xf numFmtId="0" fontId="100" fillId="3" borderId="1" xfId="29" applyNumberFormat="1" applyFont="1" applyFill="1" applyBorder="1" applyAlignment="1">
      <alignment horizontal="center" vertical="center"/>
    </xf>
    <xf numFmtId="0" fontId="100" fillId="3" borderId="1" xfId="13" applyNumberFormat="1" applyFont="1" applyFill="1" applyBorder="1" applyAlignment="1">
      <alignment horizontal="center" vertical="center"/>
    </xf>
    <xf numFmtId="0" fontId="100" fillId="0" borderId="1" xfId="29" applyNumberFormat="1" applyFont="1" applyFill="1" applyBorder="1" applyAlignment="1">
      <alignment horizontal="center" vertical="center"/>
    </xf>
    <xf numFmtId="0" fontId="100" fillId="0" borderId="1" xfId="13" applyNumberFormat="1" applyFont="1" applyFill="1" applyBorder="1" applyAlignment="1">
      <alignment horizontal="center" vertical="center"/>
    </xf>
    <xf numFmtId="0" fontId="139" fillId="3" borderId="1" xfId="13" applyNumberFormat="1" applyFont="1" applyFill="1" applyBorder="1" applyAlignment="1">
      <alignment horizontal="center"/>
    </xf>
    <xf numFmtId="0" fontId="266" fillId="0" borderId="1" xfId="13" applyNumberFormat="1" applyFont="1" applyFill="1" applyBorder="1" applyAlignment="1">
      <alignment horizontal="center"/>
    </xf>
    <xf numFmtId="0" fontId="266" fillId="0" borderId="1" xfId="13" applyNumberFormat="1" applyFont="1" applyFill="1" applyBorder="1" applyAlignment="1">
      <alignment horizontal="center" vertical="center"/>
    </xf>
    <xf numFmtId="0" fontId="266" fillId="0" borderId="1" xfId="29" applyNumberFormat="1" applyFont="1" applyFill="1" applyBorder="1" applyAlignment="1">
      <alignment horizontal="center" vertical="center"/>
    </xf>
    <xf numFmtId="0" fontId="158" fillId="0" borderId="1" xfId="13" applyNumberFormat="1" applyFont="1" applyFill="1" applyBorder="1" applyAlignment="1"/>
    <xf numFmtId="0" fontId="158" fillId="0" borderId="1" xfId="13" applyNumberFormat="1" applyFont="1" applyFill="1" applyBorder="1" applyAlignment="1">
      <alignment horizontal="center"/>
    </xf>
    <xf numFmtId="0" fontId="158" fillId="0" borderId="0" xfId="13" applyNumberFormat="1" applyFont="1" applyFill="1" applyBorder="1" applyAlignment="1"/>
    <xf numFmtId="0" fontId="139" fillId="0" borderId="0" xfId="13" applyNumberFormat="1" applyFont="1" applyFill="1" applyBorder="1" applyAlignment="1">
      <alignment horizontal="center"/>
    </xf>
    <xf numFmtId="0" fontId="52" fillId="0" borderId="1" xfId="0" applyNumberFormat="1" applyFont="1" applyBorder="1" applyAlignment="1" applyProtection="1">
      <alignment horizontal="center" vertical="center" wrapText="1"/>
      <protection locked="0"/>
    </xf>
    <xf numFmtId="176" fontId="13" fillId="0" borderId="1" xfId="0" applyNumberFormat="1" applyFont="1" applyBorder="1" applyAlignment="1" applyProtection="1">
      <alignment vertical="center" wrapText="1"/>
      <protection locked="0"/>
    </xf>
    <xf numFmtId="49" fontId="227" fillId="0" borderId="4" xfId="0" applyNumberFormat="1" applyFont="1" applyFill="1" applyBorder="1" applyAlignment="1" applyProtection="1">
      <alignment horizontal="left" vertical="center"/>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0" fontId="193" fillId="7" borderId="60" xfId="0" applyFont="1" applyFill="1" applyBorder="1" applyAlignment="1" applyProtection="1">
      <alignment vertical="center"/>
      <protection locked="0"/>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4"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263" fillId="0" borderId="60" xfId="13" applyNumberFormat="1" applyFont="1" applyFill="1" applyBorder="1" applyAlignment="1">
      <alignment horizontal="center"/>
    </xf>
    <xf numFmtId="0" fontId="158" fillId="0" borderId="5" xfId="13" applyNumberFormat="1" applyFont="1" applyFill="1" applyBorder="1" applyAlignment="1">
      <alignment horizontal="center"/>
    </xf>
    <xf numFmtId="0" fontId="158" fillId="0" borderId="3" xfId="13" applyNumberFormat="1" applyFont="1" applyFill="1" applyBorder="1" applyAlignment="1">
      <alignment horizontal="center"/>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2" fontId="49" fillId="6" borderId="5"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6" borderId="13" xfId="0" applyFont="1" applyFill="1" applyBorder="1" applyAlignment="1" applyProtection="1">
      <alignment horizontal="center" vertical="center" textRotation="255" wrapText="1"/>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17"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cellXfs>
  <cellStyles count="30">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 3" xfId="29"/>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普通 2" xfId="28"/>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9968;&#37096;&#65293;&#23425;&#23567;&#40151;173\&#24037;&#20316;\2017\&#38463;&#37027;&#20122;\&#26368;&#32456;\18.1.4&#26356;&#26032;&#25269;&#25276;&#29289;&#33539;&#22260;\&#29616;&#25151;&#65288;&#22235;&#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四期-c2-47套小镇北"/>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汇总）"/>
      <sheetName val="收益法（小院）"/>
      <sheetName val="收益法（洋房）"/>
      <sheetName val="收益法（公寓）"/>
      <sheetName val="收益法 (元)"/>
      <sheetName val="酒店收入计算"/>
      <sheetName val="比较法-洋房"/>
      <sheetName val="比较法-公寓"/>
      <sheetName val="比较法-联排"/>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收益法（洋房）</v>
          </cell>
        </row>
        <row r="18">
          <cell r="A18" t="str">
            <v>办公楼</v>
          </cell>
          <cell r="B18" t="str">
            <v>收益法（公寓）</v>
          </cell>
        </row>
        <row r="19">
          <cell r="A19" t="str">
            <v>宿舍</v>
          </cell>
          <cell r="B19" t="str">
            <v>收益法（小院）</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小院</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sheetData sheetId="14">
        <row r="17">
          <cell r="C17" t="str">
            <v>项目类型</v>
          </cell>
        </row>
        <row r="19">
          <cell r="C19" t="str">
            <v>小院</v>
          </cell>
        </row>
        <row r="20">
          <cell r="C20" t="str">
            <v>洋房</v>
          </cell>
        </row>
        <row r="21">
          <cell r="C21" t="str">
            <v>公寓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洋房</v>
          </cell>
          <cell r="D100" t="str">
            <v>多层</v>
          </cell>
          <cell r="E100" t="str">
            <v>小高层</v>
          </cell>
          <cell r="F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row>
        <row r="114">
          <cell r="B114" t="str">
            <v>物业管理</v>
          </cell>
          <cell r="C114" t="str">
            <v>专业</v>
          </cell>
        </row>
        <row r="116">
          <cell r="B116" t="str">
            <v>市政基础设施</v>
          </cell>
        </row>
        <row r="118">
          <cell r="B118" t="str">
            <v>房型</v>
          </cell>
        </row>
        <row r="122">
          <cell r="B122" t="str">
            <v>内部装修</v>
          </cell>
          <cell r="C122" t="str">
            <v>精装修（带家电）</v>
          </cell>
          <cell r="D122" t="str">
            <v>精装修</v>
          </cell>
          <cell r="E122" t="str">
            <v>毛坯</v>
          </cell>
        </row>
      </sheetData>
      <sheetData sheetId="30" refreshError="1"/>
      <sheetData sheetId="31" refreshError="1"/>
      <sheetData sheetId="32">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3">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4">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5">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6">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7">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8" refreshError="1"/>
      <sheetData sheetId="3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0" refreshError="1"/>
      <sheetData sheetId="41" refreshError="1"/>
      <sheetData sheetId="4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5.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7195.1平方米。根据《房屋所有权证》[]、《抵押物清单》，估价对象建筑面积为4050.66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7195.1平方米。根据《房屋所有权证》[]、《抵押物清单》，估价对象规划建筑面积为4050.66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7114</v>
      </c>
    </row>
    <row r="21" spans="1:2" s="1589" customFormat="1">
      <c r="A21" s="1587" t="s">
        <v>1236</v>
      </c>
      <c r="B21" s="1588">
        <f ca="1">'预评函-2'!D7</f>
        <v>17563</v>
      </c>
    </row>
    <row r="22" spans="1:2" s="1589" customFormat="1">
      <c r="A22" s="1587" t="s">
        <v>1237</v>
      </c>
      <c r="B22" s="1588" t="str">
        <f ca="1">'预评函-2'!D6</f>
        <v>柒仟壹佰壹拾肆万元整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v>
      </c>
    </row>
    <row r="30" spans="1:2" s="1589" customFormat="1">
      <c r="A30" s="1587" t="s">
        <v>1293</v>
      </c>
      <c r="B30" s="1588" t="str">
        <f>'预评函-2'!D13</f>
        <v>——</v>
      </c>
    </row>
    <row r="31" spans="1:2" s="1589" customFormat="1">
      <c r="A31" s="1587" t="s">
        <v>1275</v>
      </c>
      <c r="B31" s="1588" t="e">
        <f>'预评函-2'!D15</f>
        <v>#VALUE!</v>
      </c>
    </row>
    <row r="32" spans="1:2" s="1589" customFormat="1">
      <c r="A32" s="1587" t="s">
        <v>1242</v>
      </c>
      <c r="B32" s="1588" t="e">
        <f>'预评函-2'!D14</f>
        <v>#VALUE!</v>
      </c>
    </row>
    <row r="33" spans="1:2" s="1589" customFormat="1">
      <c r="A33" s="1587" t="s">
        <v>1277</v>
      </c>
      <c r="B33" s="1588" t="str">
        <f>'预评函-2'!B16</f>
        <v>3.抵押担保权已注销时的房地产抵押价值</v>
      </c>
    </row>
    <row r="34" spans="1:2" s="1589" customFormat="1">
      <c r="A34" s="1587" t="s">
        <v>1295</v>
      </c>
      <c r="B34" s="1588">
        <f ca="1">'预评函-2'!D16</f>
        <v>7114</v>
      </c>
    </row>
    <row r="35" spans="1:2" s="1589" customFormat="1">
      <c r="A35" s="1587" t="s">
        <v>1276</v>
      </c>
      <c r="B35" s="1588">
        <f ca="1">'预评函-2'!D18</f>
        <v>17563</v>
      </c>
    </row>
    <row r="36" spans="1:2" s="1589" customFormat="1">
      <c r="A36" s="1587" t="s">
        <v>1243</v>
      </c>
      <c r="B36" s="1588" t="str">
        <f ca="1">'预评函-2'!D17</f>
        <v>柒仟壹佰壹拾肆万元整</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4050.6600000000003</v>
      </c>
    </row>
    <row r="44" spans="1:2" s="1589" customFormat="1">
      <c r="A44" s="1587" t="s">
        <v>1274</v>
      </c>
      <c r="B44" s="1588" t="str">
        <f>'预评函-3'!C2</f>
        <v>(分摊)土地面积</v>
      </c>
    </row>
    <row r="45" spans="1:2" s="1589" customFormat="1">
      <c r="A45" s="1587" t="s">
        <v>1246</v>
      </c>
      <c r="B45" s="1588">
        <f>'预评函-3'!C4</f>
        <v>7195.1</v>
      </c>
    </row>
    <row r="46" spans="1:2" s="1589" customFormat="1">
      <c r="A46" s="1587" t="s">
        <v>1272</v>
      </c>
      <c r="B46" s="1588" t="str">
        <f>'预评函-3'!D2</f>
        <v>出让国有建设用地使用权价值</v>
      </c>
    </row>
    <row r="47" spans="1:2" s="1589" customFormat="1">
      <c r="A47" s="1587" t="s">
        <v>1247</v>
      </c>
      <c r="B47" s="1588">
        <f ca="1">'预评函-3'!D4</f>
        <v>2710</v>
      </c>
    </row>
    <row r="48" spans="1:2" s="1589" customFormat="1">
      <c r="A48" s="1587" t="s">
        <v>1248</v>
      </c>
      <c r="B48" s="1588">
        <f ca="1">'预评函-3'!E4</f>
        <v>6691</v>
      </c>
    </row>
    <row r="49" spans="1:2" s="1589" customFormat="1">
      <c r="A49" s="1587" t="s">
        <v>1249</v>
      </c>
      <c r="B49" s="1588" t="str">
        <f ca="1">'预评函-3'!D5</f>
        <v>贰仟柒佰壹拾万元整</v>
      </c>
    </row>
    <row r="50" spans="1:2" s="1589" customFormat="1">
      <c r="A50" s="1587" t="s">
        <v>1273</v>
      </c>
      <c r="B50" s="1588" t="str">
        <f>'预评函-3'!F2</f>
        <v>在建建筑物价值</v>
      </c>
    </row>
    <row r="51" spans="1:2" s="1589" customFormat="1">
      <c r="A51" s="1587" t="s">
        <v>1250</v>
      </c>
      <c r="B51" s="1588">
        <f ca="1">'预评函-3'!F4</f>
        <v>4404</v>
      </c>
    </row>
    <row r="52" spans="1:2" s="1589" customFormat="1">
      <c r="A52" s="1587" t="s">
        <v>1251</v>
      </c>
      <c r="B52" s="1588">
        <f ca="1">'预评函-3'!G4</f>
        <v>10872</v>
      </c>
    </row>
    <row r="53" spans="1:2" s="1589" customFormat="1">
      <c r="A53" s="1587" t="s">
        <v>1279</v>
      </c>
      <c r="B53" s="1588" t="str">
        <f ca="1">'预评函-3'!F5</f>
        <v>肆仟肆佰零肆万元整</v>
      </c>
    </row>
    <row r="54" spans="1:2" s="1589" customFormat="1">
      <c r="A54" s="1587" t="s">
        <v>1297</v>
      </c>
      <c r="B54" s="1588" t="str">
        <f>'预评函-3'!A8</f>
        <v/>
      </c>
    </row>
    <row r="55" spans="1:2" s="1589" customFormat="1">
      <c r="A55" s="1587" t="s">
        <v>1280</v>
      </c>
      <c r="B55" s="1588" t="str">
        <f>'预评函-3'!A10</f>
        <v>抵押担保权已注销时的房地产抵押价值</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3002" t="str">
        <f>项目基本情况!B1</f>
        <v>河北省秦皇岛市昌黎县黄金海岸中区、沿海公路东侧、通海路南侧、扬水站北侧房地产抵押价值预评估</v>
      </c>
      <c r="C37" s="3002"/>
      <c r="D37" s="3002"/>
      <c r="E37" s="3002"/>
      <c r="F37" s="3002"/>
      <c r="G37" s="3002"/>
      <c r="H37" s="3002"/>
      <c r="I37" s="3002"/>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7195.1平方米。根据《房屋所有权证》[]、《抵押物清单》，估价对象建筑面积为4050.66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7195.1平方米。根据《房屋所有权证》[]、《抵押物清单》，估价对象规划建筑面积为4050.66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30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7"/>
      <c r="C2" s="3007"/>
      <c r="D2" s="3007"/>
      <c r="E2" s="3007"/>
    </row>
    <row r="3" spans="1:5" ht="18">
      <c r="A3" s="3008" t="str">
        <f>IF(项目基本情况!B9="房地产市场价值","估价结果一览表（市场价值不需“结果表-1”）","估价结果一览表")</f>
        <v>估价结果一览表</v>
      </c>
      <c r="B3" s="3008"/>
      <c r="C3" s="3008"/>
      <c r="D3" s="3008"/>
      <c r="E3" s="3008"/>
    </row>
    <row r="4" spans="1:5" ht="19.5" thickBot="1">
      <c r="A4" s="1957"/>
      <c r="B4" s="3006" t="s">
        <v>1632</v>
      </c>
      <c r="C4" s="3006"/>
      <c r="D4" s="3006"/>
      <c r="E4" s="1957"/>
    </row>
    <row r="5" spans="1:5" ht="16.5" thickTop="1">
      <c r="A5" s="1955"/>
      <c r="B5" s="3004" t="s">
        <v>1624</v>
      </c>
      <c r="C5" s="1958" t="s">
        <v>1625</v>
      </c>
      <c r="D5" s="1036">
        <f ca="1">结果表!H101</f>
        <v>7114</v>
      </c>
      <c r="E5" s="1955"/>
    </row>
    <row r="6" spans="1:5" ht="15.75">
      <c r="A6" s="1955"/>
      <c r="B6" s="3004"/>
      <c r="C6" s="1958" t="s">
        <v>1626</v>
      </c>
      <c r="D6" s="1036" t="str">
        <f ca="1">NUMBERSTRING(INT(D5*10000),2)&amp;"元整"</f>
        <v>柒仟壹佰壹拾肆万元整</v>
      </c>
      <c r="E6" s="1955"/>
    </row>
    <row r="7" spans="1:5" ht="15.75">
      <c r="A7" s="1955"/>
      <c r="B7" s="3009"/>
      <c r="C7" s="1959" t="s">
        <v>1627</v>
      </c>
      <c r="D7" s="1037">
        <f ca="1">结果表!H102</f>
        <v>17563</v>
      </c>
      <c r="E7" s="1955"/>
    </row>
    <row r="8" spans="1:5" ht="15.75">
      <c r="A8" s="1955"/>
      <c r="B8" s="3010" t="str">
        <f>结果表!E103</f>
        <v>2.估价师知悉的法定优先受偿款</v>
      </c>
      <c r="C8" s="1960" t="s">
        <v>1628</v>
      </c>
      <c r="D8" s="1037">
        <f>结果表!H103</f>
        <v>0</v>
      </c>
      <c r="E8" s="1955"/>
    </row>
    <row r="9" spans="1:5" ht="15.75">
      <c r="A9" s="1955"/>
      <c r="B9" s="3012"/>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3003" t="str">
        <f>结果表!E107</f>
        <v>——</v>
      </c>
      <c r="C13" s="1963" t="s">
        <v>1625</v>
      </c>
      <c r="D13" s="1039" t="str">
        <f>结果表!H107</f>
        <v>——</v>
      </c>
      <c r="E13" s="1955"/>
    </row>
    <row r="14" spans="1:5" ht="15.75">
      <c r="A14" s="1955"/>
      <c r="B14" s="3004"/>
      <c r="C14" s="1958" t="s">
        <v>1626</v>
      </c>
      <c r="D14" s="1036" t="e">
        <f>NUMBERSTRING(INT(D13*10000),2)&amp;"元整"</f>
        <v>#VALUE!</v>
      </c>
      <c r="E14" s="1955"/>
    </row>
    <row r="15" spans="1:5" ht="15">
      <c r="A15" s="1955"/>
      <c r="B15" s="3009"/>
      <c r="C15" s="1959" t="s">
        <v>1636</v>
      </c>
      <c r="D15" s="1048" t="e">
        <f>结果表!H108</f>
        <v>#VALUE!</v>
      </c>
      <c r="E15" s="1955"/>
    </row>
    <row r="16" spans="1:5" ht="15">
      <c r="A16" s="1955"/>
      <c r="B16" s="3010" t="str">
        <f>结果表!E109</f>
        <v>3.抵押担保权已注销时的房地产抵押价值</v>
      </c>
      <c r="C16" s="1963" t="s">
        <v>1637</v>
      </c>
      <c r="D16" s="1964">
        <f ca="1">结果表!H109</f>
        <v>7114</v>
      </c>
      <c r="E16" s="1955"/>
    </row>
    <row r="17" spans="1:5" ht="15.75">
      <c r="A17" s="1955"/>
      <c r="B17" s="3011"/>
      <c r="C17" s="1958" t="s">
        <v>1638</v>
      </c>
      <c r="D17" s="1036" t="str">
        <f ca="1">NUMBERSTRING(INT(D16*10000),2)&amp;"元整"</f>
        <v>柒仟壹佰壹拾肆万元整</v>
      </c>
      <c r="E17" s="1955"/>
    </row>
    <row r="18" spans="1:5" ht="15">
      <c r="A18" s="1955"/>
      <c r="B18" s="3012"/>
      <c r="C18" s="1959" t="s">
        <v>1627</v>
      </c>
      <c r="D18" s="1048">
        <f ca="1">结果表!H110</f>
        <v>17563</v>
      </c>
      <c r="E18" s="1955"/>
    </row>
    <row r="19" spans="1:5" ht="15.75">
      <c r="A19" s="1955"/>
      <c r="B19" s="3003" t="str">
        <f>结果表!E111</f>
        <v>——</v>
      </c>
      <c r="C19" s="1963" t="s">
        <v>1625</v>
      </c>
      <c r="D19" s="1037" t="str">
        <f>结果表!H111</f>
        <v>——</v>
      </c>
      <c r="E19" s="1955"/>
    </row>
    <row r="20" spans="1:5" ht="15.75">
      <c r="A20" s="1955"/>
      <c r="B20" s="3004"/>
      <c r="C20" s="1958" t="s">
        <v>1638</v>
      </c>
      <c r="D20" s="1036" t="e">
        <f>NUMBERSTRING(INT(D19*10000),2)&amp;"元整"</f>
        <v>#VALUE!</v>
      </c>
      <c r="E20" s="1955"/>
    </row>
    <row r="21" spans="1:5" ht="15.75" thickBot="1">
      <c r="A21" s="1955"/>
      <c r="B21" s="3005"/>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22" t="str">
        <f>IF(项目基本情况!B9="房地产市场价值","估价结果一览表","结果表-2")</f>
        <v>结果表-2</v>
      </c>
      <c r="B1" s="3022"/>
      <c r="C1" s="3022"/>
      <c r="D1" s="3022"/>
      <c r="E1" s="3022"/>
      <c r="F1" s="3022"/>
      <c r="G1" s="3022"/>
      <c r="H1" s="3022"/>
      <c r="I1" s="3022"/>
    </row>
    <row r="2" spans="1:9" ht="30" customHeight="1" thickTop="1">
      <c r="A2" s="3023" t="s">
        <v>1643</v>
      </c>
      <c r="B2" s="3023" t="s">
        <v>1644</v>
      </c>
      <c r="C2" s="3023" t="s">
        <v>1645</v>
      </c>
      <c r="D2" s="3023" t="str">
        <f>结果表!D116</f>
        <v>出让国有建设用地使用权价值</v>
      </c>
      <c r="E2" s="3023"/>
      <c r="F2" s="3023" t="str">
        <f>结果表!F116</f>
        <v>在建建筑物价值</v>
      </c>
      <c r="G2" s="3023"/>
      <c r="H2" s="3023" t="str">
        <f>IF(项目基本情况!B9="房地产市场价值","房地产市场价值","房地产价值")</f>
        <v>房地产价值</v>
      </c>
      <c r="I2" s="3023"/>
    </row>
    <row r="3" spans="1:9" ht="15">
      <c r="A3" s="3017"/>
      <c r="B3" s="3017"/>
      <c r="C3" s="3017"/>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4050.6600000000003</v>
      </c>
      <c r="C4" s="1040">
        <f>项目基本情况!C18</f>
        <v>7195.1</v>
      </c>
      <c r="D4" s="1040">
        <f ca="1">结果表!D118</f>
        <v>2710</v>
      </c>
      <c r="E4" s="1040">
        <f ca="1">结果表!E118</f>
        <v>6691</v>
      </c>
      <c r="F4" s="1040">
        <f ca="1">结果表!F118</f>
        <v>4404</v>
      </c>
      <c r="G4" s="1040">
        <f ca="1">结果表!G118</f>
        <v>10872</v>
      </c>
      <c r="H4" s="1040">
        <f ca="1">结果表!H118</f>
        <v>7114</v>
      </c>
      <c r="I4" s="1040">
        <f ca="1">结果表!I118</f>
        <v>17563</v>
      </c>
    </row>
    <row r="5" spans="1:9" ht="30" customHeight="1">
      <c r="A5" s="3017" t="s">
        <v>1642</v>
      </c>
      <c r="B5" s="3017"/>
      <c r="C5" s="3017"/>
      <c r="D5" s="3018" t="str">
        <f ca="1">结果表!D119</f>
        <v>贰仟柒佰壹拾万元整</v>
      </c>
      <c r="E5" s="3018"/>
      <c r="F5" s="3018" t="str">
        <f ca="1">结果表!F119</f>
        <v>肆仟肆佰零肆万元整</v>
      </c>
      <c r="G5" s="3018"/>
      <c r="H5" s="3018" t="str">
        <f ca="1">结果表!H119</f>
        <v>柒仟壹佰壹拾肆万元整</v>
      </c>
      <c r="I5" s="3018"/>
    </row>
    <row r="6" spans="1:9" ht="15.75">
      <c r="A6" s="3016" t="str">
        <f>结果表!A120</f>
        <v>估价师知悉的法定优先受偿款</v>
      </c>
      <c r="B6" s="3016"/>
      <c r="C6" s="3016"/>
      <c r="D6" s="3016">
        <f>结果表!D120</f>
        <v>0</v>
      </c>
      <c r="E6" s="3016"/>
      <c r="F6" s="3016"/>
      <c r="G6" s="3016"/>
      <c r="H6" s="3016"/>
      <c r="I6" s="3016"/>
    </row>
    <row r="7" spans="1:9" ht="15">
      <c r="A7" s="3017" t="s">
        <v>1642</v>
      </c>
      <c r="B7" s="3017"/>
      <c r="C7" s="3017"/>
      <c r="D7" s="3019" t="str">
        <f>结果表!D121</f>
        <v>零元整</v>
      </c>
      <c r="E7" s="3020"/>
      <c r="F7" s="3020"/>
      <c r="G7" s="3020"/>
      <c r="H7" s="3020"/>
      <c r="I7" s="3021"/>
    </row>
    <row r="8" spans="1:9" ht="15.75">
      <c r="A8" s="3016" t="str">
        <f>结果表!A122</f>
        <v/>
      </c>
      <c r="B8" s="3016"/>
      <c r="C8" s="3016"/>
      <c r="D8" s="3016" t="str">
        <f>结果表!D122</f>
        <v>——</v>
      </c>
      <c r="E8" s="3016"/>
      <c r="F8" s="3016"/>
      <c r="G8" s="3016"/>
      <c r="H8" s="3016"/>
      <c r="I8" s="3016"/>
    </row>
    <row r="9" spans="1:9" ht="15">
      <c r="A9" s="3017" t="s">
        <v>1642</v>
      </c>
      <c r="B9" s="3017"/>
      <c r="C9" s="3017"/>
      <c r="D9" s="3018" t="e">
        <f>结果表!D123</f>
        <v>#VALUE!</v>
      </c>
      <c r="E9" s="3018"/>
      <c r="F9" s="3018"/>
      <c r="G9" s="3018"/>
      <c r="H9" s="3018"/>
      <c r="I9" s="3018"/>
    </row>
    <row r="10" spans="1:9" ht="15.75">
      <c r="A10" s="3016" t="str">
        <f>结果表!A124</f>
        <v>抵押担保权已注销时的房地产抵押价值</v>
      </c>
      <c r="B10" s="3016"/>
      <c r="C10" s="3016"/>
      <c r="D10" s="3016">
        <f ca="1">结果表!D124</f>
        <v>7114</v>
      </c>
      <c r="E10" s="3016"/>
      <c r="F10" s="3016"/>
      <c r="G10" s="3016"/>
      <c r="H10" s="3016"/>
      <c r="I10" s="3016"/>
    </row>
    <row r="11" spans="1:9" ht="15">
      <c r="A11" s="3017" t="s">
        <v>1642</v>
      </c>
      <c r="B11" s="3017"/>
      <c r="C11" s="3017"/>
      <c r="D11" s="3018" t="str">
        <f ca="1">结果表!D125</f>
        <v>柒仟壹佰壹拾肆万元整</v>
      </c>
      <c r="E11" s="3018"/>
      <c r="F11" s="3018"/>
      <c r="G11" s="3018"/>
      <c r="H11" s="3018"/>
      <c r="I11" s="3018"/>
    </row>
    <row r="12" spans="1:9" ht="15.75">
      <c r="A12" s="3016" t="str">
        <f>结果表!A126</f>
        <v/>
      </c>
      <c r="B12" s="3016"/>
      <c r="C12" s="3016"/>
      <c r="D12" s="3016" t="str">
        <f>结果表!D126</f>
        <v>——</v>
      </c>
      <c r="E12" s="3016"/>
      <c r="F12" s="3016"/>
      <c r="G12" s="3016"/>
      <c r="H12" s="3016"/>
      <c r="I12" s="3016"/>
    </row>
    <row r="13" spans="1:9" ht="15.75" thickBot="1">
      <c r="A13" s="3013" t="s">
        <v>1642</v>
      </c>
      <c r="B13" s="3013"/>
      <c r="C13" s="3013"/>
      <c r="D13" s="3014" t="e">
        <f>结果表!D127</f>
        <v>#VALUE!</v>
      </c>
      <c r="E13" s="3014"/>
      <c r="F13" s="3014"/>
      <c r="G13" s="3014"/>
      <c r="H13" s="3014"/>
      <c r="I13" s="3014"/>
    </row>
    <row r="14" spans="1:9" ht="15" thickTop="1">
      <c r="A14" s="3015" t="s">
        <v>1647</v>
      </c>
      <c r="B14" s="3015"/>
      <c r="C14" s="3015"/>
      <c r="D14" s="3015"/>
      <c r="E14" s="3015"/>
      <c r="F14" s="3015"/>
      <c r="G14" s="3015"/>
      <c r="H14" s="3015"/>
      <c r="I14" s="3015"/>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30" t="s">
        <v>1664</v>
      </c>
      <c r="B1" s="3030"/>
      <c r="C1" s="3030"/>
      <c r="D1" s="3030"/>
    </row>
    <row r="2" spans="1:4" ht="18">
      <c r="A2" s="3031" t="s">
        <v>1648</v>
      </c>
      <c r="B2" s="3031"/>
      <c r="C2" s="3031"/>
      <c r="D2" s="3031"/>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31" t="s">
        <v>1654</v>
      </c>
      <c r="B6" s="3031"/>
      <c r="C6" s="3031"/>
      <c r="D6" s="3031"/>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32" t="s">
        <v>1657</v>
      </c>
      <c r="B11" s="3024"/>
      <c r="C11" s="3024"/>
      <c r="D11" s="3024"/>
    </row>
    <row r="12" spans="1:4" ht="15.75">
      <c r="A12" s="302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9"/>
      <c r="C12" s="3029"/>
      <c r="D12" s="3029"/>
    </row>
    <row r="13" spans="1:4" ht="30" customHeight="1">
      <c r="A13" s="302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9"/>
      <c r="C13" s="3029"/>
      <c r="D13" s="3029"/>
    </row>
    <row r="14" spans="1:4" ht="15.75" customHeight="1">
      <c r="A14" s="3024" t="str">
        <f>IF(项目基本情况!B8="抵押","4.本次评估估价师所知悉的法定优先受偿款情况说明如下：","——")</f>
        <v>4.本次评估估价师所知悉的法定优先受偿款情况说明如下：</v>
      </c>
      <c r="B14" s="3029"/>
      <c r="C14" s="3029"/>
      <c r="D14" s="3029"/>
    </row>
    <row r="15" spans="1:4" ht="42" customHeight="1">
      <c r="A15" s="3024"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4"/>
      <c r="C15" s="3024"/>
      <c r="D15" s="3024"/>
    </row>
    <row r="16" spans="1:4" ht="30" customHeight="1">
      <c r="A16" s="3026" t="s">
        <v>1658</v>
      </c>
      <c r="B16" s="3026"/>
      <c r="C16" s="3026"/>
      <c r="D16" s="3026"/>
    </row>
    <row r="17" spans="1:4" ht="144" customHeight="1">
      <c r="A17" s="3026" t="s">
        <v>1659</v>
      </c>
      <c r="B17" s="3026"/>
      <c r="C17" s="3026"/>
      <c r="D17" s="3026"/>
    </row>
    <row r="18" spans="1:4" ht="15.75" customHeight="1">
      <c r="A18" s="3024" t="str">
        <f>IF(项目基本情况!B8="抵押",结果表!K120,"——")</f>
        <v>故，本次评估不存在估价师知悉的法定优先受偿款</v>
      </c>
      <c r="B18" s="3024"/>
      <c r="C18" s="3024"/>
      <c r="D18" s="3024"/>
    </row>
    <row r="19" spans="1:4" ht="46.5" customHeight="1">
      <c r="A19" s="302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4"/>
      <c r="C19" s="3024"/>
      <c r="D19" s="3024"/>
    </row>
    <row r="20" spans="1:4" ht="57.75" customHeight="1">
      <c r="A20" s="302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24"/>
      <c r="C20" s="3024"/>
      <c r="D20" s="3024"/>
    </row>
    <row r="21" spans="1:4" ht="57.75" customHeight="1">
      <c r="A21" s="302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27"/>
      <c r="C21" s="3027"/>
      <c r="D21" s="3027"/>
    </row>
    <row r="22" spans="1:4" ht="18.75" customHeight="1">
      <c r="A22" s="3028" t="s">
        <v>1660</v>
      </c>
      <c r="B22" s="3028"/>
      <c r="C22" s="3028"/>
      <c r="D22" s="3028"/>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25">
        <v>42551</v>
      </c>
      <c r="D31" s="302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38" t="s">
        <v>1671</v>
      </c>
      <c r="B15" s="3033" t="s">
        <v>136</v>
      </c>
      <c r="C15" s="3034"/>
    </row>
    <row r="16" spans="1:7" ht="13.5">
      <c r="A16" s="3039"/>
      <c r="B16" s="3033" t="s">
        <v>69</v>
      </c>
      <c r="C16" s="3034"/>
    </row>
    <row r="17" spans="1:3" ht="13.5">
      <c r="A17" s="3039"/>
      <c r="B17" s="3036" t="s">
        <v>1672</v>
      </c>
      <c r="C17" s="1996" t="s">
        <v>1671</v>
      </c>
    </row>
    <row r="18" spans="1:3" ht="13.5">
      <c r="A18" s="3039"/>
      <c r="B18" s="3036"/>
      <c r="C18" s="1996" t="s">
        <v>1673</v>
      </c>
    </row>
    <row r="19" spans="1:3" ht="13.5">
      <c r="A19" s="3039"/>
      <c r="B19" s="3036"/>
      <c r="C19" s="1996" t="s">
        <v>1674</v>
      </c>
    </row>
    <row r="20" spans="1:3" ht="13.5">
      <c r="A20" s="3040"/>
      <c r="B20" s="3035" t="s">
        <v>1675</v>
      </c>
      <c r="C20" s="3034"/>
    </row>
    <row r="21" spans="1:3" ht="13.5">
      <c r="A21" s="1997" t="s">
        <v>1676</v>
      </c>
      <c r="B21" s="1998"/>
      <c r="C21" s="1999"/>
    </row>
    <row r="22" spans="1:3" ht="13.5">
      <c r="A22" s="3037" t="s">
        <v>1677</v>
      </c>
      <c r="B22" s="3035" t="s">
        <v>1678</v>
      </c>
      <c r="C22" s="3034"/>
    </row>
    <row r="23" spans="1:3" ht="13.5">
      <c r="A23" s="3037"/>
      <c r="B23" s="3035" t="s">
        <v>1679</v>
      </c>
      <c r="C23" s="3034"/>
    </row>
    <row r="24" spans="1:3" ht="13.5">
      <c r="A24" s="3037"/>
      <c r="B24" s="3035" t="s">
        <v>1680</v>
      </c>
      <c r="C24" s="3034"/>
    </row>
    <row r="25" spans="1:3" ht="13.5">
      <c r="A25" s="3037"/>
      <c r="B25" s="3036" t="s">
        <v>1681</v>
      </c>
      <c r="C25" s="1996" t="s">
        <v>1682</v>
      </c>
    </row>
    <row r="26" spans="1:3" ht="13.5">
      <c r="A26" s="3037"/>
      <c r="B26" s="3036"/>
      <c r="C26" s="1996" t="s">
        <v>1683</v>
      </c>
    </row>
    <row r="27" spans="1:3" ht="13.5">
      <c r="A27" s="3037"/>
      <c r="B27" s="3036"/>
      <c r="C27" s="1996" t="s">
        <v>1684</v>
      </c>
    </row>
    <row r="28" spans="1:3" ht="13.5">
      <c r="A28" s="3037"/>
      <c r="B28" s="3036"/>
      <c r="C28" s="1996" t="s">
        <v>1685</v>
      </c>
    </row>
    <row r="29" spans="1:3" ht="13.5">
      <c r="A29" s="3037"/>
      <c r="B29" s="3036"/>
      <c r="C29" s="1996" t="s">
        <v>1686</v>
      </c>
    </row>
    <row r="30" spans="1:3" ht="13.5">
      <c r="A30" s="3037"/>
      <c r="B30" s="3036"/>
      <c r="C30" s="1996" t="s">
        <v>1687</v>
      </c>
    </row>
    <row r="31" spans="1:3" ht="13.5">
      <c r="A31" s="3037"/>
      <c r="B31" s="3036"/>
      <c r="C31" s="1996" t="s">
        <v>1688</v>
      </c>
    </row>
    <row r="32" spans="1:3" ht="13.5">
      <c r="A32" s="3037"/>
      <c r="B32" s="3036"/>
      <c r="C32" s="1996" t="s">
        <v>1689</v>
      </c>
    </row>
    <row r="33" spans="1:3" ht="13.5">
      <c r="A33" s="3037"/>
      <c r="B33" s="3036"/>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43116</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41" t="s">
        <v>846</v>
      </c>
      <c r="B25" s="3041"/>
      <c r="C25" s="3041"/>
      <c r="D25" s="3041"/>
      <c r="E25" s="3041"/>
      <c r="F25" s="3041"/>
      <c r="G25" s="3041"/>
    </row>
    <row r="26" spans="1:7" s="1021" customFormat="1" ht="24" customHeight="1">
      <c r="A26" s="3042" t="s">
        <v>847</v>
      </c>
      <c r="B26" s="3042"/>
      <c r="C26" s="3043"/>
      <c r="D26" s="3044" t="s">
        <v>848</v>
      </c>
      <c r="E26" s="3042"/>
      <c r="F26" s="3042"/>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8"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3045</v>
      </c>
      <c r="B15" s="2010" t="s">
        <v>1762</v>
      </c>
      <c r="C15" s="2011"/>
    </row>
    <row r="16" spans="1:23">
      <c r="A16" s="2010" t="s">
        <v>3050</v>
      </c>
      <c r="B16" s="2010" t="s">
        <v>756</v>
      </c>
      <c r="C16" s="2011"/>
    </row>
    <row r="17" spans="1:3">
      <c r="A17" s="2010" t="s">
        <v>757</v>
      </c>
      <c r="B17" s="2010" t="s">
        <v>757</v>
      </c>
      <c r="C17" s="2011"/>
    </row>
    <row r="18" spans="1:3">
      <c r="A18" s="2010" t="s">
        <v>757</v>
      </c>
      <c r="B18" s="2010" t="s">
        <v>3051</v>
      </c>
      <c r="C18" s="2011"/>
    </row>
    <row r="19" spans="1:3">
      <c r="A19" s="2010" t="s">
        <v>757</v>
      </c>
      <c r="B19" s="2010" t="s">
        <v>3052</v>
      </c>
      <c r="C19" s="2011"/>
    </row>
    <row r="20" spans="1:3">
      <c r="A20" s="2010" t="s">
        <v>757</v>
      </c>
      <c r="B20" s="2010" t="s">
        <v>3053</v>
      </c>
      <c r="C20" s="2011"/>
    </row>
    <row r="21" spans="1:3">
      <c r="A21" s="2010" t="s">
        <v>757</v>
      </c>
      <c r="B21" s="2010" t="s">
        <v>3054</v>
      </c>
      <c r="C21" s="2011"/>
    </row>
    <row r="22" spans="1:3">
      <c r="A22" s="2010" t="s">
        <v>757</v>
      </c>
      <c r="B22" s="2010" t="s">
        <v>3055</v>
      </c>
      <c r="C22" s="2011"/>
    </row>
    <row r="23" spans="1:3">
      <c r="A23" s="2010" t="s">
        <v>757</v>
      </c>
      <c r="B23" s="2010" t="s">
        <v>3056</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45"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5"/>
      <c r="B54" s="2018" t="s">
        <v>864</v>
      </c>
      <c r="C54" s="2015" t="s">
        <v>1282</v>
      </c>
    </row>
    <row r="55" spans="1:4">
      <c r="A55" s="3045"/>
      <c r="B55" s="2018" t="s">
        <v>865</v>
      </c>
      <c r="C55" s="2015" t="s">
        <v>1283</v>
      </c>
    </row>
    <row r="56" spans="1:4">
      <c r="A56" s="3045"/>
      <c r="B56" s="2018" t="s">
        <v>866</v>
      </c>
      <c r="C56" s="2015" t="s">
        <v>1287</v>
      </c>
    </row>
    <row r="57" spans="1:4">
      <c r="A57" s="3045"/>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20" sqref="H20"/>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54"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55"/>
      <c r="D1" s="3055"/>
      <c r="E1" s="3055"/>
      <c r="F1" s="3055"/>
      <c r="G1" s="3055"/>
      <c r="H1" s="3055"/>
      <c r="I1" s="3056"/>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3035</v>
      </c>
      <c r="C4" s="1033">
        <f ca="1">SUMIF(注册房地产估价师,B4,估价师及机构信息!B3:B24)</f>
        <v>1120050019</v>
      </c>
      <c r="D4" s="2035" t="s">
        <v>3036</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99"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3037</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3039</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57" t="s">
        <v>1775</v>
      </c>
      <c r="E8" s="2050" t="s">
        <v>3240</v>
      </c>
      <c r="F8" s="2051"/>
      <c r="G8" s="2022"/>
      <c r="H8" s="2022"/>
      <c r="I8" s="2022"/>
      <c r="J8" s="2038"/>
      <c r="K8" s="2039"/>
      <c r="L8" s="2024"/>
      <c r="M8" s="2024"/>
      <c r="N8" s="2025"/>
      <c r="O8" s="2026"/>
      <c r="P8" s="2025"/>
      <c r="Q8" s="2025"/>
      <c r="R8" s="2025"/>
    </row>
    <row r="9" spans="1:19" ht="18" customHeight="1" thickBot="1">
      <c r="A9" s="2036" t="s">
        <v>1776</v>
      </c>
      <c r="B9" s="2052" t="s">
        <v>3030</v>
      </c>
      <c r="C9" s="2053"/>
      <c r="D9" s="3058"/>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3001" t="s">
        <v>3237</v>
      </c>
      <c r="D10" s="2042"/>
      <c r="E10" s="2058" t="s">
        <v>1778</v>
      </c>
      <c r="F10" s="2998" t="s">
        <v>3238</v>
      </c>
      <c r="G10" s="2059"/>
      <c r="H10" s="2060"/>
      <c r="I10" s="2042"/>
      <c r="J10" s="2038"/>
      <c r="K10" s="2047"/>
      <c r="L10" s="2024"/>
      <c r="M10" s="2024"/>
      <c r="N10" s="2025"/>
      <c r="O10" s="2026"/>
      <c r="P10" s="2025"/>
      <c r="Q10" s="2025"/>
      <c r="R10" s="2025"/>
    </row>
    <row r="11" spans="1:19" ht="18" customHeight="1">
      <c r="A11" s="2061" t="s">
        <v>1779</v>
      </c>
      <c r="B11" s="2062" t="s">
        <v>3032</v>
      </c>
      <c r="C11" s="3000"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64"/>
      <c r="C16" s="3065"/>
      <c r="D16" s="3066"/>
      <c r="E16" s="2076" t="s">
        <v>1792</v>
      </c>
      <c r="F16" s="3067"/>
      <c r="G16" s="3068"/>
      <c r="H16" s="3068"/>
      <c r="I16" s="3069"/>
      <c r="J16" s="2025"/>
      <c r="K16" s="2073"/>
      <c r="L16" s="2074"/>
      <c r="M16" s="2074"/>
      <c r="N16" s="2075"/>
      <c r="O16" s="2074"/>
      <c r="P16" s="2075"/>
      <c r="Q16" s="2025"/>
      <c r="R16" s="2025"/>
    </row>
    <row r="17" spans="1:22" ht="18" customHeight="1">
      <c r="A17" s="2077" t="s">
        <v>1793</v>
      </c>
      <c r="B17" s="2031" t="s">
        <v>1794</v>
      </c>
      <c r="C17" s="1050">
        <f>'数据-汇总表'!E3</f>
        <v>4050.6600000000003</v>
      </c>
      <c r="D17" s="2078" t="s">
        <v>1795</v>
      </c>
      <c r="E17" s="3070" t="s">
        <v>3241</v>
      </c>
      <c r="F17" s="3071"/>
      <c r="G17" s="3071"/>
      <c r="H17" s="3071"/>
      <c r="I17" s="3072"/>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7195.1</v>
      </c>
      <c r="D18" s="2081" t="s">
        <v>1795</v>
      </c>
      <c r="E18" s="3073" t="s">
        <v>3239</v>
      </c>
      <c r="F18" s="3074"/>
      <c r="G18" s="3074"/>
      <c r="H18" s="3074"/>
      <c r="I18" s="3075"/>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60" t="s">
        <v>1801</v>
      </c>
      <c r="C20" s="3061"/>
      <c r="D20" s="3062" t="s">
        <v>1802</v>
      </c>
      <c r="E20" s="3063"/>
      <c r="F20" s="2088" t="s">
        <v>1803</v>
      </c>
      <c r="G20" s="2038"/>
      <c r="H20" s="2038"/>
      <c r="I20" s="2038"/>
      <c r="J20" s="2038"/>
      <c r="K20" s="3059"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t="s">
        <v>3242</v>
      </c>
      <c r="C21" s="2090" t="s">
        <v>3040</v>
      </c>
      <c r="D21" s="2091"/>
      <c r="E21" s="2092"/>
      <c r="F21" s="2093"/>
      <c r="G21" s="2038"/>
      <c r="H21" s="2038"/>
      <c r="I21" s="2038"/>
      <c r="J21" s="2038"/>
      <c r="K21" s="305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3041</v>
      </c>
      <c r="C22" s="2090" t="s">
        <v>3040</v>
      </c>
      <c r="D22" s="2022"/>
      <c r="E22" s="2022"/>
      <c r="F22" s="2095"/>
      <c r="G22" s="2038"/>
      <c r="H22" s="2038"/>
      <c r="I22" s="2038"/>
      <c r="J22" s="2038"/>
      <c r="K22" s="3059"/>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47" t="s">
        <v>1811</v>
      </c>
      <c r="B27" s="2056" t="s">
        <v>1812</v>
      </c>
      <c r="C27" s="2110" t="s">
        <v>3243</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47"/>
      <c r="B28" s="2031" t="s">
        <v>1813</v>
      </c>
      <c r="C28" s="2112" t="s">
        <v>3244</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47"/>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48"/>
      <c r="B30" s="2031" t="s">
        <v>1815</v>
      </c>
      <c r="C30" s="3049"/>
      <c r="D30" s="3050"/>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51" t="s">
        <v>1816</v>
      </c>
      <c r="B31" s="2117" t="s">
        <v>3066</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52"/>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52"/>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3245</v>
      </c>
      <c r="C34" s="2124" t="s">
        <v>3246</v>
      </c>
      <c r="D34" s="2124" t="s">
        <v>3247</v>
      </c>
      <c r="E34" s="2124" t="s">
        <v>3248</v>
      </c>
      <c r="F34" s="2124" t="s">
        <v>3249</v>
      </c>
      <c r="G34" s="2124"/>
      <c r="H34" s="2124"/>
      <c r="I34" s="2038"/>
      <c r="J34" s="2038"/>
      <c r="K34" s="1791">
        <f>COUNTIF(B34:H34,"——")</f>
        <v>0</v>
      </c>
      <c r="L34" s="2065" t="s">
        <v>1818</v>
      </c>
      <c r="M34" s="2065" t="s">
        <v>1819</v>
      </c>
      <c r="N34" s="2065" t="s">
        <v>1820</v>
      </c>
      <c r="O34" s="2065" t="s">
        <v>1821</v>
      </c>
      <c r="P34" s="2065" t="s">
        <v>1822</v>
      </c>
      <c r="Q34" s="2065" t="s">
        <v>1823</v>
      </c>
      <c r="R34" s="2065" t="s">
        <v>1824</v>
      </c>
      <c r="S34" s="3046" t="s">
        <v>1825</v>
      </c>
      <c r="T34" s="2125" t="str">
        <f>NUMBERSTRING(7-K34,1)&amp;"通"</f>
        <v>七通</v>
      </c>
      <c r="U34" s="2025"/>
      <c r="V34" s="2025"/>
    </row>
    <row r="35" spans="1:22" ht="18" customHeight="1">
      <c r="A35" s="2126"/>
      <c r="B35" s="3053" t="s">
        <v>1826</v>
      </c>
      <c r="C35" s="3053"/>
      <c r="D35" s="3053"/>
      <c r="E35" s="3053"/>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46"/>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ROUND(598330*B3/(65074.58+2041+62772+34101+172856),2)</f>
        <v>7195.1</v>
      </c>
      <c r="B3" s="14">
        <f>IF(C3="否",G5-AT5,G5)</f>
        <v>4050.6600000000003</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4050.6600000000003</v>
      </c>
      <c r="H5" s="16">
        <f t="shared" ref="H5:AT5" si="0">SUM(H13:H656)</f>
        <v>4050.6600000000003</v>
      </c>
      <c r="I5" s="16">
        <f t="shared" si="0"/>
        <v>0</v>
      </c>
      <c r="J5" s="16">
        <f t="shared" si="0"/>
        <v>0</v>
      </c>
      <c r="K5" s="16">
        <f t="shared" si="0"/>
        <v>119.06</v>
      </c>
      <c r="L5" s="16">
        <f t="shared" si="0"/>
        <v>0</v>
      </c>
      <c r="M5" s="16">
        <f t="shared" si="0"/>
        <v>0</v>
      </c>
      <c r="N5" s="16">
        <f t="shared" si="0"/>
        <v>0</v>
      </c>
      <c r="O5" s="16">
        <f t="shared" si="0"/>
        <v>1783.2700000000002</v>
      </c>
      <c r="P5" s="16">
        <f t="shared" si="0"/>
        <v>0</v>
      </c>
      <c r="Q5" s="16">
        <f t="shared" si="0"/>
        <v>2148.33</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4050.6600000000003</v>
      </c>
      <c r="BA5" s="18">
        <f t="shared" si="1"/>
        <v>4050.6600000000003</v>
      </c>
      <c r="BB5" s="18">
        <f t="shared" si="1"/>
        <v>0</v>
      </c>
      <c r="BC5" s="18">
        <f t="shared" si="1"/>
        <v>119.06</v>
      </c>
      <c r="BD5" s="18">
        <f t="shared" si="1"/>
        <v>0</v>
      </c>
      <c r="BE5" s="18">
        <f t="shared" si="1"/>
        <v>1783.2700000000002</v>
      </c>
      <c r="BF5" s="18">
        <f t="shared" si="1"/>
        <v>2148.33</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7195.09</v>
      </c>
      <c r="F6" s="16" t="s">
        <v>1</v>
      </c>
      <c r="G6" s="16" t="s">
        <v>2</v>
      </c>
      <c r="H6" s="20">
        <f>SUMIF(I$12:AB$12,"总值",I6:AB6)</f>
        <v>7195.09</v>
      </c>
      <c r="I6" s="16">
        <f t="shared" ref="I6:AB6" si="2">ROUND($A$3*I5/$B$3,2)</f>
        <v>0</v>
      </c>
      <c r="J6" s="16">
        <f t="shared" si="2"/>
        <v>0</v>
      </c>
      <c r="K6" s="16">
        <f t="shared" si="2"/>
        <v>211.48</v>
      </c>
      <c r="L6" s="16">
        <f t="shared" si="2"/>
        <v>0</v>
      </c>
      <c r="M6" s="16">
        <f t="shared" si="2"/>
        <v>0</v>
      </c>
      <c r="N6" s="16">
        <f t="shared" si="2"/>
        <v>0</v>
      </c>
      <c r="O6" s="16">
        <f t="shared" si="2"/>
        <v>3167.58</v>
      </c>
      <c r="P6" s="16">
        <f t="shared" si="2"/>
        <v>0</v>
      </c>
      <c r="Q6" s="16">
        <f t="shared" si="2"/>
        <v>3816.03</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7195.1</v>
      </c>
      <c r="AZ6" s="16" t="s">
        <v>3</v>
      </c>
      <c r="BA6" s="16">
        <f>ROUND($AY$6*BA5/$AZ$5,2)</f>
        <v>7195.1</v>
      </c>
      <c r="BB6" s="16">
        <f>ROUND($AY$6*BB5/$AZ$5,2)</f>
        <v>0</v>
      </c>
      <c r="BC6" s="16">
        <f t="shared" ref="BC6:BH6" si="4">ROUND($AY$6*BC5/$AZ$5,2)</f>
        <v>211.48</v>
      </c>
      <c r="BD6" s="16">
        <f t="shared" si="4"/>
        <v>0</v>
      </c>
      <c r="BE6" s="16">
        <f t="shared" si="4"/>
        <v>3167.58</v>
      </c>
      <c r="BF6" s="16">
        <f t="shared" si="4"/>
        <v>3816.03</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3042</v>
      </c>
      <c r="J9" s="977"/>
      <c r="K9" s="2182" t="s">
        <v>3042</v>
      </c>
      <c r="L9" s="977"/>
      <c r="M9" s="2182" t="s">
        <v>3042</v>
      </c>
      <c r="N9" s="977"/>
      <c r="O9" s="2182" t="s">
        <v>3042</v>
      </c>
      <c r="P9" s="977"/>
      <c r="Q9" s="2182" t="s">
        <v>3042</v>
      </c>
      <c r="R9" s="977"/>
      <c r="S9" s="2182" t="s">
        <v>3042</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3043</v>
      </c>
      <c r="J11" s="2194"/>
      <c r="K11" s="2193" t="s">
        <v>3044</v>
      </c>
      <c r="L11" s="2194"/>
      <c r="M11" s="2193" t="s">
        <v>3046</v>
      </c>
      <c r="N11" s="2194"/>
      <c r="O11" s="2193" t="s">
        <v>3047</v>
      </c>
      <c r="P11" s="2194"/>
      <c r="Q11" s="2193" t="s">
        <v>3048</v>
      </c>
      <c r="R11" s="2194"/>
      <c r="S11" s="2193" t="s">
        <v>3049</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2996" t="str">
        <f>'四期-c2-47套小镇北'!B3</f>
        <v>24#202</v>
      </c>
      <c r="D13" s="2938" t="s">
        <v>3027</v>
      </c>
      <c r="E13" s="16">
        <f>IF($C$3="是",ROUND($A$3*G13/$B$3,2),ROUND($A$3*(G13-AT13)/$B$3,2))</f>
        <v>166.24</v>
      </c>
      <c r="F13" s="32"/>
      <c r="G13" s="33">
        <f>H13+AC13+AT13</f>
        <v>93.59</v>
      </c>
      <c r="H13" s="20">
        <f>SUMIF(I$12:AB$12,"总值",I13:AB13)</f>
        <v>93.59</v>
      </c>
      <c r="I13" s="2935"/>
      <c r="J13" s="2204"/>
      <c r="K13" s="2204"/>
      <c r="L13" s="2204"/>
      <c r="M13" s="2204"/>
      <c r="N13" s="2204"/>
      <c r="O13" s="2997">
        <v>93.59</v>
      </c>
      <c r="P13" s="2204"/>
      <c r="Q13" s="2204"/>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t="str">
        <f t="shared" si="6"/>
        <v>24#202</v>
      </c>
      <c r="AY13" s="1802">
        <f>ROUND($AY$6*AZ13/$AZ$5,2)</f>
        <v>166.24</v>
      </c>
      <c r="AZ13" s="16">
        <f>BA13+BL13</f>
        <v>93.59</v>
      </c>
      <c r="BA13" s="16">
        <f>SUM(BB13:BK13)</f>
        <v>93.59</v>
      </c>
      <c r="BB13" s="16">
        <f>IF($D13="是",I13-J13,0)</f>
        <v>0</v>
      </c>
      <c r="BC13" s="16">
        <f>IF($D13="是",K13-L13,0)</f>
        <v>0</v>
      </c>
      <c r="BD13" s="16">
        <f>IF($D13="是",M13-N13,0)</f>
        <v>0</v>
      </c>
      <c r="BE13" s="16">
        <f>IF($D13="是",O13-P13,0)</f>
        <v>93.59</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2996" t="str">
        <f>'四期-c2-47套小镇北'!B4</f>
        <v>29#-1-201</v>
      </c>
      <c r="D14" s="2938" t="s">
        <v>3027</v>
      </c>
      <c r="E14" s="16">
        <f>IF($C$3="是",ROUND($A$3*G14/$B$3,2),ROUND($A$3*(G14-AT14)/$B$3,2))</f>
        <v>165.67</v>
      </c>
      <c r="F14" s="32"/>
      <c r="G14" s="33">
        <f>H14+AC14+AT14</f>
        <v>93.27</v>
      </c>
      <c r="H14" s="20">
        <f>SUMIF(I$12:AB$12,"总值",I14:AB14)</f>
        <v>93.27</v>
      </c>
      <c r="I14" s="2935"/>
      <c r="J14" s="2204"/>
      <c r="K14" s="2204"/>
      <c r="L14" s="2204"/>
      <c r="M14" s="2204"/>
      <c r="N14" s="2204"/>
      <c r="O14" s="2997">
        <v>93.27</v>
      </c>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t="str">
        <f t="shared" si="6"/>
        <v>29#-1-201</v>
      </c>
      <c r="AY14" s="1802">
        <f>ROUND($AY$6*AZ14/$AZ$5,2)</f>
        <v>165.67</v>
      </c>
      <c r="AZ14" s="16">
        <f>BA14+BL14</f>
        <v>93.27</v>
      </c>
      <c r="BA14" s="16">
        <f>SUM(BB14:BK14)</f>
        <v>93.27</v>
      </c>
      <c r="BB14" s="16">
        <f>IF($D14="是",I14-J14,0)</f>
        <v>0</v>
      </c>
      <c r="BC14" s="16">
        <f>IF($D14="是",K14-L14,0)</f>
        <v>0</v>
      </c>
      <c r="BD14" s="16">
        <f>IF($D14="是",M14-N14,0)</f>
        <v>0</v>
      </c>
      <c r="BE14" s="16">
        <f>IF($D14="是",O14-P14,0)</f>
        <v>93.27</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2996" t="str">
        <f>'四期-c2-47套小镇北'!B5</f>
        <v>29#-1-101</v>
      </c>
      <c r="D15" s="2938" t="s">
        <v>3027</v>
      </c>
      <c r="E15" s="16">
        <f>IF($C$3="是",ROUND($A$3*G15/$B$3,2),ROUND($A$3*(G15-AT15)/$B$3,2))</f>
        <v>202.19</v>
      </c>
      <c r="F15" s="32"/>
      <c r="G15" s="33">
        <f>H15+AC15+AT15</f>
        <v>113.83</v>
      </c>
      <c r="H15" s="20">
        <f>SUMIF(I$12:AB$12,"总值",I15:AB15)</f>
        <v>113.83</v>
      </c>
      <c r="I15" s="2935"/>
      <c r="J15" s="2204"/>
      <c r="K15" s="2204"/>
      <c r="L15" s="2204"/>
      <c r="M15" s="2204"/>
      <c r="N15" s="2204"/>
      <c r="O15" s="2997">
        <v>113.83</v>
      </c>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t="str">
        <f t="shared" si="6"/>
        <v>29#-1-101</v>
      </c>
      <c r="AY15" s="1802">
        <f>ROUND($AY$6*AZ15/$AZ$5,2)</f>
        <v>202.19</v>
      </c>
      <c r="AZ15" s="16">
        <f>BA15+BL15</f>
        <v>113.83</v>
      </c>
      <c r="BA15" s="16">
        <f>SUM(BB15:BK15)</f>
        <v>113.83</v>
      </c>
      <c r="BB15" s="16">
        <f>IF($D15="是",I15-J15,0)</f>
        <v>0</v>
      </c>
      <c r="BC15" s="16">
        <f>IF($D15="是",K15-L15,0)</f>
        <v>0</v>
      </c>
      <c r="BD15" s="16">
        <f>IF($D15="是",M15-N15,0)</f>
        <v>0</v>
      </c>
      <c r="BE15" s="16">
        <f>IF($D15="是",O15-P15,0)</f>
        <v>113.83</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2996" t="str">
        <f>'四期-c2-47套小镇北'!B6</f>
        <v>27#-1-202</v>
      </c>
      <c r="D16" s="2938" t="s">
        <v>3027</v>
      </c>
      <c r="E16" s="16">
        <f>IF($C$3="是",ROUND($A$3*G16/$B$3,2),ROUND($A$3*(G16-AT16)/$B$3,2))</f>
        <v>165.94</v>
      </c>
      <c r="F16" s="32"/>
      <c r="G16" s="33">
        <f>H16+AC16+AT16</f>
        <v>93.42</v>
      </c>
      <c r="H16" s="20">
        <f>SUMIF(I$12:AB$12,"总值",I16:AB16)</f>
        <v>93.42</v>
      </c>
      <c r="I16" s="2935"/>
      <c r="J16" s="2204"/>
      <c r="K16" s="2204"/>
      <c r="L16" s="2204"/>
      <c r="M16" s="2204"/>
      <c r="N16" s="2204"/>
      <c r="O16" s="2997">
        <v>93.42</v>
      </c>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t="str">
        <f t="shared" si="6"/>
        <v>27#-1-202</v>
      </c>
      <c r="AY16" s="1802">
        <f>ROUND($AY$6*AZ16/$AZ$5,2)</f>
        <v>165.94</v>
      </c>
      <c r="AZ16" s="16">
        <f>BA16+BL16</f>
        <v>93.42</v>
      </c>
      <c r="BA16" s="16">
        <f>SUM(BB16:BK16)</f>
        <v>93.42</v>
      </c>
      <c r="BB16" s="16">
        <f>IF($D16="是",I16-J16,0)</f>
        <v>0</v>
      </c>
      <c r="BC16" s="16">
        <f>IF($D16="是",K16-L16,0)</f>
        <v>0</v>
      </c>
      <c r="BD16" s="16">
        <f>IF($D16="是",M16-N16,0)</f>
        <v>0</v>
      </c>
      <c r="BE16" s="16">
        <f>IF($D16="是",O16-P16,0)</f>
        <v>93.42</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2996" t="str">
        <f>'四期-c2-47套小镇北'!B7</f>
        <v>29#-2-201</v>
      </c>
      <c r="D17" s="2938" t="s">
        <v>3027</v>
      </c>
      <c r="E17" s="16">
        <f>IF($C$3="是",ROUND($A$3*G17/$B$3,2),ROUND($A$3*(G17-AT17)/$B$3,2))</f>
        <v>165.67</v>
      </c>
      <c r="F17" s="32"/>
      <c r="G17" s="33">
        <f>H17+AC17+AT17</f>
        <v>93.27</v>
      </c>
      <c r="H17" s="20">
        <f>SUMIF(I$12:AB$12,"总值",I17:AB17)</f>
        <v>93.27</v>
      </c>
      <c r="I17" s="2935"/>
      <c r="J17" s="2204"/>
      <c r="K17" s="2204"/>
      <c r="L17" s="2204"/>
      <c r="M17" s="2204"/>
      <c r="N17" s="2204"/>
      <c r="O17" s="2997">
        <v>93.27</v>
      </c>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t="str">
        <f t="shared" si="6"/>
        <v>29#-2-201</v>
      </c>
      <c r="AY17" s="1802">
        <f>ROUND($AY$6*AZ17/$AZ$5,2)</f>
        <v>165.67</v>
      </c>
      <c r="AZ17" s="16">
        <f>BA17+BL17</f>
        <v>93.27</v>
      </c>
      <c r="BA17" s="16">
        <f>SUM(BB17:BK17)</f>
        <v>93.27</v>
      </c>
      <c r="BB17" s="16">
        <f>IF($D17="是",I17-J17,0)</f>
        <v>0</v>
      </c>
      <c r="BC17" s="16">
        <f>IF($D17="是",K17-L17,0)</f>
        <v>0</v>
      </c>
      <c r="BD17" s="16">
        <f>IF($D17="是",M17-N17,0)</f>
        <v>0</v>
      </c>
      <c r="BE17" s="16">
        <f>IF($D17="是",O17-P17,0)</f>
        <v>93.27</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96" t="str">
        <f>'四期-c2-47套小镇北'!B8</f>
        <v>24#201</v>
      </c>
      <c r="D18" s="2938" t="s">
        <v>3027</v>
      </c>
      <c r="E18" s="35">
        <f t="shared" ref="E18:E112" si="7">IF($C$3="是",ROUND($A$3*G18/$B$3,2),ROUND($A$3*(G18-AT18)/$B$3,2))</f>
        <v>166.24</v>
      </c>
      <c r="F18" s="36"/>
      <c r="G18" s="37">
        <f t="shared" ref="G18:G109" si="8">H18+AC18+AT18</f>
        <v>93.59</v>
      </c>
      <c r="H18" s="38">
        <f t="shared" ref="H18:H109" si="9">SUMIF(I$12:AB$12,"总值",I18:AB18)</f>
        <v>93.59</v>
      </c>
      <c r="I18" s="2935"/>
      <c r="J18" s="39"/>
      <c r="K18" s="2204"/>
      <c r="L18" s="39"/>
      <c r="M18" s="39"/>
      <c r="N18" s="39"/>
      <c r="O18" s="2997">
        <v>93.59</v>
      </c>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t="str">
        <f t="shared" ref="AX18:AX112" si="13">C18</f>
        <v>24#201</v>
      </c>
      <c r="AY18" s="42">
        <f t="shared" ref="AY18:AY109" si="14">ROUND($AY$6*AZ18/$AZ$5,2)</f>
        <v>166.24</v>
      </c>
      <c r="AZ18" s="35">
        <f t="shared" ref="AZ18:AZ109" si="15">BA18+BL18</f>
        <v>93.59</v>
      </c>
      <c r="BA18" s="35">
        <f t="shared" ref="BA18:BA109" si="16">SUM(BB18:BK18)</f>
        <v>93.59</v>
      </c>
      <c r="BB18" s="35">
        <f t="shared" ref="BB18:BB109" si="17">IF($D18="是",I18-J18,0)</f>
        <v>0</v>
      </c>
      <c r="BC18" s="35">
        <f t="shared" ref="BC18:BC109" si="18">IF($D18="是",K18-L18,0)</f>
        <v>0</v>
      </c>
      <c r="BD18" s="35">
        <f t="shared" ref="BD18:BD109" si="19">IF($D18="是",M18-N18,0)</f>
        <v>0</v>
      </c>
      <c r="BE18" s="35">
        <f t="shared" ref="BE18:BE109" si="20">IF($D18="是",O18-P18,0)</f>
        <v>93.59</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96" t="str">
        <f>'四期-c2-47套小镇北'!B9</f>
        <v>25#-2-202</v>
      </c>
      <c r="D19" s="2938" t="s">
        <v>3027</v>
      </c>
      <c r="E19" s="35">
        <f t="shared" si="7"/>
        <v>165.94</v>
      </c>
      <c r="F19" s="36"/>
      <c r="G19" s="37">
        <f t="shared" si="8"/>
        <v>93.42</v>
      </c>
      <c r="H19" s="38">
        <f t="shared" si="9"/>
        <v>93.42</v>
      </c>
      <c r="I19" s="2935"/>
      <c r="J19" s="39"/>
      <c r="K19" s="2204"/>
      <c r="L19" s="39"/>
      <c r="M19" s="39"/>
      <c r="N19" s="39"/>
      <c r="O19" s="2997">
        <v>93.42</v>
      </c>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t="str">
        <f t="shared" si="13"/>
        <v>25#-2-202</v>
      </c>
      <c r="AY19" s="42">
        <f t="shared" si="14"/>
        <v>165.94</v>
      </c>
      <c r="AZ19" s="35">
        <f t="shared" si="15"/>
        <v>93.42</v>
      </c>
      <c r="BA19" s="35">
        <f t="shared" si="16"/>
        <v>93.42</v>
      </c>
      <c r="BB19" s="35">
        <f t="shared" si="17"/>
        <v>0</v>
      </c>
      <c r="BC19" s="35">
        <f t="shared" si="18"/>
        <v>0</v>
      </c>
      <c r="BD19" s="35">
        <f t="shared" si="19"/>
        <v>0</v>
      </c>
      <c r="BE19" s="35">
        <f t="shared" si="20"/>
        <v>93.42</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96" t="str">
        <f>'四期-c2-47套小镇北'!B10</f>
        <v>29#-2-202</v>
      </c>
      <c r="D20" s="2938" t="s">
        <v>3027</v>
      </c>
      <c r="E20" s="35">
        <f t="shared" si="7"/>
        <v>165.67</v>
      </c>
      <c r="F20" s="36"/>
      <c r="G20" s="37">
        <f t="shared" si="8"/>
        <v>93.27</v>
      </c>
      <c r="H20" s="38">
        <f t="shared" si="9"/>
        <v>93.27</v>
      </c>
      <c r="I20" s="2935"/>
      <c r="J20" s="39"/>
      <c r="K20" s="39"/>
      <c r="L20" s="39"/>
      <c r="M20" s="39"/>
      <c r="N20" s="39"/>
      <c r="O20" s="2997">
        <v>93.27</v>
      </c>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t="str">
        <f t="shared" si="13"/>
        <v>29#-2-202</v>
      </c>
      <c r="AY20" s="42">
        <f t="shared" si="14"/>
        <v>165.67</v>
      </c>
      <c r="AZ20" s="35">
        <f t="shared" si="15"/>
        <v>93.27</v>
      </c>
      <c r="BA20" s="35">
        <f t="shared" si="16"/>
        <v>93.27</v>
      </c>
      <c r="BB20" s="35">
        <f t="shared" si="17"/>
        <v>0</v>
      </c>
      <c r="BC20" s="35">
        <f t="shared" si="18"/>
        <v>0</v>
      </c>
      <c r="BD20" s="35">
        <f t="shared" si="19"/>
        <v>0</v>
      </c>
      <c r="BE20" s="35">
        <f t="shared" si="20"/>
        <v>93.27</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2996" t="str">
        <f>'四期-c2-47套小镇北'!B11</f>
        <v>27#-2-202</v>
      </c>
      <c r="D21" s="2938" t="s">
        <v>3027</v>
      </c>
      <c r="E21" s="35">
        <f t="shared" si="7"/>
        <v>165.94</v>
      </c>
      <c r="F21" s="36"/>
      <c r="G21" s="37">
        <f t="shared" si="8"/>
        <v>93.42</v>
      </c>
      <c r="H21" s="38">
        <f t="shared" si="9"/>
        <v>93.42</v>
      </c>
      <c r="I21" s="2935"/>
      <c r="J21" s="39"/>
      <c r="K21" s="39"/>
      <c r="L21" s="39"/>
      <c r="M21" s="39"/>
      <c r="N21" s="39"/>
      <c r="O21" s="2997">
        <v>93.42</v>
      </c>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t="str">
        <f t="shared" si="13"/>
        <v>27#-2-202</v>
      </c>
      <c r="AY21" s="42">
        <f t="shared" si="14"/>
        <v>165.94</v>
      </c>
      <c r="AZ21" s="35">
        <f t="shared" si="15"/>
        <v>93.42</v>
      </c>
      <c r="BA21" s="35">
        <f t="shared" si="16"/>
        <v>93.42</v>
      </c>
      <c r="BB21" s="35">
        <f t="shared" si="17"/>
        <v>0</v>
      </c>
      <c r="BC21" s="35">
        <f t="shared" si="18"/>
        <v>0</v>
      </c>
      <c r="BD21" s="35">
        <f t="shared" si="19"/>
        <v>0</v>
      </c>
      <c r="BE21" s="35">
        <f t="shared" si="20"/>
        <v>93.42</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2996" t="str">
        <f>'四期-c2-47套小镇北'!B12</f>
        <v>25#-1-202</v>
      </c>
      <c r="D22" s="2938" t="s">
        <v>3027</v>
      </c>
      <c r="E22" s="35">
        <f t="shared" si="7"/>
        <v>165.94</v>
      </c>
      <c r="F22" s="36"/>
      <c r="G22" s="37">
        <f t="shared" si="8"/>
        <v>93.42</v>
      </c>
      <c r="H22" s="38">
        <f t="shared" si="9"/>
        <v>93.42</v>
      </c>
      <c r="I22" s="2935"/>
      <c r="J22" s="39"/>
      <c r="K22" s="39"/>
      <c r="L22" s="39"/>
      <c r="M22" s="39"/>
      <c r="N22" s="39"/>
      <c r="O22" s="2997">
        <v>93.42</v>
      </c>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t="str">
        <f t="shared" si="13"/>
        <v>25#-1-202</v>
      </c>
      <c r="AY22" s="42">
        <f t="shared" si="14"/>
        <v>165.94</v>
      </c>
      <c r="AZ22" s="35">
        <f t="shared" si="15"/>
        <v>93.42</v>
      </c>
      <c r="BA22" s="35">
        <f t="shared" si="16"/>
        <v>93.42</v>
      </c>
      <c r="BB22" s="35">
        <f t="shared" si="17"/>
        <v>0</v>
      </c>
      <c r="BC22" s="35">
        <f t="shared" si="18"/>
        <v>0</v>
      </c>
      <c r="BD22" s="35">
        <f t="shared" si="19"/>
        <v>0</v>
      </c>
      <c r="BE22" s="35">
        <f t="shared" si="20"/>
        <v>93.42</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2996" t="str">
        <f>'四期-c2-47套小镇北'!B13</f>
        <v>27#-2-102</v>
      </c>
      <c r="D23" s="2938" t="s">
        <v>3027</v>
      </c>
      <c r="E23" s="35">
        <f t="shared" si="7"/>
        <v>202.53</v>
      </c>
      <c r="F23" s="36"/>
      <c r="G23" s="37">
        <f t="shared" si="8"/>
        <v>114.02</v>
      </c>
      <c r="H23" s="38">
        <f t="shared" si="9"/>
        <v>114.02</v>
      </c>
      <c r="I23" s="2935"/>
      <c r="J23" s="39"/>
      <c r="K23" s="39"/>
      <c r="L23" s="39"/>
      <c r="M23" s="39"/>
      <c r="N23" s="39"/>
      <c r="O23" s="2997">
        <v>114.02</v>
      </c>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t="str">
        <f t="shared" si="13"/>
        <v>27#-2-102</v>
      </c>
      <c r="AY23" s="42">
        <f t="shared" si="14"/>
        <v>202.53</v>
      </c>
      <c r="AZ23" s="35">
        <f t="shared" si="15"/>
        <v>114.02</v>
      </c>
      <c r="BA23" s="35">
        <f t="shared" si="16"/>
        <v>114.02</v>
      </c>
      <c r="BB23" s="35">
        <f t="shared" si="17"/>
        <v>0</v>
      </c>
      <c r="BC23" s="35">
        <f t="shared" si="18"/>
        <v>0</v>
      </c>
      <c r="BD23" s="35">
        <f t="shared" si="19"/>
        <v>0</v>
      </c>
      <c r="BE23" s="35">
        <f t="shared" si="20"/>
        <v>114.02</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2996" t="str">
        <f>'四期-c2-47套小镇北'!B14</f>
        <v>27#-1-302</v>
      </c>
      <c r="D24" s="2938" t="s">
        <v>3027</v>
      </c>
      <c r="E24" s="35">
        <f t="shared" si="7"/>
        <v>120.22</v>
      </c>
      <c r="F24" s="36"/>
      <c r="G24" s="37">
        <f t="shared" si="8"/>
        <v>67.680000000000007</v>
      </c>
      <c r="H24" s="38">
        <f t="shared" si="9"/>
        <v>67.680000000000007</v>
      </c>
      <c r="I24" s="2935"/>
      <c r="J24" s="39"/>
      <c r="K24" s="39"/>
      <c r="L24" s="39"/>
      <c r="M24" s="39"/>
      <c r="N24" s="39"/>
      <c r="O24" s="2997">
        <v>67.680000000000007</v>
      </c>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t="str">
        <f t="shared" si="13"/>
        <v>27#-1-302</v>
      </c>
      <c r="AY24" s="42">
        <f t="shared" si="14"/>
        <v>120.22</v>
      </c>
      <c r="AZ24" s="35">
        <f t="shared" si="15"/>
        <v>67.680000000000007</v>
      </c>
      <c r="BA24" s="35">
        <f t="shared" si="16"/>
        <v>67.680000000000007</v>
      </c>
      <c r="BB24" s="35">
        <f t="shared" si="17"/>
        <v>0</v>
      </c>
      <c r="BC24" s="35">
        <f t="shared" si="18"/>
        <v>0</v>
      </c>
      <c r="BD24" s="35">
        <f t="shared" si="19"/>
        <v>0</v>
      </c>
      <c r="BE24" s="35">
        <f t="shared" si="20"/>
        <v>67.680000000000007</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2996" t="str">
        <f>'四期-c2-47套小镇北'!B15</f>
        <v>27#-1-201</v>
      </c>
      <c r="D25" s="2938" t="s">
        <v>3027</v>
      </c>
      <c r="E25" s="35">
        <f t="shared" si="7"/>
        <v>165.94</v>
      </c>
      <c r="F25" s="36"/>
      <c r="G25" s="37">
        <f t="shared" si="8"/>
        <v>93.42</v>
      </c>
      <c r="H25" s="38">
        <f t="shared" si="9"/>
        <v>93.42</v>
      </c>
      <c r="I25" s="2935"/>
      <c r="J25" s="39"/>
      <c r="K25" s="39"/>
      <c r="L25" s="39"/>
      <c r="M25" s="39"/>
      <c r="N25" s="39"/>
      <c r="O25" s="2997">
        <v>93.42</v>
      </c>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t="str">
        <f t="shared" si="13"/>
        <v>27#-1-201</v>
      </c>
      <c r="AY25" s="42">
        <f t="shared" si="14"/>
        <v>165.94</v>
      </c>
      <c r="AZ25" s="35">
        <f t="shared" si="15"/>
        <v>93.42</v>
      </c>
      <c r="BA25" s="35">
        <f t="shared" si="16"/>
        <v>93.42</v>
      </c>
      <c r="BB25" s="35">
        <f t="shared" si="17"/>
        <v>0</v>
      </c>
      <c r="BC25" s="35">
        <f t="shared" si="18"/>
        <v>0</v>
      </c>
      <c r="BD25" s="35">
        <f t="shared" si="19"/>
        <v>0</v>
      </c>
      <c r="BE25" s="35">
        <f t="shared" si="20"/>
        <v>93.42</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2996" t="str">
        <f>'四期-c2-47套小镇北'!B16</f>
        <v>7#-2-202</v>
      </c>
      <c r="D26" s="2938" t="s">
        <v>3027</v>
      </c>
      <c r="E26" s="35">
        <f t="shared" si="7"/>
        <v>165.94</v>
      </c>
      <c r="F26" s="36"/>
      <c r="G26" s="37">
        <f t="shared" si="8"/>
        <v>93.42</v>
      </c>
      <c r="H26" s="38">
        <f t="shared" si="9"/>
        <v>93.42</v>
      </c>
      <c r="I26" s="2935"/>
      <c r="J26" s="39"/>
      <c r="K26" s="39"/>
      <c r="L26" s="39"/>
      <c r="M26" s="39"/>
      <c r="N26" s="39"/>
      <c r="O26" s="2997">
        <v>93.42</v>
      </c>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t="str">
        <f t="shared" si="13"/>
        <v>7#-2-202</v>
      </c>
      <c r="AY26" s="42">
        <f t="shared" si="14"/>
        <v>165.94</v>
      </c>
      <c r="AZ26" s="35">
        <f t="shared" si="15"/>
        <v>93.42</v>
      </c>
      <c r="BA26" s="35">
        <f t="shared" si="16"/>
        <v>93.42</v>
      </c>
      <c r="BB26" s="35">
        <f t="shared" si="17"/>
        <v>0</v>
      </c>
      <c r="BC26" s="35">
        <f t="shared" si="18"/>
        <v>0</v>
      </c>
      <c r="BD26" s="35">
        <f t="shared" si="19"/>
        <v>0</v>
      </c>
      <c r="BE26" s="35">
        <f t="shared" si="20"/>
        <v>93.42</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2996" t="str">
        <f>'四期-c2-47套小镇北'!B17</f>
        <v>27#-2-201</v>
      </c>
      <c r="D27" s="2938" t="s">
        <v>3027</v>
      </c>
      <c r="E27" s="35">
        <f t="shared" si="7"/>
        <v>165.94</v>
      </c>
      <c r="F27" s="36"/>
      <c r="G27" s="37">
        <f t="shared" si="8"/>
        <v>93.42</v>
      </c>
      <c r="H27" s="38">
        <f t="shared" si="9"/>
        <v>93.42</v>
      </c>
      <c r="I27" s="2935"/>
      <c r="J27" s="39"/>
      <c r="K27" s="39"/>
      <c r="L27" s="39"/>
      <c r="M27" s="39"/>
      <c r="N27" s="39"/>
      <c r="O27" s="2997">
        <v>93.42</v>
      </c>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t="str">
        <f t="shared" si="13"/>
        <v>27#-2-201</v>
      </c>
      <c r="AY27" s="42">
        <f t="shared" si="14"/>
        <v>165.94</v>
      </c>
      <c r="AZ27" s="35">
        <f t="shared" si="15"/>
        <v>93.42</v>
      </c>
      <c r="BA27" s="35">
        <f t="shared" si="16"/>
        <v>93.42</v>
      </c>
      <c r="BB27" s="35">
        <f t="shared" si="17"/>
        <v>0</v>
      </c>
      <c r="BC27" s="35">
        <f t="shared" si="18"/>
        <v>0</v>
      </c>
      <c r="BD27" s="35">
        <f t="shared" si="19"/>
        <v>0</v>
      </c>
      <c r="BE27" s="35">
        <f t="shared" si="20"/>
        <v>93.42</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2996" t="str">
        <f>'四期-c2-47套小镇北'!B18</f>
        <v>12#301</v>
      </c>
      <c r="D28" s="2938" t="s">
        <v>3027</v>
      </c>
      <c r="E28" s="35">
        <f t="shared" si="7"/>
        <v>120.45</v>
      </c>
      <c r="F28" s="36"/>
      <c r="G28" s="37">
        <f t="shared" si="8"/>
        <v>67.81</v>
      </c>
      <c r="H28" s="38">
        <f t="shared" si="9"/>
        <v>67.81</v>
      </c>
      <c r="I28" s="2935"/>
      <c r="J28" s="39"/>
      <c r="K28" s="39"/>
      <c r="L28" s="39"/>
      <c r="M28" s="39"/>
      <c r="N28" s="39"/>
      <c r="O28" s="2997">
        <v>67.81</v>
      </c>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t="str">
        <f t="shared" si="13"/>
        <v>12#301</v>
      </c>
      <c r="AY28" s="42">
        <f t="shared" si="14"/>
        <v>120.45</v>
      </c>
      <c r="AZ28" s="35">
        <f t="shared" si="15"/>
        <v>67.81</v>
      </c>
      <c r="BA28" s="35">
        <f t="shared" si="16"/>
        <v>67.81</v>
      </c>
      <c r="BB28" s="35">
        <f t="shared" si="17"/>
        <v>0</v>
      </c>
      <c r="BC28" s="35">
        <f t="shared" si="18"/>
        <v>0</v>
      </c>
      <c r="BD28" s="35">
        <f t="shared" si="19"/>
        <v>0</v>
      </c>
      <c r="BE28" s="35">
        <f t="shared" si="20"/>
        <v>67.81</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2996" t="str">
        <f>'四期-c2-47套小镇北'!B19</f>
        <v>2#408</v>
      </c>
      <c r="D29" s="2938" t="s">
        <v>3027</v>
      </c>
      <c r="E29" s="35">
        <f t="shared" si="7"/>
        <v>130.59</v>
      </c>
      <c r="F29" s="36"/>
      <c r="G29" s="37">
        <f t="shared" si="8"/>
        <v>73.52</v>
      </c>
      <c r="H29" s="38">
        <f t="shared" si="9"/>
        <v>73.52</v>
      </c>
      <c r="I29" s="2935"/>
      <c r="J29" s="39"/>
      <c r="K29" s="39"/>
      <c r="L29" s="39"/>
      <c r="M29" s="39"/>
      <c r="N29" s="39"/>
      <c r="O29" s="2997"/>
      <c r="P29" s="39"/>
      <c r="Q29" s="2204">
        <v>73.52</v>
      </c>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t="str">
        <f t="shared" si="13"/>
        <v>2#408</v>
      </c>
      <c r="AY29" s="42">
        <f t="shared" si="14"/>
        <v>130.59</v>
      </c>
      <c r="AZ29" s="35">
        <f t="shared" si="15"/>
        <v>73.52</v>
      </c>
      <c r="BA29" s="35">
        <f t="shared" si="16"/>
        <v>73.52</v>
      </c>
      <c r="BB29" s="35">
        <f t="shared" si="17"/>
        <v>0</v>
      </c>
      <c r="BC29" s="35">
        <f t="shared" si="18"/>
        <v>0</v>
      </c>
      <c r="BD29" s="35">
        <f t="shared" si="19"/>
        <v>0</v>
      </c>
      <c r="BE29" s="35">
        <f t="shared" si="20"/>
        <v>0</v>
      </c>
      <c r="BF29" s="35">
        <f t="shared" si="21"/>
        <v>73.52</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2996" t="str">
        <f>'四期-c2-47套小镇北'!B20</f>
        <v>27#-1-101</v>
      </c>
      <c r="D30" s="2938" t="s">
        <v>3027</v>
      </c>
      <c r="E30" s="35">
        <f t="shared" si="7"/>
        <v>202.53</v>
      </c>
      <c r="F30" s="36"/>
      <c r="G30" s="37">
        <f t="shared" si="8"/>
        <v>114.02</v>
      </c>
      <c r="H30" s="38">
        <f t="shared" si="9"/>
        <v>114.02</v>
      </c>
      <c r="I30" s="2935"/>
      <c r="J30" s="39"/>
      <c r="K30" s="39"/>
      <c r="L30" s="39"/>
      <c r="M30" s="39"/>
      <c r="N30" s="39"/>
      <c r="O30" s="2997">
        <v>114.02</v>
      </c>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t="str">
        <f t="shared" si="13"/>
        <v>27#-1-101</v>
      </c>
      <c r="AY30" s="42">
        <f t="shared" si="14"/>
        <v>202.53</v>
      </c>
      <c r="AZ30" s="35">
        <f t="shared" si="15"/>
        <v>114.02</v>
      </c>
      <c r="BA30" s="35">
        <f t="shared" si="16"/>
        <v>114.02</v>
      </c>
      <c r="BB30" s="35">
        <f t="shared" si="17"/>
        <v>0</v>
      </c>
      <c r="BC30" s="35">
        <f t="shared" si="18"/>
        <v>0</v>
      </c>
      <c r="BD30" s="35">
        <f t="shared" si="19"/>
        <v>0</v>
      </c>
      <c r="BE30" s="35">
        <f t="shared" si="20"/>
        <v>114.02</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2996" t="str">
        <f>'四期-c2-47套小镇北'!B21</f>
        <v>76#103</v>
      </c>
      <c r="D31" s="2938" t="s">
        <v>3027</v>
      </c>
      <c r="E31" s="35">
        <f t="shared" si="7"/>
        <v>211.48</v>
      </c>
      <c r="F31" s="36"/>
      <c r="G31" s="37">
        <f t="shared" si="8"/>
        <v>119.06</v>
      </c>
      <c r="H31" s="38">
        <f t="shared" si="9"/>
        <v>119.06</v>
      </c>
      <c r="I31" s="2936"/>
      <c r="J31" s="39"/>
      <c r="K31" s="39">
        <v>119.06</v>
      </c>
      <c r="L31" s="39"/>
      <c r="M31" s="39"/>
      <c r="N31" s="39"/>
      <c r="O31" s="2997"/>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t="str">
        <f t="shared" si="13"/>
        <v>76#103</v>
      </c>
      <c r="AY31" s="42">
        <f t="shared" si="14"/>
        <v>211.48</v>
      </c>
      <c r="AZ31" s="35">
        <f t="shared" si="15"/>
        <v>119.06</v>
      </c>
      <c r="BA31" s="35">
        <f t="shared" si="16"/>
        <v>119.06</v>
      </c>
      <c r="BB31" s="35">
        <f t="shared" si="17"/>
        <v>0</v>
      </c>
      <c r="BC31" s="35">
        <f t="shared" si="18"/>
        <v>119.06</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2996" t="str">
        <f>'四期-c2-47套小镇北'!B22</f>
        <v>2#302</v>
      </c>
      <c r="D32" s="2938" t="s">
        <v>3027</v>
      </c>
      <c r="E32" s="35">
        <f t="shared" si="7"/>
        <v>132.99</v>
      </c>
      <c r="F32" s="36"/>
      <c r="G32" s="37">
        <f t="shared" si="8"/>
        <v>74.87</v>
      </c>
      <c r="H32" s="38">
        <f t="shared" si="9"/>
        <v>74.87</v>
      </c>
      <c r="I32" s="2935"/>
      <c r="J32" s="39"/>
      <c r="K32" s="39"/>
      <c r="L32" s="39"/>
      <c r="M32" s="39"/>
      <c r="N32" s="39"/>
      <c r="O32" s="39"/>
      <c r="P32" s="39"/>
      <c r="Q32" s="2204">
        <v>74.87</v>
      </c>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t="str">
        <f t="shared" si="13"/>
        <v>2#302</v>
      </c>
      <c r="AY32" s="42">
        <f t="shared" si="14"/>
        <v>132.99</v>
      </c>
      <c r="AZ32" s="35">
        <f t="shared" si="15"/>
        <v>74.87</v>
      </c>
      <c r="BA32" s="35">
        <f t="shared" si="16"/>
        <v>74.87</v>
      </c>
      <c r="BB32" s="35">
        <f t="shared" si="17"/>
        <v>0</v>
      </c>
      <c r="BC32" s="35">
        <f t="shared" si="18"/>
        <v>0</v>
      </c>
      <c r="BD32" s="35">
        <f t="shared" si="19"/>
        <v>0</v>
      </c>
      <c r="BE32" s="35">
        <f t="shared" si="20"/>
        <v>0</v>
      </c>
      <c r="BF32" s="35">
        <f t="shared" si="21"/>
        <v>74.87</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2996" t="str">
        <f>'四期-c2-47套小镇北'!B23</f>
        <v>2#303</v>
      </c>
      <c r="D33" s="2938" t="s">
        <v>3027</v>
      </c>
      <c r="E33" s="35">
        <f t="shared" si="7"/>
        <v>132.99</v>
      </c>
      <c r="F33" s="36"/>
      <c r="G33" s="37">
        <f t="shared" si="8"/>
        <v>74.87</v>
      </c>
      <c r="H33" s="38">
        <f t="shared" si="9"/>
        <v>74.87</v>
      </c>
      <c r="I33" s="2935"/>
      <c r="J33" s="39"/>
      <c r="K33" s="39"/>
      <c r="L33" s="39"/>
      <c r="M33" s="39"/>
      <c r="N33" s="39"/>
      <c r="O33" s="39"/>
      <c r="P33" s="39"/>
      <c r="Q33" s="2204">
        <v>74.87</v>
      </c>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t="str">
        <f t="shared" si="13"/>
        <v>2#303</v>
      </c>
      <c r="AY33" s="42">
        <f t="shared" si="14"/>
        <v>132.99</v>
      </c>
      <c r="AZ33" s="35">
        <f t="shared" si="15"/>
        <v>74.87</v>
      </c>
      <c r="BA33" s="35">
        <f t="shared" si="16"/>
        <v>74.87</v>
      </c>
      <c r="BB33" s="35">
        <f t="shared" si="17"/>
        <v>0</v>
      </c>
      <c r="BC33" s="35">
        <f t="shared" si="18"/>
        <v>0</v>
      </c>
      <c r="BD33" s="35">
        <f t="shared" si="19"/>
        <v>0</v>
      </c>
      <c r="BE33" s="35">
        <f t="shared" si="20"/>
        <v>0</v>
      </c>
      <c r="BF33" s="35">
        <f t="shared" si="21"/>
        <v>74.87</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2996" t="str">
        <f>'四期-c2-47套小镇北'!B24</f>
        <v>5#301</v>
      </c>
      <c r="D34" s="2938" t="s">
        <v>3027</v>
      </c>
      <c r="E34" s="35">
        <f t="shared" si="7"/>
        <v>164.66</v>
      </c>
      <c r="F34" s="36"/>
      <c r="G34" s="37">
        <f t="shared" si="8"/>
        <v>92.7</v>
      </c>
      <c r="H34" s="38">
        <f t="shared" si="9"/>
        <v>92.7</v>
      </c>
      <c r="I34" s="39"/>
      <c r="J34" s="39"/>
      <c r="K34" s="39"/>
      <c r="L34" s="39"/>
      <c r="M34" s="39"/>
      <c r="N34" s="39"/>
      <c r="O34" s="39">
        <v>92.7</v>
      </c>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t="str">
        <f t="shared" si="13"/>
        <v>5#301</v>
      </c>
      <c r="AY34" s="42">
        <f t="shared" si="14"/>
        <v>164.66</v>
      </c>
      <c r="AZ34" s="35">
        <f t="shared" si="15"/>
        <v>92.7</v>
      </c>
      <c r="BA34" s="35">
        <f t="shared" si="16"/>
        <v>92.7</v>
      </c>
      <c r="BB34" s="35">
        <f t="shared" si="17"/>
        <v>0</v>
      </c>
      <c r="BC34" s="35">
        <f t="shared" si="18"/>
        <v>0</v>
      </c>
      <c r="BD34" s="35">
        <f t="shared" si="19"/>
        <v>0</v>
      </c>
      <c r="BE34" s="35">
        <f t="shared" si="20"/>
        <v>92.7</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2996" t="str">
        <f>'四期-c2-47套小镇北'!B25</f>
        <v>17#-1-301</v>
      </c>
      <c r="D35" s="2938" t="s">
        <v>3027</v>
      </c>
      <c r="E35" s="35">
        <f t="shared" si="7"/>
        <v>163.91</v>
      </c>
      <c r="F35" s="36"/>
      <c r="G35" s="37">
        <f t="shared" si="8"/>
        <v>92.28</v>
      </c>
      <c r="H35" s="38">
        <f t="shared" si="9"/>
        <v>92.28</v>
      </c>
      <c r="I35" s="39"/>
      <c r="J35" s="39"/>
      <c r="K35" s="39"/>
      <c r="L35" s="39"/>
      <c r="M35" s="39"/>
      <c r="N35" s="39"/>
      <c r="O35" s="39">
        <v>92.28</v>
      </c>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t="str">
        <f t="shared" si="13"/>
        <v>17#-1-301</v>
      </c>
      <c r="AY35" s="42">
        <f t="shared" si="14"/>
        <v>163.91</v>
      </c>
      <c r="AZ35" s="35">
        <f t="shared" si="15"/>
        <v>92.28</v>
      </c>
      <c r="BA35" s="35">
        <f t="shared" si="16"/>
        <v>92.28</v>
      </c>
      <c r="BB35" s="35">
        <f t="shared" si="17"/>
        <v>0</v>
      </c>
      <c r="BC35" s="35">
        <f t="shared" si="18"/>
        <v>0</v>
      </c>
      <c r="BD35" s="35">
        <f t="shared" si="19"/>
        <v>0</v>
      </c>
      <c r="BE35" s="35">
        <f t="shared" si="20"/>
        <v>92.28</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2996" t="str">
        <f>'四期-c2-47套小镇北'!B26</f>
        <v>1#315</v>
      </c>
      <c r="D36" s="2938" t="s">
        <v>3027</v>
      </c>
      <c r="E36" s="35">
        <f t="shared" si="7"/>
        <v>133.82</v>
      </c>
      <c r="F36" s="36"/>
      <c r="G36" s="37">
        <f t="shared" si="8"/>
        <v>75.34</v>
      </c>
      <c r="H36" s="38">
        <f t="shared" si="9"/>
        <v>75.34</v>
      </c>
      <c r="I36" s="39"/>
      <c r="J36" s="39"/>
      <c r="K36" s="39"/>
      <c r="L36" s="39"/>
      <c r="M36" s="39"/>
      <c r="N36" s="39"/>
      <c r="O36" s="39"/>
      <c r="P36" s="39"/>
      <c r="Q36" s="2204">
        <v>75.34</v>
      </c>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t="str">
        <f t="shared" si="13"/>
        <v>1#315</v>
      </c>
      <c r="AY36" s="42">
        <f t="shared" si="14"/>
        <v>133.82</v>
      </c>
      <c r="AZ36" s="35">
        <f t="shared" si="15"/>
        <v>75.34</v>
      </c>
      <c r="BA36" s="35">
        <f t="shared" si="16"/>
        <v>75.34</v>
      </c>
      <c r="BB36" s="35">
        <f t="shared" si="17"/>
        <v>0</v>
      </c>
      <c r="BC36" s="35">
        <f t="shared" si="18"/>
        <v>0</v>
      </c>
      <c r="BD36" s="35">
        <f t="shared" si="19"/>
        <v>0</v>
      </c>
      <c r="BE36" s="35">
        <f t="shared" si="20"/>
        <v>0</v>
      </c>
      <c r="BF36" s="35">
        <f t="shared" si="21"/>
        <v>75.34</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2996" t="str">
        <f>'四期-c2-47套小镇北'!B27</f>
        <v>1#316</v>
      </c>
      <c r="D37" s="2938" t="s">
        <v>3027</v>
      </c>
      <c r="E37" s="35">
        <f t="shared" si="7"/>
        <v>133.97</v>
      </c>
      <c r="F37" s="36"/>
      <c r="G37" s="37">
        <f t="shared" si="8"/>
        <v>75.42</v>
      </c>
      <c r="H37" s="38">
        <f t="shared" si="9"/>
        <v>75.42</v>
      </c>
      <c r="I37" s="39"/>
      <c r="J37" s="39"/>
      <c r="K37" s="39"/>
      <c r="L37" s="39"/>
      <c r="M37" s="39"/>
      <c r="N37" s="39"/>
      <c r="O37" s="39"/>
      <c r="P37" s="39"/>
      <c r="Q37" s="2204">
        <v>75.42</v>
      </c>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t="str">
        <f t="shared" si="13"/>
        <v>1#316</v>
      </c>
      <c r="AY37" s="42">
        <f t="shared" si="14"/>
        <v>133.97</v>
      </c>
      <c r="AZ37" s="35">
        <f t="shared" si="15"/>
        <v>75.42</v>
      </c>
      <c r="BA37" s="35">
        <f t="shared" si="16"/>
        <v>75.42</v>
      </c>
      <c r="BB37" s="35">
        <f t="shared" si="17"/>
        <v>0</v>
      </c>
      <c r="BC37" s="35">
        <f t="shared" si="18"/>
        <v>0</v>
      </c>
      <c r="BD37" s="35">
        <f t="shared" si="19"/>
        <v>0</v>
      </c>
      <c r="BE37" s="35">
        <f t="shared" si="20"/>
        <v>0</v>
      </c>
      <c r="BF37" s="35">
        <f t="shared" si="21"/>
        <v>75.42</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2996" t="str">
        <f>'四期-c2-47套小镇北'!B28</f>
        <v>1#402</v>
      </c>
      <c r="D38" s="2938" t="s">
        <v>3027</v>
      </c>
      <c r="E38" s="35">
        <f t="shared" si="7"/>
        <v>131.80000000000001</v>
      </c>
      <c r="F38" s="36"/>
      <c r="G38" s="37">
        <f t="shared" si="8"/>
        <v>74.2</v>
      </c>
      <c r="H38" s="38">
        <f t="shared" si="9"/>
        <v>74.2</v>
      </c>
      <c r="I38" s="39"/>
      <c r="J38" s="39"/>
      <c r="K38" s="39"/>
      <c r="L38" s="39"/>
      <c r="M38" s="39"/>
      <c r="N38" s="39"/>
      <c r="O38" s="39"/>
      <c r="P38" s="39"/>
      <c r="Q38" s="2204">
        <v>74.2</v>
      </c>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t="str">
        <f t="shared" si="13"/>
        <v>1#402</v>
      </c>
      <c r="AY38" s="42">
        <f t="shared" si="14"/>
        <v>131.80000000000001</v>
      </c>
      <c r="AZ38" s="35">
        <f t="shared" si="15"/>
        <v>74.2</v>
      </c>
      <c r="BA38" s="35">
        <f t="shared" si="16"/>
        <v>74.2</v>
      </c>
      <c r="BB38" s="35">
        <f t="shared" si="17"/>
        <v>0</v>
      </c>
      <c r="BC38" s="35">
        <f t="shared" si="18"/>
        <v>0</v>
      </c>
      <c r="BD38" s="35">
        <f t="shared" si="19"/>
        <v>0</v>
      </c>
      <c r="BE38" s="35">
        <f t="shared" si="20"/>
        <v>0</v>
      </c>
      <c r="BF38" s="35">
        <f t="shared" si="21"/>
        <v>74.2</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2996" t="str">
        <f>'四期-c2-47套小镇北'!B29</f>
        <v>2#105</v>
      </c>
      <c r="D39" s="2938" t="s">
        <v>3027</v>
      </c>
      <c r="E39" s="35">
        <f t="shared" si="7"/>
        <v>132.22999999999999</v>
      </c>
      <c r="F39" s="36"/>
      <c r="G39" s="37">
        <f t="shared" si="8"/>
        <v>74.44</v>
      </c>
      <c r="H39" s="38">
        <f t="shared" si="9"/>
        <v>74.44</v>
      </c>
      <c r="I39" s="39"/>
      <c r="J39" s="39"/>
      <c r="K39" s="39"/>
      <c r="L39" s="39"/>
      <c r="M39" s="39"/>
      <c r="N39" s="39"/>
      <c r="O39" s="39"/>
      <c r="P39" s="39"/>
      <c r="Q39" s="2204">
        <v>74.44</v>
      </c>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t="str">
        <f t="shared" si="13"/>
        <v>2#105</v>
      </c>
      <c r="AY39" s="42">
        <f t="shared" si="14"/>
        <v>132.22999999999999</v>
      </c>
      <c r="AZ39" s="35">
        <f t="shared" si="15"/>
        <v>74.44</v>
      </c>
      <c r="BA39" s="35">
        <f t="shared" si="16"/>
        <v>74.44</v>
      </c>
      <c r="BB39" s="35">
        <f t="shared" si="17"/>
        <v>0</v>
      </c>
      <c r="BC39" s="35">
        <f t="shared" si="18"/>
        <v>0</v>
      </c>
      <c r="BD39" s="35">
        <f t="shared" si="19"/>
        <v>0</v>
      </c>
      <c r="BE39" s="35">
        <f t="shared" si="20"/>
        <v>0</v>
      </c>
      <c r="BF39" s="35">
        <f t="shared" si="21"/>
        <v>74.44</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2996" t="str">
        <f>'四期-c2-47套小镇北'!B30</f>
        <v>2#106</v>
      </c>
      <c r="D40" s="2938" t="s">
        <v>3027</v>
      </c>
      <c r="E40" s="35">
        <f t="shared" si="7"/>
        <v>131.57</v>
      </c>
      <c r="F40" s="36"/>
      <c r="G40" s="37">
        <f t="shared" si="8"/>
        <v>74.069999999999993</v>
      </c>
      <c r="H40" s="38">
        <f t="shared" si="9"/>
        <v>74.069999999999993</v>
      </c>
      <c r="I40" s="39"/>
      <c r="J40" s="39"/>
      <c r="K40" s="39"/>
      <c r="L40" s="39"/>
      <c r="M40" s="39"/>
      <c r="N40" s="39"/>
      <c r="O40" s="39"/>
      <c r="P40" s="39"/>
      <c r="Q40" s="2204">
        <v>74.069999999999993</v>
      </c>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t="str">
        <f t="shared" si="13"/>
        <v>2#106</v>
      </c>
      <c r="AY40" s="42">
        <f t="shared" si="14"/>
        <v>131.57</v>
      </c>
      <c r="AZ40" s="35">
        <f t="shared" si="15"/>
        <v>74.069999999999993</v>
      </c>
      <c r="BA40" s="35">
        <f t="shared" si="16"/>
        <v>74.069999999999993</v>
      </c>
      <c r="BB40" s="35">
        <f t="shared" si="17"/>
        <v>0</v>
      </c>
      <c r="BC40" s="35">
        <f t="shared" si="18"/>
        <v>0</v>
      </c>
      <c r="BD40" s="35">
        <f t="shared" si="19"/>
        <v>0</v>
      </c>
      <c r="BE40" s="35">
        <f t="shared" si="20"/>
        <v>0</v>
      </c>
      <c r="BF40" s="35">
        <f t="shared" si="21"/>
        <v>74.069999999999993</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2996" t="str">
        <f>'四期-c2-47套小镇北'!B31</f>
        <v>2#107</v>
      </c>
      <c r="D41" s="2938" t="s">
        <v>3027</v>
      </c>
      <c r="E41" s="35">
        <f t="shared" si="7"/>
        <v>131.57</v>
      </c>
      <c r="F41" s="36"/>
      <c r="G41" s="37">
        <f t="shared" si="8"/>
        <v>74.069999999999993</v>
      </c>
      <c r="H41" s="38">
        <f t="shared" si="9"/>
        <v>74.069999999999993</v>
      </c>
      <c r="I41" s="39"/>
      <c r="J41" s="39"/>
      <c r="K41" s="39"/>
      <c r="L41" s="39"/>
      <c r="M41" s="39"/>
      <c r="N41" s="39"/>
      <c r="O41" s="39"/>
      <c r="P41" s="39"/>
      <c r="Q41" s="2204">
        <v>74.069999999999993</v>
      </c>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t="str">
        <f t="shared" si="13"/>
        <v>2#107</v>
      </c>
      <c r="AY41" s="42">
        <f t="shared" si="14"/>
        <v>131.57</v>
      </c>
      <c r="AZ41" s="35">
        <f t="shared" si="15"/>
        <v>74.069999999999993</v>
      </c>
      <c r="BA41" s="35">
        <f t="shared" si="16"/>
        <v>74.069999999999993</v>
      </c>
      <c r="BB41" s="35">
        <f t="shared" si="17"/>
        <v>0</v>
      </c>
      <c r="BC41" s="35">
        <f t="shared" si="18"/>
        <v>0</v>
      </c>
      <c r="BD41" s="35">
        <f t="shared" si="19"/>
        <v>0</v>
      </c>
      <c r="BE41" s="35">
        <f t="shared" si="20"/>
        <v>0</v>
      </c>
      <c r="BF41" s="35">
        <f t="shared" si="21"/>
        <v>74.069999999999993</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2996" t="str">
        <f>'四期-c2-47套小镇北'!B32</f>
        <v>2#108</v>
      </c>
      <c r="D42" s="2938" t="s">
        <v>3027</v>
      </c>
      <c r="E42" s="35">
        <f t="shared" si="7"/>
        <v>131.57</v>
      </c>
      <c r="F42" s="36"/>
      <c r="G42" s="37">
        <f t="shared" si="8"/>
        <v>74.069999999999993</v>
      </c>
      <c r="H42" s="38">
        <f t="shared" si="9"/>
        <v>74.069999999999993</v>
      </c>
      <c r="I42" s="39"/>
      <c r="J42" s="39"/>
      <c r="K42" s="39"/>
      <c r="L42" s="39"/>
      <c r="M42" s="39"/>
      <c r="N42" s="39"/>
      <c r="O42" s="39"/>
      <c r="P42" s="39"/>
      <c r="Q42" s="2204">
        <v>74.069999999999993</v>
      </c>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t="str">
        <f t="shared" si="13"/>
        <v>2#108</v>
      </c>
      <c r="AY42" s="42">
        <f t="shared" si="14"/>
        <v>131.57</v>
      </c>
      <c r="AZ42" s="35">
        <f t="shared" si="15"/>
        <v>74.069999999999993</v>
      </c>
      <c r="BA42" s="35">
        <f t="shared" si="16"/>
        <v>74.069999999999993</v>
      </c>
      <c r="BB42" s="35">
        <f t="shared" si="17"/>
        <v>0</v>
      </c>
      <c r="BC42" s="35">
        <f t="shared" si="18"/>
        <v>0</v>
      </c>
      <c r="BD42" s="35">
        <f t="shared" si="19"/>
        <v>0</v>
      </c>
      <c r="BE42" s="35">
        <f t="shared" si="20"/>
        <v>0</v>
      </c>
      <c r="BF42" s="35">
        <f t="shared" si="21"/>
        <v>74.069999999999993</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2996" t="str">
        <f>'四期-c2-47套小镇北'!B33</f>
        <v>2#301</v>
      </c>
      <c r="D43" s="2938" t="s">
        <v>3027</v>
      </c>
      <c r="E43" s="35">
        <f t="shared" si="7"/>
        <v>212.66</v>
      </c>
      <c r="F43" s="36"/>
      <c r="G43" s="37">
        <f t="shared" si="8"/>
        <v>119.72</v>
      </c>
      <c r="H43" s="38">
        <f t="shared" si="9"/>
        <v>119.72</v>
      </c>
      <c r="I43" s="39"/>
      <c r="J43" s="39"/>
      <c r="K43" s="39"/>
      <c r="L43" s="39"/>
      <c r="M43" s="39"/>
      <c r="N43" s="39"/>
      <c r="O43" s="39"/>
      <c r="P43" s="39"/>
      <c r="Q43" s="2204">
        <v>119.72</v>
      </c>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t="str">
        <f t="shared" si="13"/>
        <v>2#301</v>
      </c>
      <c r="AY43" s="42">
        <f t="shared" si="14"/>
        <v>212.66</v>
      </c>
      <c r="AZ43" s="35">
        <f t="shared" si="15"/>
        <v>119.72</v>
      </c>
      <c r="BA43" s="35">
        <f t="shared" si="16"/>
        <v>119.72</v>
      </c>
      <c r="BB43" s="35">
        <f t="shared" si="17"/>
        <v>0</v>
      </c>
      <c r="BC43" s="35">
        <f t="shared" si="18"/>
        <v>0</v>
      </c>
      <c r="BD43" s="35">
        <f t="shared" si="19"/>
        <v>0</v>
      </c>
      <c r="BE43" s="35">
        <f t="shared" si="20"/>
        <v>0</v>
      </c>
      <c r="BF43" s="35">
        <f t="shared" si="21"/>
        <v>119.72</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2996" t="str">
        <f>'四期-c2-47套小镇北'!B34</f>
        <v>2#409</v>
      </c>
      <c r="D44" s="2938" t="s">
        <v>3027</v>
      </c>
      <c r="E44" s="35">
        <f t="shared" si="7"/>
        <v>130.59</v>
      </c>
      <c r="F44" s="36"/>
      <c r="G44" s="37">
        <f t="shared" si="8"/>
        <v>73.52</v>
      </c>
      <c r="H44" s="38">
        <f t="shared" si="9"/>
        <v>73.52</v>
      </c>
      <c r="I44" s="39"/>
      <c r="J44" s="39"/>
      <c r="K44" s="39"/>
      <c r="L44" s="39"/>
      <c r="M44" s="39"/>
      <c r="N44" s="39"/>
      <c r="O44" s="39"/>
      <c r="P44" s="39"/>
      <c r="Q44" s="2204">
        <v>73.52</v>
      </c>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t="str">
        <f t="shared" si="13"/>
        <v>2#409</v>
      </c>
      <c r="AY44" s="42">
        <f t="shared" si="14"/>
        <v>130.59</v>
      </c>
      <c r="AZ44" s="35">
        <f t="shared" si="15"/>
        <v>73.52</v>
      </c>
      <c r="BA44" s="35">
        <f t="shared" si="16"/>
        <v>73.52</v>
      </c>
      <c r="BB44" s="35">
        <f t="shared" si="17"/>
        <v>0</v>
      </c>
      <c r="BC44" s="35">
        <f t="shared" si="18"/>
        <v>0</v>
      </c>
      <c r="BD44" s="35">
        <f t="shared" si="19"/>
        <v>0</v>
      </c>
      <c r="BE44" s="35">
        <f t="shared" si="20"/>
        <v>0</v>
      </c>
      <c r="BF44" s="35">
        <f t="shared" si="21"/>
        <v>73.52</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2996" t="str">
        <f>'四期-c2-47套小镇北'!B35</f>
        <v>1#101</v>
      </c>
      <c r="D45" s="2938" t="s">
        <v>3027</v>
      </c>
      <c r="E45" s="35">
        <f t="shared" si="7"/>
        <v>159.74</v>
      </c>
      <c r="F45" s="36"/>
      <c r="G45" s="37">
        <f t="shared" si="8"/>
        <v>89.93</v>
      </c>
      <c r="H45" s="38">
        <f t="shared" si="9"/>
        <v>89.93</v>
      </c>
      <c r="I45" s="39"/>
      <c r="J45" s="39"/>
      <c r="K45" s="39"/>
      <c r="L45" s="39"/>
      <c r="M45" s="39"/>
      <c r="N45" s="39"/>
      <c r="O45" s="39"/>
      <c r="P45" s="39"/>
      <c r="Q45" s="2204">
        <v>89.93</v>
      </c>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t="str">
        <f t="shared" si="13"/>
        <v>1#101</v>
      </c>
      <c r="AY45" s="42">
        <f t="shared" si="14"/>
        <v>159.74</v>
      </c>
      <c r="AZ45" s="35">
        <f t="shared" si="15"/>
        <v>89.93</v>
      </c>
      <c r="BA45" s="35">
        <f t="shared" si="16"/>
        <v>89.93</v>
      </c>
      <c r="BB45" s="35">
        <f t="shared" si="17"/>
        <v>0</v>
      </c>
      <c r="BC45" s="35">
        <f t="shared" si="18"/>
        <v>0</v>
      </c>
      <c r="BD45" s="35">
        <f t="shared" si="19"/>
        <v>0</v>
      </c>
      <c r="BE45" s="35">
        <f t="shared" si="20"/>
        <v>0</v>
      </c>
      <c r="BF45" s="35">
        <f t="shared" si="21"/>
        <v>89.93</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2996" t="str">
        <f>'四期-c2-47套小镇北'!B36</f>
        <v>1#102</v>
      </c>
      <c r="D46" s="2938" t="s">
        <v>3027</v>
      </c>
      <c r="E46" s="35">
        <f t="shared" si="7"/>
        <v>138.35</v>
      </c>
      <c r="F46" s="36"/>
      <c r="G46" s="37">
        <f t="shared" si="8"/>
        <v>77.89</v>
      </c>
      <c r="H46" s="38">
        <f t="shared" si="9"/>
        <v>77.89</v>
      </c>
      <c r="I46" s="39"/>
      <c r="J46" s="39"/>
      <c r="K46" s="39"/>
      <c r="L46" s="39"/>
      <c r="M46" s="39"/>
      <c r="N46" s="39"/>
      <c r="O46" s="39"/>
      <c r="P46" s="39"/>
      <c r="Q46" s="2204">
        <v>77.89</v>
      </c>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t="str">
        <f t="shared" si="13"/>
        <v>1#102</v>
      </c>
      <c r="AY46" s="42">
        <f t="shared" si="14"/>
        <v>138.35</v>
      </c>
      <c r="AZ46" s="35">
        <f t="shared" si="15"/>
        <v>77.89</v>
      </c>
      <c r="BA46" s="35">
        <f t="shared" si="16"/>
        <v>77.89</v>
      </c>
      <c r="BB46" s="35">
        <f t="shared" si="17"/>
        <v>0</v>
      </c>
      <c r="BC46" s="35">
        <f t="shared" si="18"/>
        <v>0</v>
      </c>
      <c r="BD46" s="35">
        <f t="shared" si="19"/>
        <v>0</v>
      </c>
      <c r="BE46" s="35">
        <f t="shared" si="20"/>
        <v>0</v>
      </c>
      <c r="BF46" s="35">
        <f t="shared" si="21"/>
        <v>77.89</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2996" t="str">
        <f>'四期-c2-47套小镇北'!B37</f>
        <v>1#103</v>
      </c>
      <c r="D47" s="2938" t="s">
        <v>3027</v>
      </c>
      <c r="E47" s="35">
        <f t="shared" si="7"/>
        <v>129.30000000000001</v>
      </c>
      <c r="F47" s="36"/>
      <c r="G47" s="37">
        <f t="shared" si="8"/>
        <v>72.790000000000006</v>
      </c>
      <c r="H47" s="38">
        <f t="shared" si="9"/>
        <v>72.790000000000006</v>
      </c>
      <c r="I47" s="39"/>
      <c r="J47" s="39"/>
      <c r="K47" s="39"/>
      <c r="L47" s="39"/>
      <c r="M47" s="39"/>
      <c r="N47" s="39"/>
      <c r="O47" s="39"/>
      <c r="P47" s="39"/>
      <c r="Q47" s="39">
        <v>72.790000000000006</v>
      </c>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t="str">
        <f t="shared" si="13"/>
        <v>1#103</v>
      </c>
      <c r="AY47" s="42">
        <f t="shared" si="14"/>
        <v>129.30000000000001</v>
      </c>
      <c r="AZ47" s="35">
        <f t="shared" si="15"/>
        <v>72.790000000000006</v>
      </c>
      <c r="BA47" s="35">
        <f t="shared" si="16"/>
        <v>72.790000000000006</v>
      </c>
      <c r="BB47" s="35">
        <f t="shared" si="17"/>
        <v>0</v>
      </c>
      <c r="BC47" s="35">
        <f t="shared" si="18"/>
        <v>0</v>
      </c>
      <c r="BD47" s="35">
        <f t="shared" si="19"/>
        <v>0</v>
      </c>
      <c r="BE47" s="35">
        <f t="shared" si="20"/>
        <v>0</v>
      </c>
      <c r="BF47" s="35">
        <f t="shared" si="21"/>
        <v>72.790000000000006</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2996" t="str">
        <f>'四期-c2-47套小镇北'!B38</f>
        <v>1#104</v>
      </c>
      <c r="D48" s="2938" t="s">
        <v>3027</v>
      </c>
      <c r="E48" s="35">
        <f t="shared" si="7"/>
        <v>182.55</v>
      </c>
      <c r="F48" s="36"/>
      <c r="G48" s="37">
        <f t="shared" si="8"/>
        <v>102.77</v>
      </c>
      <c r="H48" s="38">
        <f t="shared" si="9"/>
        <v>102.77</v>
      </c>
      <c r="I48" s="39"/>
      <c r="J48" s="39"/>
      <c r="K48" s="39"/>
      <c r="L48" s="39"/>
      <c r="M48" s="39"/>
      <c r="N48" s="39"/>
      <c r="O48" s="39"/>
      <c r="P48" s="39"/>
      <c r="Q48" s="39">
        <v>102.77</v>
      </c>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t="str">
        <f t="shared" si="13"/>
        <v>1#104</v>
      </c>
      <c r="AY48" s="42">
        <f t="shared" si="14"/>
        <v>182.55</v>
      </c>
      <c r="AZ48" s="35">
        <f t="shared" si="15"/>
        <v>102.77</v>
      </c>
      <c r="BA48" s="35">
        <f t="shared" si="16"/>
        <v>102.77</v>
      </c>
      <c r="BB48" s="35">
        <f t="shared" si="17"/>
        <v>0</v>
      </c>
      <c r="BC48" s="35">
        <f t="shared" si="18"/>
        <v>0</v>
      </c>
      <c r="BD48" s="35">
        <f t="shared" si="19"/>
        <v>0</v>
      </c>
      <c r="BE48" s="35">
        <f t="shared" si="20"/>
        <v>0</v>
      </c>
      <c r="BF48" s="35">
        <f t="shared" si="21"/>
        <v>102.77</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2996" t="str">
        <f>'四期-c2-47套小镇北'!B39</f>
        <v>1#105</v>
      </c>
      <c r="D49" s="2938" t="s">
        <v>3027</v>
      </c>
      <c r="E49" s="35">
        <f t="shared" si="7"/>
        <v>130.47</v>
      </c>
      <c r="F49" s="36"/>
      <c r="G49" s="37">
        <f t="shared" si="8"/>
        <v>73.45</v>
      </c>
      <c r="H49" s="38">
        <f t="shared" si="9"/>
        <v>73.45</v>
      </c>
      <c r="I49" s="39"/>
      <c r="J49" s="39"/>
      <c r="K49" s="39"/>
      <c r="L49" s="39"/>
      <c r="M49" s="39"/>
      <c r="N49" s="39"/>
      <c r="O49" s="39"/>
      <c r="P49" s="39"/>
      <c r="Q49" s="39">
        <v>73.45</v>
      </c>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t="str">
        <f t="shared" si="13"/>
        <v>1#105</v>
      </c>
      <c r="AY49" s="42">
        <f t="shared" si="14"/>
        <v>130.47</v>
      </c>
      <c r="AZ49" s="35">
        <f t="shared" si="15"/>
        <v>73.45</v>
      </c>
      <c r="BA49" s="35">
        <f t="shared" si="16"/>
        <v>73.45</v>
      </c>
      <c r="BB49" s="35">
        <f t="shared" si="17"/>
        <v>0</v>
      </c>
      <c r="BC49" s="35">
        <f t="shared" si="18"/>
        <v>0</v>
      </c>
      <c r="BD49" s="35">
        <f t="shared" si="19"/>
        <v>0</v>
      </c>
      <c r="BE49" s="35">
        <f t="shared" si="20"/>
        <v>0</v>
      </c>
      <c r="BF49" s="35">
        <f t="shared" si="21"/>
        <v>73.45</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2996" t="str">
        <f>'四期-c2-47套小镇北'!B40</f>
        <v>1#106</v>
      </c>
      <c r="D50" s="2938" t="s">
        <v>3027</v>
      </c>
      <c r="E50" s="35">
        <f t="shared" si="7"/>
        <v>129.30000000000001</v>
      </c>
      <c r="F50" s="36"/>
      <c r="G50" s="37">
        <f t="shared" si="8"/>
        <v>72.790000000000006</v>
      </c>
      <c r="H50" s="38">
        <f t="shared" si="9"/>
        <v>72.790000000000006</v>
      </c>
      <c r="I50" s="39"/>
      <c r="J50" s="39"/>
      <c r="K50" s="39"/>
      <c r="L50" s="39"/>
      <c r="M50" s="39"/>
      <c r="N50" s="39"/>
      <c r="O50" s="39"/>
      <c r="P50" s="39"/>
      <c r="Q50" s="39">
        <v>72.790000000000006</v>
      </c>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t="str">
        <f t="shared" si="13"/>
        <v>1#106</v>
      </c>
      <c r="AY50" s="42">
        <f t="shared" si="14"/>
        <v>129.30000000000001</v>
      </c>
      <c r="AZ50" s="35">
        <f t="shared" si="15"/>
        <v>72.790000000000006</v>
      </c>
      <c r="BA50" s="35">
        <f t="shared" si="16"/>
        <v>72.790000000000006</v>
      </c>
      <c r="BB50" s="35">
        <f t="shared" si="17"/>
        <v>0</v>
      </c>
      <c r="BC50" s="35">
        <f t="shared" si="18"/>
        <v>0</v>
      </c>
      <c r="BD50" s="35">
        <f t="shared" si="19"/>
        <v>0</v>
      </c>
      <c r="BE50" s="35">
        <f t="shared" si="20"/>
        <v>0</v>
      </c>
      <c r="BF50" s="35">
        <f t="shared" si="21"/>
        <v>72.790000000000006</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2996" t="str">
        <f>'四期-c2-47套小镇北'!B41</f>
        <v>1#107</v>
      </c>
      <c r="D51" s="2938" t="s">
        <v>3027</v>
      </c>
      <c r="E51" s="35">
        <f t="shared" si="7"/>
        <v>129.30000000000001</v>
      </c>
      <c r="F51" s="36"/>
      <c r="G51" s="37">
        <f t="shared" si="8"/>
        <v>72.790000000000006</v>
      </c>
      <c r="H51" s="38">
        <f t="shared" si="9"/>
        <v>72.790000000000006</v>
      </c>
      <c r="I51" s="39"/>
      <c r="J51" s="39"/>
      <c r="K51" s="39"/>
      <c r="L51" s="39"/>
      <c r="M51" s="39"/>
      <c r="N51" s="39"/>
      <c r="O51" s="39"/>
      <c r="P51" s="39"/>
      <c r="Q51" s="39">
        <v>72.790000000000006</v>
      </c>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t="str">
        <f t="shared" si="13"/>
        <v>1#107</v>
      </c>
      <c r="AY51" s="42">
        <f t="shared" si="14"/>
        <v>129.30000000000001</v>
      </c>
      <c r="AZ51" s="35">
        <f t="shared" si="15"/>
        <v>72.790000000000006</v>
      </c>
      <c r="BA51" s="35">
        <f t="shared" si="16"/>
        <v>72.790000000000006</v>
      </c>
      <c r="BB51" s="35">
        <f t="shared" si="17"/>
        <v>0</v>
      </c>
      <c r="BC51" s="35">
        <f t="shared" si="18"/>
        <v>0</v>
      </c>
      <c r="BD51" s="35">
        <f t="shared" si="19"/>
        <v>0</v>
      </c>
      <c r="BE51" s="35">
        <f t="shared" si="20"/>
        <v>0</v>
      </c>
      <c r="BF51" s="35">
        <f t="shared" si="21"/>
        <v>72.790000000000006</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2996" t="str">
        <f>'四期-c2-47套小镇北'!B42</f>
        <v>2#109</v>
      </c>
      <c r="D52" s="2938" t="s">
        <v>3027</v>
      </c>
      <c r="E52" s="35">
        <f t="shared" si="7"/>
        <v>137.31</v>
      </c>
      <c r="F52" s="36"/>
      <c r="G52" s="37">
        <f t="shared" si="8"/>
        <v>77.3</v>
      </c>
      <c r="H52" s="38">
        <f t="shared" si="9"/>
        <v>77.3</v>
      </c>
      <c r="I52" s="39"/>
      <c r="J52" s="39"/>
      <c r="K52" s="39"/>
      <c r="L52" s="39"/>
      <c r="M52" s="39"/>
      <c r="N52" s="39"/>
      <c r="O52" s="39"/>
      <c r="P52" s="39"/>
      <c r="Q52" s="39">
        <v>77.3</v>
      </c>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t="str">
        <f t="shared" si="13"/>
        <v>2#109</v>
      </c>
      <c r="AY52" s="42">
        <f t="shared" si="14"/>
        <v>137.31</v>
      </c>
      <c r="AZ52" s="35">
        <f t="shared" si="15"/>
        <v>77.3</v>
      </c>
      <c r="BA52" s="35">
        <f t="shared" si="16"/>
        <v>77.3</v>
      </c>
      <c r="BB52" s="35">
        <f t="shared" si="17"/>
        <v>0</v>
      </c>
      <c r="BC52" s="35">
        <f t="shared" si="18"/>
        <v>0</v>
      </c>
      <c r="BD52" s="35">
        <f t="shared" si="19"/>
        <v>0</v>
      </c>
      <c r="BE52" s="35">
        <f t="shared" si="20"/>
        <v>0</v>
      </c>
      <c r="BF52" s="35">
        <f t="shared" si="21"/>
        <v>77.3</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2996" t="str">
        <f>'四期-c2-47套小镇北'!B43</f>
        <v>2#110</v>
      </c>
      <c r="D53" s="2938" t="s">
        <v>3027</v>
      </c>
      <c r="E53" s="35">
        <f t="shared" si="7"/>
        <v>137.31</v>
      </c>
      <c r="F53" s="36"/>
      <c r="G53" s="37">
        <f t="shared" si="8"/>
        <v>77.3</v>
      </c>
      <c r="H53" s="38">
        <f t="shared" si="9"/>
        <v>77.3</v>
      </c>
      <c r="I53" s="39"/>
      <c r="J53" s="39"/>
      <c r="K53" s="39"/>
      <c r="L53" s="39"/>
      <c r="M53" s="39"/>
      <c r="N53" s="39"/>
      <c r="O53" s="39"/>
      <c r="P53" s="39"/>
      <c r="Q53" s="39">
        <v>77.3</v>
      </c>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t="str">
        <f t="shared" si="13"/>
        <v>2#110</v>
      </c>
      <c r="AY53" s="42">
        <f t="shared" si="14"/>
        <v>137.31</v>
      </c>
      <c r="AZ53" s="35">
        <f t="shared" si="15"/>
        <v>77.3</v>
      </c>
      <c r="BA53" s="35">
        <f t="shared" si="16"/>
        <v>77.3</v>
      </c>
      <c r="BB53" s="35">
        <f t="shared" si="17"/>
        <v>0</v>
      </c>
      <c r="BC53" s="35">
        <f t="shared" si="18"/>
        <v>0</v>
      </c>
      <c r="BD53" s="35">
        <f t="shared" si="19"/>
        <v>0</v>
      </c>
      <c r="BE53" s="35">
        <f t="shared" si="20"/>
        <v>0</v>
      </c>
      <c r="BF53" s="35">
        <f t="shared" si="21"/>
        <v>77.3</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2996" t="str">
        <f>'四期-c2-47套小镇北'!B44</f>
        <v>2#111</v>
      </c>
      <c r="D54" s="2938" t="s">
        <v>3027</v>
      </c>
      <c r="E54" s="35">
        <f t="shared" si="7"/>
        <v>137.54</v>
      </c>
      <c r="F54" s="36"/>
      <c r="G54" s="37">
        <f t="shared" si="8"/>
        <v>77.430000000000007</v>
      </c>
      <c r="H54" s="38">
        <f t="shared" si="9"/>
        <v>77.430000000000007</v>
      </c>
      <c r="I54" s="39"/>
      <c r="J54" s="39"/>
      <c r="K54" s="39"/>
      <c r="L54" s="39"/>
      <c r="M54" s="39"/>
      <c r="N54" s="39"/>
      <c r="O54" s="39"/>
      <c r="P54" s="39"/>
      <c r="Q54" s="39">
        <v>77.430000000000007</v>
      </c>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t="str">
        <f t="shared" si="13"/>
        <v>2#111</v>
      </c>
      <c r="AY54" s="42">
        <f t="shared" si="14"/>
        <v>137.54</v>
      </c>
      <c r="AZ54" s="35">
        <f t="shared" si="15"/>
        <v>77.430000000000007</v>
      </c>
      <c r="BA54" s="35">
        <f t="shared" si="16"/>
        <v>77.430000000000007</v>
      </c>
      <c r="BB54" s="35">
        <f t="shared" si="17"/>
        <v>0</v>
      </c>
      <c r="BC54" s="35">
        <f t="shared" si="18"/>
        <v>0</v>
      </c>
      <c r="BD54" s="35">
        <f t="shared" si="19"/>
        <v>0</v>
      </c>
      <c r="BE54" s="35">
        <f t="shared" si="20"/>
        <v>0</v>
      </c>
      <c r="BF54" s="35">
        <f t="shared" si="21"/>
        <v>77.430000000000007</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2996" t="str">
        <f>'四期-c2-47套小镇北'!B45</f>
        <v>2#112</v>
      </c>
      <c r="D55" s="2938" t="s">
        <v>3027</v>
      </c>
      <c r="E55" s="35">
        <f t="shared" si="7"/>
        <v>137.31</v>
      </c>
      <c r="F55" s="36"/>
      <c r="G55" s="37">
        <f t="shared" si="8"/>
        <v>77.3</v>
      </c>
      <c r="H55" s="38">
        <f t="shared" si="9"/>
        <v>77.3</v>
      </c>
      <c r="I55" s="39"/>
      <c r="J55" s="39"/>
      <c r="K55" s="39"/>
      <c r="L55" s="39"/>
      <c r="M55" s="39"/>
      <c r="N55" s="39"/>
      <c r="O55" s="39"/>
      <c r="P55" s="39"/>
      <c r="Q55" s="39">
        <v>77.3</v>
      </c>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t="str">
        <f t="shared" si="13"/>
        <v>2#112</v>
      </c>
      <c r="AY55" s="42">
        <f t="shared" si="14"/>
        <v>137.31</v>
      </c>
      <c r="AZ55" s="35">
        <f t="shared" si="15"/>
        <v>77.3</v>
      </c>
      <c r="BA55" s="35">
        <f t="shared" si="16"/>
        <v>77.3</v>
      </c>
      <c r="BB55" s="35">
        <f t="shared" si="17"/>
        <v>0</v>
      </c>
      <c r="BC55" s="35">
        <f t="shared" si="18"/>
        <v>0</v>
      </c>
      <c r="BD55" s="35">
        <f t="shared" si="19"/>
        <v>0</v>
      </c>
      <c r="BE55" s="35">
        <f t="shared" si="20"/>
        <v>0</v>
      </c>
      <c r="BF55" s="35">
        <f t="shared" si="21"/>
        <v>77.3</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2996" t="str">
        <f>'四期-c2-47套小镇北'!B46</f>
        <v>2#113</v>
      </c>
      <c r="D56" s="2938" t="s">
        <v>3027</v>
      </c>
      <c r="E56" s="35">
        <f t="shared" si="7"/>
        <v>137.31</v>
      </c>
      <c r="F56" s="36"/>
      <c r="G56" s="37">
        <f t="shared" si="8"/>
        <v>77.3</v>
      </c>
      <c r="H56" s="38">
        <f t="shared" si="9"/>
        <v>77.3</v>
      </c>
      <c r="I56" s="39"/>
      <c r="J56" s="39"/>
      <c r="K56" s="39"/>
      <c r="L56" s="39"/>
      <c r="M56" s="39"/>
      <c r="N56" s="39"/>
      <c r="O56" s="39"/>
      <c r="P56" s="39"/>
      <c r="Q56" s="39">
        <v>77.3</v>
      </c>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t="str">
        <f t="shared" si="13"/>
        <v>2#113</v>
      </c>
      <c r="AY56" s="42">
        <f t="shared" si="14"/>
        <v>137.31</v>
      </c>
      <c r="AZ56" s="35">
        <f t="shared" si="15"/>
        <v>77.3</v>
      </c>
      <c r="BA56" s="35">
        <f t="shared" si="16"/>
        <v>77.3</v>
      </c>
      <c r="BB56" s="35">
        <f t="shared" si="17"/>
        <v>0</v>
      </c>
      <c r="BC56" s="35">
        <f t="shared" si="18"/>
        <v>0</v>
      </c>
      <c r="BD56" s="35">
        <f t="shared" si="19"/>
        <v>0</v>
      </c>
      <c r="BE56" s="35">
        <f t="shared" si="20"/>
        <v>0</v>
      </c>
      <c r="BF56" s="35">
        <f t="shared" si="21"/>
        <v>77.3</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2996" t="str">
        <f>'四期-c2-47套小镇北'!B47</f>
        <v>2#114</v>
      </c>
      <c r="D57" s="2938" t="s">
        <v>3027</v>
      </c>
      <c r="E57" s="35">
        <f t="shared" si="7"/>
        <v>137.63</v>
      </c>
      <c r="F57" s="36"/>
      <c r="G57" s="37">
        <f t="shared" si="8"/>
        <v>77.48</v>
      </c>
      <c r="H57" s="38">
        <f t="shared" si="9"/>
        <v>77.48</v>
      </c>
      <c r="I57" s="39"/>
      <c r="J57" s="39"/>
      <c r="K57" s="39"/>
      <c r="L57" s="39"/>
      <c r="M57" s="39"/>
      <c r="N57" s="39"/>
      <c r="O57" s="39"/>
      <c r="P57" s="39"/>
      <c r="Q57" s="39">
        <v>77.48</v>
      </c>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t="str">
        <f t="shared" si="13"/>
        <v>2#114</v>
      </c>
      <c r="AY57" s="42">
        <f t="shared" si="14"/>
        <v>137.63</v>
      </c>
      <c r="AZ57" s="35">
        <f t="shared" si="15"/>
        <v>77.48</v>
      </c>
      <c r="BA57" s="35">
        <f t="shared" si="16"/>
        <v>77.48</v>
      </c>
      <c r="BB57" s="35">
        <f t="shared" si="17"/>
        <v>0</v>
      </c>
      <c r="BC57" s="35">
        <f t="shared" si="18"/>
        <v>0</v>
      </c>
      <c r="BD57" s="35">
        <f t="shared" si="19"/>
        <v>0</v>
      </c>
      <c r="BE57" s="35">
        <f t="shared" si="20"/>
        <v>0</v>
      </c>
      <c r="BF57" s="35">
        <f t="shared" si="21"/>
        <v>77.48</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2996" t="str">
        <f>'四期-c2-47套小镇北'!B48</f>
        <v>2#115</v>
      </c>
      <c r="D58" s="2938" t="s">
        <v>3027</v>
      </c>
      <c r="E58" s="35">
        <f t="shared" si="7"/>
        <v>147.84</v>
      </c>
      <c r="F58" s="36"/>
      <c r="G58" s="37">
        <f t="shared" si="8"/>
        <v>83.23</v>
      </c>
      <c r="H58" s="38">
        <f t="shared" si="9"/>
        <v>83.23</v>
      </c>
      <c r="I58" s="39"/>
      <c r="J58" s="39"/>
      <c r="K58" s="39"/>
      <c r="L58" s="39"/>
      <c r="M58" s="39"/>
      <c r="N58" s="39"/>
      <c r="O58" s="39"/>
      <c r="P58" s="39"/>
      <c r="Q58" s="39">
        <v>83.23</v>
      </c>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t="str">
        <f t="shared" si="13"/>
        <v>2#115</v>
      </c>
      <c r="AY58" s="42">
        <f t="shared" si="14"/>
        <v>147.84</v>
      </c>
      <c r="AZ58" s="35">
        <f t="shared" si="15"/>
        <v>83.23</v>
      </c>
      <c r="BA58" s="35">
        <f t="shared" si="16"/>
        <v>83.23</v>
      </c>
      <c r="BB58" s="35">
        <f t="shared" si="17"/>
        <v>0</v>
      </c>
      <c r="BC58" s="35">
        <f t="shared" si="18"/>
        <v>0</v>
      </c>
      <c r="BD58" s="35">
        <f t="shared" si="19"/>
        <v>0</v>
      </c>
      <c r="BE58" s="35">
        <f t="shared" si="20"/>
        <v>0</v>
      </c>
      <c r="BF58" s="35">
        <f t="shared" si="21"/>
        <v>83.23</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2996" t="str">
        <f>'四期-c2-47套小镇北'!B49</f>
        <v>2#116</v>
      </c>
      <c r="D59" s="2938" t="s">
        <v>3027</v>
      </c>
      <c r="E59" s="35">
        <f t="shared" si="7"/>
        <v>178.46</v>
      </c>
      <c r="F59" s="36"/>
      <c r="G59" s="37">
        <f t="shared" si="8"/>
        <v>100.47</v>
      </c>
      <c r="H59" s="38">
        <f t="shared" si="9"/>
        <v>100.47</v>
      </c>
      <c r="I59" s="39"/>
      <c r="J59" s="39"/>
      <c r="K59" s="39"/>
      <c r="L59" s="39"/>
      <c r="M59" s="39"/>
      <c r="N59" s="39"/>
      <c r="O59" s="39"/>
      <c r="P59" s="39"/>
      <c r="Q59" s="39">
        <v>100.47</v>
      </c>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t="str">
        <f t="shared" si="13"/>
        <v>2#116</v>
      </c>
      <c r="AY59" s="42">
        <f t="shared" si="14"/>
        <v>178.46</v>
      </c>
      <c r="AZ59" s="35">
        <f t="shared" si="15"/>
        <v>100.47</v>
      </c>
      <c r="BA59" s="35">
        <f t="shared" si="16"/>
        <v>100.47</v>
      </c>
      <c r="BB59" s="35">
        <f t="shared" si="17"/>
        <v>0</v>
      </c>
      <c r="BC59" s="35">
        <f t="shared" si="18"/>
        <v>0</v>
      </c>
      <c r="BD59" s="35">
        <f t="shared" si="19"/>
        <v>0</v>
      </c>
      <c r="BE59" s="35">
        <f t="shared" si="20"/>
        <v>0</v>
      </c>
      <c r="BF59" s="35">
        <f t="shared" si="21"/>
        <v>100.47</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2996"/>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2996"/>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2996"/>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2996"/>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2996"/>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2996"/>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2996"/>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2996"/>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2996"/>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2996"/>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2996"/>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2996"/>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2996"/>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2996"/>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2996"/>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2996"/>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2996"/>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2996"/>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2996"/>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2996"/>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2996"/>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2996"/>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2996"/>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6" t="s">
        <v>0</v>
      </c>
      <c r="B1" s="3076" t="s">
        <v>4</v>
      </c>
      <c r="C1" s="3076" t="s">
        <v>5</v>
      </c>
      <c r="D1" s="3077" t="s">
        <v>53</v>
      </c>
      <c r="E1" s="3077" t="s">
        <v>54</v>
      </c>
      <c r="F1" s="3077"/>
      <c r="G1" s="3077"/>
      <c r="H1" s="3077"/>
      <c r="I1" s="3077"/>
      <c r="J1" s="3077"/>
      <c r="K1" s="3077"/>
      <c r="L1" s="3077"/>
      <c r="M1" s="3077"/>
    </row>
    <row r="2" spans="1:13" ht="27" customHeight="1">
      <c r="A2" s="3076"/>
      <c r="B2" s="3076"/>
      <c r="C2" s="3076"/>
      <c r="D2" s="3077"/>
      <c r="E2" s="3077" t="s">
        <v>37</v>
      </c>
      <c r="F2" s="3077" t="s">
        <v>38</v>
      </c>
      <c r="G2" s="3077"/>
      <c r="H2" s="3077"/>
      <c r="I2" s="3077"/>
      <c r="J2" s="3077" t="s">
        <v>39</v>
      </c>
      <c r="K2" s="3077"/>
      <c r="L2" s="3077"/>
      <c r="M2" s="3077"/>
    </row>
    <row r="3" spans="1:13" ht="28.5">
      <c r="A3" s="3076"/>
      <c r="B3" s="3076"/>
      <c r="C3" s="3076"/>
      <c r="D3" s="3077"/>
      <c r="E3" s="307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7" t="s">
        <v>55</v>
      </c>
      <c r="B9" s="3077"/>
      <c r="C9" s="307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7"/>
  </sheetPr>
  <dimension ref="A1:IT59"/>
  <sheetViews>
    <sheetView topLeftCell="A28" zoomScaleSheetLayoutView="100" workbookViewId="0">
      <selection activeCell="D50" sqref="D50"/>
    </sheetView>
  </sheetViews>
  <sheetFormatPr defaultColWidth="9" defaultRowHeight="13.5" customHeight="1"/>
  <cols>
    <col min="1" max="1" width="5.375" style="2995" customWidth="1"/>
    <col min="2" max="2" width="11.25" style="2951" customWidth="1"/>
    <col min="3" max="3" width="9" style="2951" customWidth="1"/>
    <col min="4" max="4" width="9.625" style="2995" customWidth="1"/>
    <col min="5" max="5" width="3.75" style="2951" customWidth="1"/>
    <col min="6" max="254" width="9" style="2951" customWidth="1"/>
    <col min="255" max="256" width="9" style="2950"/>
    <col min="257" max="257" width="5.375" style="2950" customWidth="1"/>
    <col min="258" max="258" width="11.25" style="2950" customWidth="1"/>
    <col min="259" max="259" width="9" style="2950" customWidth="1"/>
    <col min="260" max="260" width="9.625" style="2950" customWidth="1"/>
    <col min="261" max="261" width="3.75" style="2950" customWidth="1"/>
    <col min="262" max="510" width="9" style="2950" customWidth="1"/>
    <col min="511" max="512" width="9" style="2950"/>
    <col min="513" max="513" width="5.375" style="2950" customWidth="1"/>
    <col min="514" max="514" width="11.25" style="2950" customWidth="1"/>
    <col min="515" max="515" width="9" style="2950" customWidth="1"/>
    <col min="516" max="516" width="9.625" style="2950" customWidth="1"/>
    <col min="517" max="517" width="3.75" style="2950" customWidth="1"/>
    <col min="518" max="766" width="9" style="2950" customWidth="1"/>
    <col min="767" max="768" width="9" style="2950"/>
    <col min="769" max="769" width="5.375" style="2950" customWidth="1"/>
    <col min="770" max="770" width="11.25" style="2950" customWidth="1"/>
    <col min="771" max="771" width="9" style="2950" customWidth="1"/>
    <col min="772" max="772" width="9.625" style="2950" customWidth="1"/>
    <col min="773" max="773" width="3.75" style="2950" customWidth="1"/>
    <col min="774" max="1022" width="9" style="2950" customWidth="1"/>
    <col min="1023" max="1024" width="9" style="2950"/>
    <col min="1025" max="1025" width="5.375" style="2950" customWidth="1"/>
    <col min="1026" max="1026" width="11.25" style="2950" customWidth="1"/>
    <col min="1027" max="1027" width="9" style="2950" customWidth="1"/>
    <col min="1028" max="1028" width="9.625" style="2950" customWidth="1"/>
    <col min="1029" max="1029" width="3.75" style="2950" customWidth="1"/>
    <col min="1030" max="1278" width="9" style="2950" customWidth="1"/>
    <col min="1279" max="1280" width="9" style="2950"/>
    <col min="1281" max="1281" width="5.375" style="2950" customWidth="1"/>
    <col min="1282" max="1282" width="11.25" style="2950" customWidth="1"/>
    <col min="1283" max="1283" width="9" style="2950" customWidth="1"/>
    <col min="1284" max="1284" width="9.625" style="2950" customWidth="1"/>
    <col min="1285" max="1285" width="3.75" style="2950" customWidth="1"/>
    <col min="1286" max="1534" width="9" style="2950" customWidth="1"/>
    <col min="1535" max="1536" width="9" style="2950"/>
    <col min="1537" max="1537" width="5.375" style="2950" customWidth="1"/>
    <col min="1538" max="1538" width="11.25" style="2950" customWidth="1"/>
    <col min="1539" max="1539" width="9" style="2950" customWidth="1"/>
    <col min="1540" max="1540" width="9.625" style="2950" customWidth="1"/>
    <col min="1541" max="1541" width="3.75" style="2950" customWidth="1"/>
    <col min="1542" max="1790" width="9" style="2950" customWidth="1"/>
    <col min="1791" max="1792" width="9" style="2950"/>
    <col min="1793" max="1793" width="5.375" style="2950" customWidth="1"/>
    <col min="1794" max="1794" width="11.25" style="2950" customWidth="1"/>
    <col min="1795" max="1795" width="9" style="2950" customWidth="1"/>
    <col min="1796" max="1796" width="9.625" style="2950" customWidth="1"/>
    <col min="1797" max="1797" width="3.75" style="2950" customWidth="1"/>
    <col min="1798" max="2046" width="9" style="2950" customWidth="1"/>
    <col min="2047" max="2048" width="9" style="2950"/>
    <col min="2049" max="2049" width="5.375" style="2950" customWidth="1"/>
    <col min="2050" max="2050" width="11.25" style="2950" customWidth="1"/>
    <col min="2051" max="2051" width="9" style="2950" customWidth="1"/>
    <col min="2052" max="2052" width="9.625" style="2950" customWidth="1"/>
    <col min="2053" max="2053" width="3.75" style="2950" customWidth="1"/>
    <col min="2054" max="2302" width="9" style="2950" customWidth="1"/>
    <col min="2303" max="2304" width="9" style="2950"/>
    <col min="2305" max="2305" width="5.375" style="2950" customWidth="1"/>
    <col min="2306" max="2306" width="11.25" style="2950" customWidth="1"/>
    <col min="2307" max="2307" width="9" style="2950" customWidth="1"/>
    <col min="2308" max="2308" width="9.625" style="2950" customWidth="1"/>
    <col min="2309" max="2309" width="3.75" style="2950" customWidth="1"/>
    <col min="2310" max="2558" width="9" style="2950" customWidth="1"/>
    <col min="2559" max="2560" width="9" style="2950"/>
    <col min="2561" max="2561" width="5.375" style="2950" customWidth="1"/>
    <col min="2562" max="2562" width="11.25" style="2950" customWidth="1"/>
    <col min="2563" max="2563" width="9" style="2950" customWidth="1"/>
    <col min="2564" max="2564" width="9.625" style="2950" customWidth="1"/>
    <col min="2565" max="2565" width="3.75" style="2950" customWidth="1"/>
    <col min="2566" max="2814" width="9" style="2950" customWidth="1"/>
    <col min="2815" max="2816" width="9" style="2950"/>
    <col min="2817" max="2817" width="5.375" style="2950" customWidth="1"/>
    <col min="2818" max="2818" width="11.25" style="2950" customWidth="1"/>
    <col min="2819" max="2819" width="9" style="2950" customWidth="1"/>
    <col min="2820" max="2820" width="9.625" style="2950" customWidth="1"/>
    <col min="2821" max="2821" width="3.75" style="2950" customWidth="1"/>
    <col min="2822" max="3070" width="9" style="2950" customWidth="1"/>
    <col min="3071" max="3072" width="9" style="2950"/>
    <col min="3073" max="3073" width="5.375" style="2950" customWidth="1"/>
    <col min="3074" max="3074" width="11.25" style="2950" customWidth="1"/>
    <col min="3075" max="3075" width="9" style="2950" customWidth="1"/>
    <col min="3076" max="3076" width="9.625" style="2950" customWidth="1"/>
    <col min="3077" max="3077" width="3.75" style="2950" customWidth="1"/>
    <col min="3078" max="3326" width="9" style="2950" customWidth="1"/>
    <col min="3327" max="3328" width="9" style="2950"/>
    <col min="3329" max="3329" width="5.375" style="2950" customWidth="1"/>
    <col min="3330" max="3330" width="11.25" style="2950" customWidth="1"/>
    <col min="3331" max="3331" width="9" style="2950" customWidth="1"/>
    <col min="3332" max="3332" width="9.625" style="2950" customWidth="1"/>
    <col min="3333" max="3333" width="3.75" style="2950" customWidth="1"/>
    <col min="3334" max="3582" width="9" style="2950" customWidth="1"/>
    <col min="3583" max="3584" width="9" style="2950"/>
    <col min="3585" max="3585" width="5.375" style="2950" customWidth="1"/>
    <col min="3586" max="3586" width="11.25" style="2950" customWidth="1"/>
    <col min="3587" max="3587" width="9" style="2950" customWidth="1"/>
    <col min="3588" max="3588" width="9.625" style="2950" customWidth="1"/>
    <col min="3589" max="3589" width="3.75" style="2950" customWidth="1"/>
    <col min="3590" max="3838" width="9" style="2950" customWidth="1"/>
    <col min="3839" max="3840" width="9" style="2950"/>
    <col min="3841" max="3841" width="5.375" style="2950" customWidth="1"/>
    <col min="3842" max="3842" width="11.25" style="2950" customWidth="1"/>
    <col min="3843" max="3843" width="9" style="2950" customWidth="1"/>
    <col min="3844" max="3844" width="9.625" style="2950" customWidth="1"/>
    <col min="3845" max="3845" width="3.75" style="2950" customWidth="1"/>
    <col min="3846" max="4094" width="9" style="2950" customWidth="1"/>
    <col min="4095" max="4096" width="9" style="2950"/>
    <col min="4097" max="4097" width="5.375" style="2950" customWidth="1"/>
    <col min="4098" max="4098" width="11.25" style="2950" customWidth="1"/>
    <col min="4099" max="4099" width="9" style="2950" customWidth="1"/>
    <col min="4100" max="4100" width="9.625" style="2950" customWidth="1"/>
    <col min="4101" max="4101" width="3.75" style="2950" customWidth="1"/>
    <col min="4102" max="4350" width="9" style="2950" customWidth="1"/>
    <col min="4351" max="4352" width="9" style="2950"/>
    <col min="4353" max="4353" width="5.375" style="2950" customWidth="1"/>
    <col min="4354" max="4354" width="11.25" style="2950" customWidth="1"/>
    <col min="4355" max="4355" width="9" style="2950" customWidth="1"/>
    <col min="4356" max="4356" width="9.625" style="2950" customWidth="1"/>
    <col min="4357" max="4357" width="3.75" style="2950" customWidth="1"/>
    <col min="4358" max="4606" width="9" style="2950" customWidth="1"/>
    <col min="4607" max="4608" width="9" style="2950"/>
    <col min="4609" max="4609" width="5.375" style="2950" customWidth="1"/>
    <col min="4610" max="4610" width="11.25" style="2950" customWidth="1"/>
    <col min="4611" max="4611" width="9" style="2950" customWidth="1"/>
    <col min="4612" max="4612" width="9.625" style="2950" customWidth="1"/>
    <col min="4613" max="4613" width="3.75" style="2950" customWidth="1"/>
    <col min="4614" max="4862" width="9" style="2950" customWidth="1"/>
    <col min="4863" max="4864" width="9" style="2950"/>
    <col min="4865" max="4865" width="5.375" style="2950" customWidth="1"/>
    <col min="4866" max="4866" width="11.25" style="2950" customWidth="1"/>
    <col min="4867" max="4867" width="9" style="2950" customWidth="1"/>
    <col min="4868" max="4868" width="9.625" style="2950" customWidth="1"/>
    <col min="4869" max="4869" width="3.75" style="2950" customWidth="1"/>
    <col min="4870" max="5118" width="9" style="2950" customWidth="1"/>
    <col min="5119" max="5120" width="9" style="2950"/>
    <col min="5121" max="5121" width="5.375" style="2950" customWidth="1"/>
    <col min="5122" max="5122" width="11.25" style="2950" customWidth="1"/>
    <col min="5123" max="5123" width="9" style="2950" customWidth="1"/>
    <col min="5124" max="5124" width="9.625" style="2950" customWidth="1"/>
    <col min="5125" max="5125" width="3.75" style="2950" customWidth="1"/>
    <col min="5126" max="5374" width="9" style="2950" customWidth="1"/>
    <col min="5375" max="5376" width="9" style="2950"/>
    <col min="5377" max="5377" width="5.375" style="2950" customWidth="1"/>
    <col min="5378" max="5378" width="11.25" style="2950" customWidth="1"/>
    <col min="5379" max="5379" width="9" style="2950" customWidth="1"/>
    <col min="5380" max="5380" width="9.625" style="2950" customWidth="1"/>
    <col min="5381" max="5381" width="3.75" style="2950" customWidth="1"/>
    <col min="5382" max="5630" width="9" style="2950" customWidth="1"/>
    <col min="5631" max="5632" width="9" style="2950"/>
    <col min="5633" max="5633" width="5.375" style="2950" customWidth="1"/>
    <col min="5634" max="5634" width="11.25" style="2950" customWidth="1"/>
    <col min="5635" max="5635" width="9" style="2950" customWidth="1"/>
    <col min="5636" max="5636" width="9.625" style="2950" customWidth="1"/>
    <col min="5637" max="5637" width="3.75" style="2950" customWidth="1"/>
    <col min="5638" max="5886" width="9" style="2950" customWidth="1"/>
    <col min="5887" max="5888" width="9" style="2950"/>
    <col min="5889" max="5889" width="5.375" style="2950" customWidth="1"/>
    <col min="5890" max="5890" width="11.25" style="2950" customWidth="1"/>
    <col min="5891" max="5891" width="9" style="2950" customWidth="1"/>
    <col min="5892" max="5892" width="9.625" style="2950" customWidth="1"/>
    <col min="5893" max="5893" width="3.75" style="2950" customWidth="1"/>
    <col min="5894" max="6142" width="9" style="2950" customWidth="1"/>
    <col min="6143" max="6144" width="9" style="2950"/>
    <col min="6145" max="6145" width="5.375" style="2950" customWidth="1"/>
    <col min="6146" max="6146" width="11.25" style="2950" customWidth="1"/>
    <col min="6147" max="6147" width="9" style="2950" customWidth="1"/>
    <col min="6148" max="6148" width="9.625" style="2950" customWidth="1"/>
    <col min="6149" max="6149" width="3.75" style="2950" customWidth="1"/>
    <col min="6150" max="6398" width="9" style="2950" customWidth="1"/>
    <col min="6399" max="6400" width="9" style="2950"/>
    <col min="6401" max="6401" width="5.375" style="2950" customWidth="1"/>
    <col min="6402" max="6402" width="11.25" style="2950" customWidth="1"/>
    <col min="6403" max="6403" width="9" style="2950" customWidth="1"/>
    <col min="6404" max="6404" width="9.625" style="2950" customWidth="1"/>
    <col min="6405" max="6405" width="3.75" style="2950" customWidth="1"/>
    <col min="6406" max="6654" width="9" style="2950" customWidth="1"/>
    <col min="6655" max="6656" width="9" style="2950"/>
    <col min="6657" max="6657" width="5.375" style="2950" customWidth="1"/>
    <col min="6658" max="6658" width="11.25" style="2950" customWidth="1"/>
    <col min="6659" max="6659" width="9" style="2950" customWidth="1"/>
    <col min="6660" max="6660" width="9.625" style="2950" customWidth="1"/>
    <col min="6661" max="6661" width="3.75" style="2950" customWidth="1"/>
    <col min="6662" max="6910" width="9" style="2950" customWidth="1"/>
    <col min="6911" max="6912" width="9" style="2950"/>
    <col min="6913" max="6913" width="5.375" style="2950" customWidth="1"/>
    <col min="6914" max="6914" width="11.25" style="2950" customWidth="1"/>
    <col min="6915" max="6915" width="9" style="2950" customWidth="1"/>
    <col min="6916" max="6916" width="9.625" style="2950" customWidth="1"/>
    <col min="6917" max="6917" width="3.75" style="2950" customWidth="1"/>
    <col min="6918" max="7166" width="9" style="2950" customWidth="1"/>
    <col min="7167" max="7168" width="9" style="2950"/>
    <col min="7169" max="7169" width="5.375" style="2950" customWidth="1"/>
    <col min="7170" max="7170" width="11.25" style="2950" customWidth="1"/>
    <col min="7171" max="7171" width="9" style="2950" customWidth="1"/>
    <col min="7172" max="7172" width="9.625" style="2950" customWidth="1"/>
    <col min="7173" max="7173" width="3.75" style="2950" customWidth="1"/>
    <col min="7174" max="7422" width="9" style="2950" customWidth="1"/>
    <col min="7423" max="7424" width="9" style="2950"/>
    <col min="7425" max="7425" width="5.375" style="2950" customWidth="1"/>
    <col min="7426" max="7426" width="11.25" style="2950" customWidth="1"/>
    <col min="7427" max="7427" width="9" style="2950" customWidth="1"/>
    <col min="7428" max="7428" width="9.625" style="2950" customWidth="1"/>
    <col min="7429" max="7429" width="3.75" style="2950" customWidth="1"/>
    <col min="7430" max="7678" width="9" style="2950" customWidth="1"/>
    <col min="7679" max="7680" width="9" style="2950"/>
    <col min="7681" max="7681" width="5.375" style="2950" customWidth="1"/>
    <col min="7682" max="7682" width="11.25" style="2950" customWidth="1"/>
    <col min="7683" max="7683" width="9" style="2950" customWidth="1"/>
    <col min="7684" max="7684" width="9.625" style="2950" customWidth="1"/>
    <col min="7685" max="7685" width="3.75" style="2950" customWidth="1"/>
    <col min="7686" max="7934" width="9" style="2950" customWidth="1"/>
    <col min="7935" max="7936" width="9" style="2950"/>
    <col min="7937" max="7937" width="5.375" style="2950" customWidth="1"/>
    <col min="7938" max="7938" width="11.25" style="2950" customWidth="1"/>
    <col min="7939" max="7939" width="9" style="2950" customWidth="1"/>
    <col min="7940" max="7940" width="9.625" style="2950" customWidth="1"/>
    <col min="7941" max="7941" width="3.75" style="2950" customWidth="1"/>
    <col min="7942" max="8190" width="9" style="2950" customWidth="1"/>
    <col min="8191" max="8192" width="9" style="2950"/>
    <col min="8193" max="8193" width="5.375" style="2950" customWidth="1"/>
    <col min="8194" max="8194" width="11.25" style="2950" customWidth="1"/>
    <col min="8195" max="8195" width="9" style="2950" customWidth="1"/>
    <col min="8196" max="8196" width="9.625" style="2950" customWidth="1"/>
    <col min="8197" max="8197" width="3.75" style="2950" customWidth="1"/>
    <col min="8198" max="8446" width="9" style="2950" customWidth="1"/>
    <col min="8447" max="8448" width="9" style="2950"/>
    <col min="8449" max="8449" width="5.375" style="2950" customWidth="1"/>
    <col min="8450" max="8450" width="11.25" style="2950" customWidth="1"/>
    <col min="8451" max="8451" width="9" style="2950" customWidth="1"/>
    <col min="8452" max="8452" width="9.625" style="2950" customWidth="1"/>
    <col min="8453" max="8453" width="3.75" style="2950" customWidth="1"/>
    <col min="8454" max="8702" width="9" style="2950" customWidth="1"/>
    <col min="8703" max="8704" width="9" style="2950"/>
    <col min="8705" max="8705" width="5.375" style="2950" customWidth="1"/>
    <col min="8706" max="8706" width="11.25" style="2950" customWidth="1"/>
    <col min="8707" max="8707" width="9" style="2950" customWidth="1"/>
    <col min="8708" max="8708" width="9.625" style="2950" customWidth="1"/>
    <col min="8709" max="8709" width="3.75" style="2950" customWidth="1"/>
    <col min="8710" max="8958" width="9" style="2950" customWidth="1"/>
    <col min="8959" max="8960" width="9" style="2950"/>
    <col min="8961" max="8961" width="5.375" style="2950" customWidth="1"/>
    <col min="8962" max="8962" width="11.25" style="2950" customWidth="1"/>
    <col min="8963" max="8963" width="9" style="2950" customWidth="1"/>
    <col min="8964" max="8964" width="9.625" style="2950" customWidth="1"/>
    <col min="8965" max="8965" width="3.75" style="2950" customWidth="1"/>
    <col min="8966" max="9214" width="9" style="2950" customWidth="1"/>
    <col min="9215" max="9216" width="9" style="2950"/>
    <col min="9217" max="9217" width="5.375" style="2950" customWidth="1"/>
    <col min="9218" max="9218" width="11.25" style="2950" customWidth="1"/>
    <col min="9219" max="9219" width="9" style="2950" customWidth="1"/>
    <col min="9220" max="9220" width="9.625" style="2950" customWidth="1"/>
    <col min="9221" max="9221" width="3.75" style="2950" customWidth="1"/>
    <col min="9222" max="9470" width="9" style="2950" customWidth="1"/>
    <col min="9471" max="9472" width="9" style="2950"/>
    <col min="9473" max="9473" width="5.375" style="2950" customWidth="1"/>
    <col min="9474" max="9474" width="11.25" style="2950" customWidth="1"/>
    <col min="9475" max="9475" width="9" style="2950" customWidth="1"/>
    <col min="9476" max="9476" width="9.625" style="2950" customWidth="1"/>
    <col min="9477" max="9477" width="3.75" style="2950" customWidth="1"/>
    <col min="9478" max="9726" width="9" style="2950" customWidth="1"/>
    <col min="9727" max="9728" width="9" style="2950"/>
    <col min="9729" max="9729" width="5.375" style="2950" customWidth="1"/>
    <col min="9730" max="9730" width="11.25" style="2950" customWidth="1"/>
    <col min="9731" max="9731" width="9" style="2950" customWidth="1"/>
    <col min="9732" max="9732" width="9.625" style="2950" customWidth="1"/>
    <col min="9733" max="9733" width="3.75" style="2950" customWidth="1"/>
    <col min="9734" max="9982" width="9" style="2950" customWidth="1"/>
    <col min="9983" max="9984" width="9" style="2950"/>
    <col min="9985" max="9985" width="5.375" style="2950" customWidth="1"/>
    <col min="9986" max="9986" width="11.25" style="2950" customWidth="1"/>
    <col min="9987" max="9987" width="9" style="2950" customWidth="1"/>
    <col min="9988" max="9988" width="9.625" style="2950" customWidth="1"/>
    <col min="9989" max="9989" width="3.75" style="2950" customWidth="1"/>
    <col min="9990" max="10238" width="9" style="2950" customWidth="1"/>
    <col min="10239" max="10240" width="9" style="2950"/>
    <col min="10241" max="10241" width="5.375" style="2950" customWidth="1"/>
    <col min="10242" max="10242" width="11.25" style="2950" customWidth="1"/>
    <col min="10243" max="10243" width="9" style="2950" customWidth="1"/>
    <col min="10244" max="10244" width="9.625" style="2950" customWidth="1"/>
    <col min="10245" max="10245" width="3.75" style="2950" customWidth="1"/>
    <col min="10246" max="10494" width="9" style="2950" customWidth="1"/>
    <col min="10495" max="10496" width="9" style="2950"/>
    <col min="10497" max="10497" width="5.375" style="2950" customWidth="1"/>
    <col min="10498" max="10498" width="11.25" style="2950" customWidth="1"/>
    <col min="10499" max="10499" width="9" style="2950" customWidth="1"/>
    <col min="10500" max="10500" width="9.625" style="2950" customWidth="1"/>
    <col min="10501" max="10501" width="3.75" style="2950" customWidth="1"/>
    <col min="10502" max="10750" width="9" style="2950" customWidth="1"/>
    <col min="10751" max="10752" width="9" style="2950"/>
    <col min="10753" max="10753" width="5.375" style="2950" customWidth="1"/>
    <col min="10754" max="10754" width="11.25" style="2950" customWidth="1"/>
    <col min="10755" max="10755" width="9" style="2950" customWidth="1"/>
    <col min="10756" max="10756" width="9.625" style="2950" customWidth="1"/>
    <col min="10757" max="10757" width="3.75" style="2950" customWidth="1"/>
    <col min="10758" max="11006" width="9" style="2950" customWidth="1"/>
    <col min="11007" max="11008" width="9" style="2950"/>
    <col min="11009" max="11009" width="5.375" style="2950" customWidth="1"/>
    <col min="11010" max="11010" width="11.25" style="2950" customWidth="1"/>
    <col min="11011" max="11011" width="9" style="2950" customWidth="1"/>
    <col min="11012" max="11012" width="9.625" style="2950" customWidth="1"/>
    <col min="11013" max="11013" width="3.75" style="2950" customWidth="1"/>
    <col min="11014" max="11262" width="9" style="2950" customWidth="1"/>
    <col min="11263" max="11264" width="9" style="2950"/>
    <col min="11265" max="11265" width="5.375" style="2950" customWidth="1"/>
    <col min="11266" max="11266" width="11.25" style="2950" customWidth="1"/>
    <col min="11267" max="11267" width="9" style="2950" customWidth="1"/>
    <col min="11268" max="11268" width="9.625" style="2950" customWidth="1"/>
    <col min="11269" max="11269" width="3.75" style="2950" customWidth="1"/>
    <col min="11270" max="11518" width="9" style="2950" customWidth="1"/>
    <col min="11519" max="11520" width="9" style="2950"/>
    <col min="11521" max="11521" width="5.375" style="2950" customWidth="1"/>
    <col min="11522" max="11522" width="11.25" style="2950" customWidth="1"/>
    <col min="11523" max="11523" width="9" style="2950" customWidth="1"/>
    <col min="11524" max="11524" width="9.625" style="2950" customWidth="1"/>
    <col min="11525" max="11525" width="3.75" style="2950" customWidth="1"/>
    <col min="11526" max="11774" width="9" style="2950" customWidth="1"/>
    <col min="11775" max="11776" width="9" style="2950"/>
    <col min="11777" max="11777" width="5.375" style="2950" customWidth="1"/>
    <col min="11778" max="11778" width="11.25" style="2950" customWidth="1"/>
    <col min="11779" max="11779" width="9" style="2950" customWidth="1"/>
    <col min="11780" max="11780" width="9.625" style="2950" customWidth="1"/>
    <col min="11781" max="11781" width="3.75" style="2950" customWidth="1"/>
    <col min="11782" max="12030" width="9" style="2950" customWidth="1"/>
    <col min="12031" max="12032" width="9" style="2950"/>
    <col min="12033" max="12033" width="5.375" style="2950" customWidth="1"/>
    <col min="12034" max="12034" width="11.25" style="2950" customWidth="1"/>
    <col min="12035" max="12035" width="9" style="2950" customWidth="1"/>
    <col min="12036" max="12036" width="9.625" style="2950" customWidth="1"/>
    <col min="12037" max="12037" width="3.75" style="2950" customWidth="1"/>
    <col min="12038" max="12286" width="9" style="2950" customWidth="1"/>
    <col min="12287" max="12288" width="9" style="2950"/>
    <col min="12289" max="12289" width="5.375" style="2950" customWidth="1"/>
    <col min="12290" max="12290" width="11.25" style="2950" customWidth="1"/>
    <col min="12291" max="12291" width="9" style="2950" customWidth="1"/>
    <col min="12292" max="12292" width="9.625" style="2950" customWidth="1"/>
    <col min="12293" max="12293" width="3.75" style="2950" customWidth="1"/>
    <col min="12294" max="12542" width="9" style="2950" customWidth="1"/>
    <col min="12543" max="12544" width="9" style="2950"/>
    <col min="12545" max="12545" width="5.375" style="2950" customWidth="1"/>
    <col min="12546" max="12546" width="11.25" style="2950" customWidth="1"/>
    <col min="12547" max="12547" width="9" style="2950" customWidth="1"/>
    <col min="12548" max="12548" width="9.625" style="2950" customWidth="1"/>
    <col min="12549" max="12549" width="3.75" style="2950" customWidth="1"/>
    <col min="12550" max="12798" width="9" style="2950" customWidth="1"/>
    <col min="12799" max="12800" width="9" style="2950"/>
    <col min="12801" max="12801" width="5.375" style="2950" customWidth="1"/>
    <col min="12802" max="12802" width="11.25" style="2950" customWidth="1"/>
    <col min="12803" max="12803" width="9" style="2950" customWidth="1"/>
    <col min="12804" max="12804" width="9.625" style="2950" customWidth="1"/>
    <col min="12805" max="12805" width="3.75" style="2950" customWidth="1"/>
    <col min="12806" max="13054" width="9" style="2950" customWidth="1"/>
    <col min="13055" max="13056" width="9" style="2950"/>
    <col min="13057" max="13057" width="5.375" style="2950" customWidth="1"/>
    <col min="13058" max="13058" width="11.25" style="2950" customWidth="1"/>
    <col min="13059" max="13059" width="9" style="2950" customWidth="1"/>
    <col min="13060" max="13060" width="9.625" style="2950" customWidth="1"/>
    <col min="13061" max="13061" width="3.75" style="2950" customWidth="1"/>
    <col min="13062" max="13310" width="9" style="2950" customWidth="1"/>
    <col min="13311" max="13312" width="9" style="2950"/>
    <col min="13313" max="13313" width="5.375" style="2950" customWidth="1"/>
    <col min="13314" max="13314" width="11.25" style="2950" customWidth="1"/>
    <col min="13315" max="13315" width="9" style="2950" customWidth="1"/>
    <col min="13316" max="13316" width="9.625" style="2950" customWidth="1"/>
    <col min="13317" max="13317" width="3.75" style="2950" customWidth="1"/>
    <col min="13318" max="13566" width="9" style="2950" customWidth="1"/>
    <col min="13567" max="13568" width="9" style="2950"/>
    <col min="13569" max="13569" width="5.375" style="2950" customWidth="1"/>
    <col min="13570" max="13570" width="11.25" style="2950" customWidth="1"/>
    <col min="13571" max="13571" width="9" style="2950" customWidth="1"/>
    <col min="13572" max="13572" width="9.625" style="2950" customWidth="1"/>
    <col min="13573" max="13573" width="3.75" style="2950" customWidth="1"/>
    <col min="13574" max="13822" width="9" style="2950" customWidth="1"/>
    <col min="13823" max="13824" width="9" style="2950"/>
    <col min="13825" max="13825" width="5.375" style="2950" customWidth="1"/>
    <col min="13826" max="13826" width="11.25" style="2950" customWidth="1"/>
    <col min="13827" max="13827" width="9" style="2950" customWidth="1"/>
    <col min="13828" max="13828" width="9.625" style="2950" customWidth="1"/>
    <col min="13829" max="13829" width="3.75" style="2950" customWidth="1"/>
    <col min="13830" max="14078" width="9" style="2950" customWidth="1"/>
    <col min="14079" max="14080" width="9" style="2950"/>
    <col min="14081" max="14081" width="5.375" style="2950" customWidth="1"/>
    <col min="14082" max="14082" width="11.25" style="2950" customWidth="1"/>
    <col min="14083" max="14083" width="9" style="2950" customWidth="1"/>
    <col min="14084" max="14084" width="9.625" style="2950" customWidth="1"/>
    <col min="14085" max="14085" width="3.75" style="2950" customWidth="1"/>
    <col min="14086" max="14334" width="9" style="2950" customWidth="1"/>
    <col min="14335" max="14336" width="9" style="2950"/>
    <col min="14337" max="14337" width="5.375" style="2950" customWidth="1"/>
    <col min="14338" max="14338" width="11.25" style="2950" customWidth="1"/>
    <col min="14339" max="14339" width="9" style="2950" customWidth="1"/>
    <col min="14340" max="14340" width="9.625" style="2950" customWidth="1"/>
    <col min="14341" max="14341" width="3.75" style="2950" customWidth="1"/>
    <col min="14342" max="14590" width="9" style="2950" customWidth="1"/>
    <col min="14591" max="14592" width="9" style="2950"/>
    <col min="14593" max="14593" width="5.375" style="2950" customWidth="1"/>
    <col min="14594" max="14594" width="11.25" style="2950" customWidth="1"/>
    <col min="14595" max="14595" width="9" style="2950" customWidth="1"/>
    <col min="14596" max="14596" width="9.625" style="2950" customWidth="1"/>
    <col min="14597" max="14597" width="3.75" style="2950" customWidth="1"/>
    <col min="14598" max="14846" width="9" style="2950" customWidth="1"/>
    <col min="14847" max="14848" width="9" style="2950"/>
    <col min="14849" max="14849" width="5.375" style="2950" customWidth="1"/>
    <col min="14850" max="14850" width="11.25" style="2950" customWidth="1"/>
    <col min="14851" max="14851" width="9" style="2950" customWidth="1"/>
    <col min="14852" max="14852" width="9.625" style="2950" customWidth="1"/>
    <col min="14853" max="14853" width="3.75" style="2950" customWidth="1"/>
    <col min="14854" max="15102" width="9" style="2950" customWidth="1"/>
    <col min="15103" max="15104" width="9" style="2950"/>
    <col min="15105" max="15105" width="5.375" style="2950" customWidth="1"/>
    <col min="15106" max="15106" width="11.25" style="2950" customWidth="1"/>
    <col min="15107" max="15107" width="9" style="2950" customWidth="1"/>
    <col min="15108" max="15108" width="9.625" style="2950" customWidth="1"/>
    <col min="15109" max="15109" width="3.75" style="2950" customWidth="1"/>
    <col min="15110" max="15358" width="9" style="2950" customWidth="1"/>
    <col min="15359" max="15360" width="9" style="2950"/>
    <col min="15361" max="15361" width="5.375" style="2950" customWidth="1"/>
    <col min="15362" max="15362" width="11.25" style="2950" customWidth="1"/>
    <col min="15363" max="15363" width="9" style="2950" customWidth="1"/>
    <col min="15364" max="15364" width="9.625" style="2950" customWidth="1"/>
    <col min="15365" max="15365" width="3.75" style="2950" customWidth="1"/>
    <col min="15366" max="15614" width="9" style="2950" customWidth="1"/>
    <col min="15615" max="15616" width="9" style="2950"/>
    <col min="15617" max="15617" width="5.375" style="2950" customWidth="1"/>
    <col min="15618" max="15618" width="11.25" style="2950" customWidth="1"/>
    <col min="15619" max="15619" width="9" style="2950" customWidth="1"/>
    <col min="15620" max="15620" width="9.625" style="2950" customWidth="1"/>
    <col min="15621" max="15621" width="3.75" style="2950" customWidth="1"/>
    <col min="15622" max="15870" width="9" style="2950" customWidth="1"/>
    <col min="15871" max="15872" width="9" style="2950"/>
    <col min="15873" max="15873" width="5.375" style="2950" customWidth="1"/>
    <col min="15874" max="15874" width="11.25" style="2950" customWidth="1"/>
    <col min="15875" max="15875" width="9" style="2950" customWidth="1"/>
    <col min="15876" max="15876" width="9.625" style="2950" customWidth="1"/>
    <col min="15877" max="15877" width="3.75" style="2950" customWidth="1"/>
    <col min="15878" max="16126" width="9" style="2950" customWidth="1"/>
    <col min="16127" max="16128" width="9" style="2950"/>
    <col min="16129" max="16129" width="5.375" style="2950" customWidth="1"/>
    <col min="16130" max="16130" width="11.25" style="2950" customWidth="1"/>
    <col min="16131" max="16131" width="9" style="2950" customWidth="1"/>
    <col min="16132" max="16132" width="9.625" style="2950" customWidth="1"/>
    <col min="16133" max="16133" width="3.75" style="2950" customWidth="1"/>
    <col min="16134" max="16382" width="9" style="2950" customWidth="1"/>
    <col min="16383" max="16384" width="9" style="2950"/>
  </cols>
  <sheetData>
    <row r="1" spans="1:4" ht="18.75" customHeight="1">
      <c r="A1" s="3078" t="s">
        <v>3184</v>
      </c>
      <c r="B1" s="3078"/>
      <c r="C1" s="3078"/>
      <c r="D1" s="3078"/>
    </row>
    <row r="2" spans="1:4" s="2979" customFormat="1" ht="16.5">
      <c r="A2" s="2981" t="s">
        <v>3185</v>
      </c>
      <c r="B2" s="2982" t="s">
        <v>3186</v>
      </c>
      <c r="C2" s="2982" t="s">
        <v>3182</v>
      </c>
      <c r="D2" s="2982" t="s">
        <v>3187</v>
      </c>
    </row>
    <row r="3" spans="1:4" ht="18" customHeight="1">
      <c r="A3" s="2983">
        <v>1</v>
      </c>
      <c r="B3" s="2977" t="s">
        <v>3188</v>
      </c>
      <c r="C3" s="2977" t="s">
        <v>3047</v>
      </c>
      <c r="D3" s="2977">
        <v>93.59</v>
      </c>
    </row>
    <row r="4" spans="1:4" ht="18" customHeight="1">
      <c r="A4" s="2983">
        <v>2</v>
      </c>
      <c r="B4" s="2977" t="s">
        <v>3189</v>
      </c>
      <c r="C4" s="2977" t="s">
        <v>3047</v>
      </c>
      <c r="D4" s="2977">
        <v>93.27</v>
      </c>
    </row>
    <row r="5" spans="1:4" ht="18" customHeight="1">
      <c r="A5" s="2983">
        <v>3</v>
      </c>
      <c r="B5" s="2977" t="s">
        <v>3190</v>
      </c>
      <c r="C5" s="2977" t="s">
        <v>3047</v>
      </c>
      <c r="D5" s="2977">
        <v>113.83</v>
      </c>
    </row>
    <row r="6" spans="1:4" ht="18" customHeight="1">
      <c r="A6" s="2983">
        <v>4</v>
      </c>
      <c r="B6" s="2977" t="s">
        <v>3191</v>
      </c>
      <c r="C6" s="2977" t="s">
        <v>3047</v>
      </c>
      <c r="D6" s="2977">
        <v>93.42</v>
      </c>
    </row>
    <row r="7" spans="1:4" ht="18" customHeight="1">
      <c r="A7" s="2983">
        <v>5</v>
      </c>
      <c r="B7" s="2980" t="s">
        <v>3192</v>
      </c>
      <c r="C7" s="2980" t="s">
        <v>3047</v>
      </c>
      <c r="D7" s="2978">
        <v>93.27</v>
      </c>
    </row>
    <row r="8" spans="1:4" ht="18" customHeight="1">
      <c r="A8" s="2983">
        <v>6</v>
      </c>
      <c r="B8" s="2980" t="s">
        <v>3193</v>
      </c>
      <c r="C8" s="2980" t="s">
        <v>3047</v>
      </c>
      <c r="D8" s="2978">
        <v>93.59</v>
      </c>
    </row>
    <row r="9" spans="1:4" ht="18" customHeight="1">
      <c r="A9" s="2983">
        <v>7</v>
      </c>
      <c r="B9" s="2980" t="s">
        <v>3194</v>
      </c>
      <c r="C9" s="2980" t="s">
        <v>3047</v>
      </c>
      <c r="D9" s="2978">
        <v>93.42</v>
      </c>
    </row>
    <row r="10" spans="1:4" ht="18" customHeight="1">
      <c r="A10" s="2983">
        <v>8</v>
      </c>
      <c r="B10" s="2980" t="s">
        <v>3195</v>
      </c>
      <c r="C10" s="2980" t="s">
        <v>3047</v>
      </c>
      <c r="D10" s="2978">
        <v>93.27</v>
      </c>
    </row>
    <row r="11" spans="1:4" ht="18" customHeight="1">
      <c r="A11" s="2983">
        <v>9</v>
      </c>
      <c r="B11" s="2980" t="s">
        <v>3196</v>
      </c>
      <c r="C11" s="2980" t="s">
        <v>3047</v>
      </c>
      <c r="D11" s="2978">
        <v>93.42</v>
      </c>
    </row>
    <row r="12" spans="1:4" ht="18" customHeight="1">
      <c r="A12" s="2983">
        <v>10</v>
      </c>
      <c r="B12" s="2980" t="s">
        <v>3197</v>
      </c>
      <c r="C12" s="2980" t="s">
        <v>3047</v>
      </c>
      <c r="D12" s="2978">
        <v>93.42</v>
      </c>
    </row>
    <row r="13" spans="1:4" ht="18" customHeight="1">
      <c r="A13" s="2983">
        <v>11</v>
      </c>
      <c r="B13" s="2984" t="s">
        <v>3198</v>
      </c>
      <c r="C13" s="2985" t="s">
        <v>3047</v>
      </c>
      <c r="D13" s="2984">
        <v>114.02</v>
      </c>
    </row>
    <row r="14" spans="1:4" ht="18" customHeight="1">
      <c r="A14" s="2983">
        <v>12</v>
      </c>
      <c r="B14" s="2980" t="s">
        <v>3199</v>
      </c>
      <c r="C14" s="2980" t="s">
        <v>3047</v>
      </c>
      <c r="D14" s="2978">
        <v>67.680000000000007</v>
      </c>
    </row>
    <row r="15" spans="1:4" ht="18" customHeight="1">
      <c r="A15" s="2983">
        <v>13</v>
      </c>
      <c r="B15" s="2980" t="s">
        <v>3200</v>
      </c>
      <c r="C15" s="2980" t="s">
        <v>3047</v>
      </c>
      <c r="D15" s="2978">
        <v>93.42</v>
      </c>
    </row>
    <row r="16" spans="1:4" ht="18" customHeight="1">
      <c r="A16" s="2983">
        <v>14</v>
      </c>
      <c r="B16" s="2980" t="s">
        <v>3201</v>
      </c>
      <c r="C16" s="2980" t="s">
        <v>3047</v>
      </c>
      <c r="D16" s="2978">
        <v>93.42</v>
      </c>
    </row>
    <row r="17" spans="1:4" ht="18" customHeight="1">
      <c r="A17" s="2983">
        <v>15</v>
      </c>
      <c r="B17" s="2978" t="s">
        <v>3202</v>
      </c>
      <c r="C17" s="2978" t="s">
        <v>3047</v>
      </c>
      <c r="D17" s="2978">
        <v>93.42</v>
      </c>
    </row>
    <row r="18" spans="1:4" ht="18" customHeight="1">
      <c r="A18" s="2983">
        <v>16</v>
      </c>
      <c r="B18" s="2986" t="s">
        <v>3203</v>
      </c>
      <c r="C18" s="2987" t="s">
        <v>3047</v>
      </c>
      <c r="D18" s="2978">
        <v>67.81</v>
      </c>
    </row>
    <row r="19" spans="1:4" ht="18" customHeight="1">
      <c r="A19" s="2983">
        <v>17</v>
      </c>
      <c r="B19" s="2986" t="s">
        <v>3204</v>
      </c>
      <c r="C19" s="2987" t="s">
        <v>3048</v>
      </c>
      <c r="D19" s="2986">
        <v>73.52</v>
      </c>
    </row>
    <row r="20" spans="1:4" ht="18" customHeight="1">
      <c r="A20" s="2983">
        <v>18</v>
      </c>
      <c r="B20" s="2986" t="s">
        <v>3205</v>
      </c>
      <c r="C20" s="2987" t="s">
        <v>3047</v>
      </c>
      <c r="D20" s="2986">
        <v>114.02</v>
      </c>
    </row>
    <row r="21" spans="1:4" ht="18" customHeight="1">
      <c r="A21" s="2988">
        <v>19</v>
      </c>
      <c r="B21" s="2977" t="s">
        <v>3206</v>
      </c>
      <c r="C21" s="2977" t="s">
        <v>3183</v>
      </c>
      <c r="D21" s="2977">
        <v>119.06</v>
      </c>
    </row>
    <row r="22" spans="1:4" ht="18" customHeight="1">
      <c r="A22" s="2983">
        <v>20</v>
      </c>
      <c r="B22" s="2980" t="s">
        <v>3207</v>
      </c>
      <c r="C22" s="2980" t="s">
        <v>3048</v>
      </c>
      <c r="D22" s="2978">
        <v>74.87</v>
      </c>
    </row>
    <row r="23" spans="1:4" ht="18" customHeight="1">
      <c r="A23" s="2983">
        <v>21</v>
      </c>
      <c r="B23" s="2986" t="s">
        <v>3208</v>
      </c>
      <c r="C23" s="2987" t="s">
        <v>3048</v>
      </c>
      <c r="D23" s="2986">
        <v>74.87</v>
      </c>
    </row>
    <row r="24" spans="1:4" ht="18" customHeight="1">
      <c r="A24" s="2983">
        <v>22</v>
      </c>
      <c r="B24" s="2987" t="s">
        <v>3209</v>
      </c>
      <c r="C24" s="2987" t="s">
        <v>3047</v>
      </c>
      <c r="D24" s="2986">
        <v>92.7</v>
      </c>
    </row>
    <row r="25" spans="1:4" ht="18" customHeight="1">
      <c r="A25" s="2983">
        <v>23</v>
      </c>
      <c r="B25" s="2986" t="s">
        <v>3210</v>
      </c>
      <c r="C25" s="2987" t="s">
        <v>3047</v>
      </c>
      <c r="D25" s="2986">
        <v>92.28</v>
      </c>
    </row>
    <row r="26" spans="1:4" ht="18.75" customHeight="1">
      <c r="A26" s="2983">
        <v>24</v>
      </c>
      <c r="B26" s="2989" t="s">
        <v>3211</v>
      </c>
      <c r="C26" s="2987" t="s">
        <v>3048</v>
      </c>
      <c r="D26" s="2983">
        <v>75.34</v>
      </c>
    </row>
    <row r="27" spans="1:4" ht="18.75" customHeight="1">
      <c r="A27" s="2983">
        <v>25</v>
      </c>
      <c r="B27" s="2989" t="s">
        <v>3212</v>
      </c>
      <c r="C27" s="2987" t="s">
        <v>3048</v>
      </c>
      <c r="D27" s="2983">
        <v>75.42</v>
      </c>
    </row>
    <row r="28" spans="1:4" ht="18.75" customHeight="1">
      <c r="A28" s="2983">
        <v>26</v>
      </c>
      <c r="B28" s="2989" t="s">
        <v>3213</v>
      </c>
      <c r="C28" s="2987" t="s">
        <v>3048</v>
      </c>
      <c r="D28" s="2983">
        <v>74.2</v>
      </c>
    </row>
    <row r="29" spans="1:4" ht="18.75" customHeight="1">
      <c r="A29" s="2983">
        <v>27</v>
      </c>
      <c r="B29" s="2989" t="s">
        <v>3214</v>
      </c>
      <c r="C29" s="2987" t="s">
        <v>3048</v>
      </c>
      <c r="D29" s="2978">
        <v>74.44</v>
      </c>
    </row>
    <row r="30" spans="1:4" ht="18.75" customHeight="1">
      <c r="A30" s="2983">
        <v>28</v>
      </c>
      <c r="B30" s="2990" t="s">
        <v>3215</v>
      </c>
      <c r="C30" s="2987" t="s">
        <v>3048</v>
      </c>
      <c r="D30" s="2978">
        <v>74.069999999999993</v>
      </c>
    </row>
    <row r="31" spans="1:4" ht="18.75" customHeight="1">
      <c r="A31" s="2983">
        <v>29</v>
      </c>
      <c r="B31" s="2990" t="s">
        <v>3216</v>
      </c>
      <c r="C31" s="2987" t="s">
        <v>3048</v>
      </c>
      <c r="D31" s="2978">
        <v>74.069999999999993</v>
      </c>
    </row>
    <row r="32" spans="1:4" ht="18.75" customHeight="1">
      <c r="A32" s="2983">
        <v>30</v>
      </c>
      <c r="B32" s="2990" t="s">
        <v>3217</v>
      </c>
      <c r="C32" s="2987" t="s">
        <v>3048</v>
      </c>
      <c r="D32" s="2978">
        <v>74.069999999999993</v>
      </c>
    </row>
    <row r="33" spans="1:4" ht="18.75" customHeight="1">
      <c r="A33" s="2983">
        <v>31</v>
      </c>
      <c r="B33" s="2990" t="s">
        <v>3218</v>
      </c>
      <c r="C33" s="2987" t="s">
        <v>3048</v>
      </c>
      <c r="D33" s="2978">
        <v>119.72</v>
      </c>
    </row>
    <row r="34" spans="1:4" ht="18.75" customHeight="1">
      <c r="A34" s="2983">
        <v>32</v>
      </c>
      <c r="B34" s="2990" t="s">
        <v>3219</v>
      </c>
      <c r="C34" s="2987" t="s">
        <v>3048</v>
      </c>
      <c r="D34" s="2978">
        <v>73.52</v>
      </c>
    </row>
    <row r="35" spans="1:4" ht="18.75" customHeight="1">
      <c r="A35" s="2983">
        <v>33</v>
      </c>
      <c r="B35" s="2991" t="s">
        <v>3220</v>
      </c>
      <c r="C35" s="2985" t="s">
        <v>3048</v>
      </c>
      <c r="D35" s="2983">
        <v>89.93</v>
      </c>
    </row>
    <row r="36" spans="1:4" ht="18.75" customHeight="1">
      <c r="A36" s="2983">
        <v>34</v>
      </c>
      <c r="B36" s="2991" t="s">
        <v>3221</v>
      </c>
      <c r="C36" s="2985" t="s">
        <v>3048</v>
      </c>
      <c r="D36" s="2983">
        <v>77.89</v>
      </c>
    </row>
    <row r="37" spans="1:4" ht="18.75" customHeight="1">
      <c r="A37" s="2983">
        <v>35</v>
      </c>
      <c r="B37" s="2991" t="s">
        <v>3222</v>
      </c>
      <c r="C37" s="2985" t="s">
        <v>3048</v>
      </c>
      <c r="D37" s="2983">
        <v>72.790000000000006</v>
      </c>
    </row>
    <row r="38" spans="1:4" ht="18.75" customHeight="1">
      <c r="A38" s="2983">
        <v>36</v>
      </c>
      <c r="B38" s="2991" t="s">
        <v>3223</v>
      </c>
      <c r="C38" s="2985" t="s">
        <v>3048</v>
      </c>
      <c r="D38" s="2983">
        <v>102.77</v>
      </c>
    </row>
    <row r="39" spans="1:4" ht="18.75" customHeight="1">
      <c r="A39" s="2983">
        <v>37</v>
      </c>
      <c r="B39" s="2991" t="s">
        <v>3224</v>
      </c>
      <c r="C39" s="2985" t="s">
        <v>3048</v>
      </c>
      <c r="D39" s="2983">
        <v>73.45</v>
      </c>
    </row>
    <row r="40" spans="1:4" ht="18.75" customHeight="1">
      <c r="A40" s="2983">
        <v>38</v>
      </c>
      <c r="B40" s="2991" t="s">
        <v>3225</v>
      </c>
      <c r="C40" s="2985" t="s">
        <v>3048</v>
      </c>
      <c r="D40" s="2983">
        <v>72.790000000000006</v>
      </c>
    </row>
    <row r="41" spans="1:4" ht="18.75" customHeight="1">
      <c r="A41" s="2983">
        <v>39</v>
      </c>
      <c r="B41" s="2991" t="s">
        <v>3226</v>
      </c>
      <c r="C41" s="2985" t="s">
        <v>3048</v>
      </c>
      <c r="D41" s="2983">
        <v>72.790000000000006</v>
      </c>
    </row>
    <row r="42" spans="1:4" ht="18.75" customHeight="1">
      <c r="A42" s="2983">
        <v>40</v>
      </c>
      <c r="B42" s="2990" t="s">
        <v>3227</v>
      </c>
      <c r="C42" s="2985" t="s">
        <v>3048</v>
      </c>
      <c r="D42" s="2978">
        <v>77.3</v>
      </c>
    </row>
    <row r="43" spans="1:4" ht="18.75" customHeight="1">
      <c r="A43" s="2983">
        <v>41</v>
      </c>
      <c r="B43" s="2990" t="s">
        <v>3228</v>
      </c>
      <c r="C43" s="2985" t="s">
        <v>3048</v>
      </c>
      <c r="D43" s="2978">
        <v>77.3</v>
      </c>
    </row>
    <row r="44" spans="1:4" ht="18.75" customHeight="1">
      <c r="A44" s="2988">
        <v>42</v>
      </c>
      <c r="B44" s="2990" t="s">
        <v>3229</v>
      </c>
      <c r="C44" s="2985" t="s">
        <v>3048</v>
      </c>
      <c r="D44" s="2978">
        <v>77.430000000000007</v>
      </c>
    </row>
    <row r="45" spans="1:4" ht="18.75" customHeight="1">
      <c r="A45" s="2983">
        <v>43</v>
      </c>
      <c r="B45" s="2990" t="s">
        <v>3230</v>
      </c>
      <c r="C45" s="2985" t="s">
        <v>3048</v>
      </c>
      <c r="D45" s="2978">
        <v>77.3</v>
      </c>
    </row>
    <row r="46" spans="1:4" ht="18.75" customHeight="1">
      <c r="A46" s="2983">
        <v>44</v>
      </c>
      <c r="B46" s="2990" t="s">
        <v>3231</v>
      </c>
      <c r="C46" s="2985" t="s">
        <v>3048</v>
      </c>
      <c r="D46" s="2978">
        <v>77.3</v>
      </c>
    </row>
    <row r="47" spans="1:4" ht="18.75" customHeight="1">
      <c r="A47" s="2983">
        <v>45</v>
      </c>
      <c r="B47" s="2990" t="s">
        <v>3232</v>
      </c>
      <c r="C47" s="2985" t="s">
        <v>3048</v>
      </c>
      <c r="D47" s="2978">
        <v>77.48</v>
      </c>
    </row>
    <row r="48" spans="1:4" ht="18.75" customHeight="1">
      <c r="A48" s="2983">
        <v>46</v>
      </c>
      <c r="B48" s="2990" t="s">
        <v>3233</v>
      </c>
      <c r="C48" s="2985" t="s">
        <v>3048</v>
      </c>
      <c r="D48" s="2978">
        <v>83.23</v>
      </c>
    </row>
    <row r="49" spans="1:4" ht="18.75" customHeight="1">
      <c r="A49" s="2983">
        <v>47</v>
      </c>
      <c r="B49" s="2990" t="s">
        <v>3234</v>
      </c>
      <c r="C49" s="2985" t="s">
        <v>3048</v>
      </c>
      <c r="D49" s="2978">
        <v>100.47</v>
      </c>
    </row>
    <row r="50" spans="1:4" s="2994" customFormat="1" ht="18" customHeight="1">
      <c r="A50" s="3079" t="s">
        <v>3235</v>
      </c>
      <c r="B50" s="3080"/>
      <c r="C50" s="2992"/>
      <c r="D50" s="2993">
        <f>SUM(D3:D49)</f>
        <v>4050.6600000000003</v>
      </c>
    </row>
    <row r="51" spans="1:4" ht="18.75" customHeight="1"/>
    <row r="52" spans="1:4" ht="18.75" customHeight="1"/>
    <row r="53" spans="1:4" ht="18.75" customHeight="1"/>
    <row r="54" spans="1:4" ht="18.75" customHeight="1"/>
    <row r="55" spans="1:4" ht="18.75" customHeight="1"/>
    <row r="56" spans="1:4" ht="18.75" customHeight="1"/>
    <row r="57" spans="1:4" ht="18.75" customHeight="1"/>
    <row r="58" spans="1:4" ht="18.75" customHeight="1"/>
    <row r="59" spans="1:4" ht="18.75" customHeight="1"/>
  </sheetData>
  <autoFilter ref="A2:IT50"/>
  <mergeCells count="2">
    <mergeCell ref="A1:D1"/>
    <mergeCell ref="A50:B50"/>
  </mergeCells>
  <phoneticPr fontId="145" type="noConversion"/>
  <dataValidations count="1">
    <dataValidation type="list" allowBlank="1" showInputMessage="1" showErrorMessage="1" sqref="D2 IZ2 SV2 ACR2 AMN2 AWJ2 BGF2 BQB2 BZX2 CJT2 CTP2 DDL2 DNH2 DXD2 EGZ2 EQV2 FAR2 FKN2 FUJ2 GEF2 GOB2 GXX2 HHT2 HRP2 IBL2 ILH2 IVD2 JEZ2 JOV2 JYR2 KIN2 KSJ2 LCF2 LMB2 LVX2 MFT2 MPP2 MZL2 NJH2 NTD2 OCZ2 OMV2 OWR2 PGN2 PQJ2 QAF2 QKB2 QTX2 RDT2 RNP2 RXL2 SHH2 SRD2 TAZ2 TKV2 TUR2 UEN2 UOJ2 UYF2 VIB2 VRX2 WBT2 WLP2 WVL2 D65538 IZ65538 SV65538 ACR65538 AMN65538 AWJ65538 BGF65538 BQB65538 BZX65538 CJT65538 CTP65538 DDL65538 DNH65538 DXD65538 EGZ65538 EQV65538 FAR65538 FKN65538 FUJ65538 GEF65538 GOB65538 GXX65538 HHT65538 HRP65538 IBL65538 ILH65538 IVD65538 JEZ65538 JOV65538 JYR65538 KIN65538 KSJ65538 LCF65538 LMB65538 LVX65538 MFT65538 MPP65538 MZL65538 NJH65538 NTD65538 OCZ65538 OMV65538 OWR65538 PGN65538 PQJ65538 QAF65538 QKB65538 QTX65538 RDT65538 RNP65538 RXL65538 SHH65538 SRD65538 TAZ65538 TKV65538 TUR65538 UEN65538 UOJ65538 UYF65538 VIB65538 VRX65538 WBT65538 WLP65538 WVL65538 D131074 IZ131074 SV131074 ACR131074 AMN131074 AWJ131074 BGF131074 BQB131074 BZX131074 CJT131074 CTP131074 DDL131074 DNH131074 DXD131074 EGZ131074 EQV131074 FAR131074 FKN131074 FUJ131074 GEF131074 GOB131074 GXX131074 HHT131074 HRP131074 IBL131074 ILH131074 IVD131074 JEZ131074 JOV131074 JYR131074 KIN131074 KSJ131074 LCF131074 LMB131074 LVX131074 MFT131074 MPP131074 MZL131074 NJH131074 NTD131074 OCZ131074 OMV131074 OWR131074 PGN131074 PQJ131074 QAF131074 QKB131074 QTX131074 RDT131074 RNP131074 RXL131074 SHH131074 SRD131074 TAZ131074 TKV131074 TUR131074 UEN131074 UOJ131074 UYF131074 VIB131074 VRX131074 WBT131074 WLP131074 WVL131074 D196610 IZ196610 SV196610 ACR196610 AMN196610 AWJ196610 BGF196610 BQB196610 BZX196610 CJT196610 CTP196610 DDL196610 DNH196610 DXD196610 EGZ196610 EQV196610 FAR196610 FKN196610 FUJ196610 GEF196610 GOB196610 GXX196610 HHT196610 HRP196610 IBL196610 ILH196610 IVD196610 JEZ196610 JOV196610 JYR196610 KIN196610 KSJ196610 LCF196610 LMB196610 LVX196610 MFT196610 MPP196610 MZL196610 NJH196610 NTD196610 OCZ196610 OMV196610 OWR196610 PGN196610 PQJ196610 QAF196610 QKB196610 QTX196610 RDT196610 RNP196610 RXL196610 SHH196610 SRD196610 TAZ196610 TKV196610 TUR196610 UEN196610 UOJ196610 UYF196610 VIB196610 VRX196610 WBT196610 WLP196610 WVL196610 D262146 IZ262146 SV262146 ACR262146 AMN262146 AWJ262146 BGF262146 BQB262146 BZX262146 CJT262146 CTP262146 DDL262146 DNH262146 DXD262146 EGZ262146 EQV262146 FAR262146 FKN262146 FUJ262146 GEF262146 GOB262146 GXX262146 HHT262146 HRP262146 IBL262146 ILH262146 IVD262146 JEZ262146 JOV262146 JYR262146 KIN262146 KSJ262146 LCF262146 LMB262146 LVX262146 MFT262146 MPP262146 MZL262146 NJH262146 NTD262146 OCZ262146 OMV262146 OWR262146 PGN262146 PQJ262146 QAF262146 QKB262146 QTX262146 RDT262146 RNP262146 RXL262146 SHH262146 SRD262146 TAZ262146 TKV262146 TUR262146 UEN262146 UOJ262146 UYF262146 VIB262146 VRX262146 WBT262146 WLP262146 WVL262146 D327682 IZ327682 SV327682 ACR327682 AMN327682 AWJ327682 BGF327682 BQB327682 BZX327682 CJT327682 CTP327682 DDL327682 DNH327682 DXD327682 EGZ327682 EQV327682 FAR327682 FKN327682 FUJ327682 GEF327682 GOB327682 GXX327682 HHT327682 HRP327682 IBL327682 ILH327682 IVD327682 JEZ327682 JOV327682 JYR327682 KIN327682 KSJ327682 LCF327682 LMB327682 LVX327682 MFT327682 MPP327682 MZL327682 NJH327682 NTD327682 OCZ327682 OMV327682 OWR327682 PGN327682 PQJ327682 QAF327682 QKB327682 QTX327682 RDT327682 RNP327682 RXL327682 SHH327682 SRD327682 TAZ327682 TKV327682 TUR327682 UEN327682 UOJ327682 UYF327682 VIB327682 VRX327682 WBT327682 WLP327682 WVL327682 D393218 IZ393218 SV393218 ACR393218 AMN393218 AWJ393218 BGF393218 BQB393218 BZX393218 CJT393218 CTP393218 DDL393218 DNH393218 DXD393218 EGZ393218 EQV393218 FAR393218 FKN393218 FUJ393218 GEF393218 GOB393218 GXX393218 HHT393218 HRP393218 IBL393218 ILH393218 IVD393218 JEZ393218 JOV393218 JYR393218 KIN393218 KSJ393218 LCF393218 LMB393218 LVX393218 MFT393218 MPP393218 MZL393218 NJH393218 NTD393218 OCZ393218 OMV393218 OWR393218 PGN393218 PQJ393218 QAF393218 QKB393218 QTX393218 RDT393218 RNP393218 RXL393218 SHH393218 SRD393218 TAZ393218 TKV393218 TUR393218 UEN393218 UOJ393218 UYF393218 VIB393218 VRX393218 WBT393218 WLP393218 WVL393218 D458754 IZ458754 SV458754 ACR458754 AMN458754 AWJ458754 BGF458754 BQB458754 BZX458754 CJT458754 CTP458754 DDL458754 DNH458754 DXD458754 EGZ458754 EQV458754 FAR458754 FKN458754 FUJ458754 GEF458754 GOB458754 GXX458754 HHT458754 HRP458754 IBL458754 ILH458754 IVD458754 JEZ458754 JOV458754 JYR458754 KIN458754 KSJ458754 LCF458754 LMB458754 LVX458754 MFT458754 MPP458754 MZL458754 NJH458754 NTD458754 OCZ458754 OMV458754 OWR458754 PGN458754 PQJ458754 QAF458754 QKB458754 QTX458754 RDT458754 RNP458754 RXL458754 SHH458754 SRD458754 TAZ458754 TKV458754 TUR458754 UEN458754 UOJ458754 UYF458754 VIB458754 VRX458754 WBT458754 WLP458754 WVL458754 D524290 IZ524290 SV524290 ACR524290 AMN524290 AWJ524290 BGF524290 BQB524290 BZX524290 CJT524290 CTP524290 DDL524290 DNH524290 DXD524290 EGZ524290 EQV524290 FAR524290 FKN524290 FUJ524290 GEF524290 GOB524290 GXX524290 HHT524290 HRP524290 IBL524290 ILH524290 IVD524290 JEZ524290 JOV524290 JYR524290 KIN524290 KSJ524290 LCF524290 LMB524290 LVX524290 MFT524290 MPP524290 MZL524290 NJH524290 NTD524290 OCZ524290 OMV524290 OWR524290 PGN524290 PQJ524290 QAF524290 QKB524290 QTX524290 RDT524290 RNP524290 RXL524290 SHH524290 SRD524290 TAZ524290 TKV524290 TUR524290 UEN524290 UOJ524290 UYF524290 VIB524290 VRX524290 WBT524290 WLP524290 WVL524290 D589826 IZ589826 SV589826 ACR589826 AMN589826 AWJ589826 BGF589826 BQB589826 BZX589826 CJT589826 CTP589826 DDL589826 DNH589826 DXD589826 EGZ589826 EQV589826 FAR589826 FKN589826 FUJ589826 GEF589826 GOB589826 GXX589826 HHT589826 HRP589826 IBL589826 ILH589826 IVD589826 JEZ589826 JOV589826 JYR589826 KIN589826 KSJ589826 LCF589826 LMB589826 LVX589826 MFT589826 MPP589826 MZL589826 NJH589826 NTD589826 OCZ589826 OMV589826 OWR589826 PGN589826 PQJ589826 QAF589826 QKB589826 QTX589826 RDT589826 RNP589826 RXL589826 SHH589826 SRD589826 TAZ589826 TKV589826 TUR589826 UEN589826 UOJ589826 UYF589826 VIB589826 VRX589826 WBT589826 WLP589826 WVL589826 D655362 IZ655362 SV655362 ACR655362 AMN655362 AWJ655362 BGF655362 BQB655362 BZX655362 CJT655362 CTP655362 DDL655362 DNH655362 DXD655362 EGZ655362 EQV655362 FAR655362 FKN655362 FUJ655362 GEF655362 GOB655362 GXX655362 HHT655362 HRP655362 IBL655362 ILH655362 IVD655362 JEZ655362 JOV655362 JYR655362 KIN655362 KSJ655362 LCF655362 LMB655362 LVX655362 MFT655362 MPP655362 MZL655362 NJH655362 NTD655362 OCZ655362 OMV655362 OWR655362 PGN655362 PQJ655362 QAF655362 QKB655362 QTX655362 RDT655362 RNP655362 RXL655362 SHH655362 SRD655362 TAZ655362 TKV655362 TUR655362 UEN655362 UOJ655362 UYF655362 VIB655362 VRX655362 WBT655362 WLP655362 WVL655362 D720898 IZ720898 SV720898 ACR720898 AMN720898 AWJ720898 BGF720898 BQB720898 BZX720898 CJT720898 CTP720898 DDL720898 DNH720898 DXD720898 EGZ720898 EQV720898 FAR720898 FKN720898 FUJ720898 GEF720898 GOB720898 GXX720898 HHT720898 HRP720898 IBL720898 ILH720898 IVD720898 JEZ720898 JOV720898 JYR720898 KIN720898 KSJ720898 LCF720898 LMB720898 LVX720898 MFT720898 MPP720898 MZL720898 NJH720898 NTD720898 OCZ720898 OMV720898 OWR720898 PGN720898 PQJ720898 QAF720898 QKB720898 QTX720898 RDT720898 RNP720898 RXL720898 SHH720898 SRD720898 TAZ720898 TKV720898 TUR720898 UEN720898 UOJ720898 UYF720898 VIB720898 VRX720898 WBT720898 WLP720898 WVL720898 D786434 IZ786434 SV786434 ACR786434 AMN786434 AWJ786434 BGF786434 BQB786434 BZX786434 CJT786434 CTP786434 DDL786434 DNH786434 DXD786434 EGZ786434 EQV786434 FAR786434 FKN786434 FUJ786434 GEF786434 GOB786434 GXX786434 HHT786434 HRP786434 IBL786434 ILH786434 IVD786434 JEZ786434 JOV786434 JYR786434 KIN786434 KSJ786434 LCF786434 LMB786434 LVX786434 MFT786434 MPP786434 MZL786434 NJH786434 NTD786434 OCZ786434 OMV786434 OWR786434 PGN786434 PQJ786434 QAF786434 QKB786434 QTX786434 RDT786434 RNP786434 RXL786434 SHH786434 SRD786434 TAZ786434 TKV786434 TUR786434 UEN786434 UOJ786434 UYF786434 VIB786434 VRX786434 WBT786434 WLP786434 WVL786434 D851970 IZ851970 SV851970 ACR851970 AMN851970 AWJ851970 BGF851970 BQB851970 BZX851970 CJT851970 CTP851970 DDL851970 DNH851970 DXD851970 EGZ851970 EQV851970 FAR851970 FKN851970 FUJ851970 GEF851970 GOB851970 GXX851970 HHT851970 HRP851970 IBL851970 ILH851970 IVD851970 JEZ851970 JOV851970 JYR851970 KIN851970 KSJ851970 LCF851970 LMB851970 LVX851970 MFT851970 MPP851970 MZL851970 NJH851970 NTD851970 OCZ851970 OMV851970 OWR851970 PGN851970 PQJ851970 QAF851970 QKB851970 QTX851970 RDT851970 RNP851970 RXL851970 SHH851970 SRD851970 TAZ851970 TKV851970 TUR851970 UEN851970 UOJ851970 UYF851970 VIB851970 VRX851970 WBT851970 WLP851970 WVL851970 D917506 IZ917506 SV917506 ACR917506 AMN917506 AWJ917506 BGF917506 BQB917506 BZX917506 CJT917506 CTP917506 DDL917506 DNH917506 DXD917506 EGZ917506 EQV917506 FAR917506 FKN917506 FUJ917506 GEF917506 GOB917506 GXX917506 HHT917506 HRP917506 IBL917506 ILH917506 IVD917506 JEZ917506 JOV917506 JYR917506 KIN917506 KSJ917506 LCF917506 LMB917506 LVX917506 MFT917506 MPP917506 MZL917506 NJH917506 NTD917506 OCZ917506 OMV917506 OWR917506 PGN917506 PQJ917506 QAF917506 QKB917506 QTX917506 RDT917506 RNP917506 RXL917506 SHH917506 SRD917506 TAZ917506 TKV917506 TUR917506 UEN917506 UOJ917506 UYF917506 VIB917506 VRX917506 WBT917506 WLP917506 WVL917506 D983042 IZ983042 SV983042 ACR983042 AMN983042 AWJ983042 BGF983042 BQB983042 BZX983042 CJT983042 CTP983042 DDL983042 DNH983042 DXD983042 EGZ983042 EQV983042 FAR983042 FKN983042 FUJ983042 GEF983042 GOB983042 GXX983042 HHT983042 HRP983042 IBL983042 ILH983042 IVD983042 JEZ983042 JOV983042 JYR983042 KIN983042 KSJ983042 LCF983042 LMB983042 LVX983042 MFT983042 MPP983042 MZL983042 NJH983042 NTD983042 OCZ983042 OMV983042 OWR983042 PGN983042 PQJ983042 QAF983042 QKB983042 QTX983042 RDT983042 RNP983042 RXL983042 SHH983042 SRD983042 TAZ983042 TKV983042 TUR983042 UEN983042 UOJ983042 UYF983042 VIB983042 VRX983042 WBT983042 WLP983042 WVL983042">
      <formula1>"85,88,113"</formula1>
    </dataValidation>
  </dataValidations>
  <pageMargins left="0.69930555555555551" right="0.69930555555555551" top="0.75" bottom="0.75" header="0.3" footer="0.3"/>
  <pageSetup paperSize="9" firstPageNumber="4294963191" orientation="portrait" copies="0"/>
  <headerFooter alignWithMargins="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J37" sqref="J37"/>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90" t="s">
        <v>1922</v>
      </c>
      <c r="B2" s="3090"/>
      <c r="C2" s="3090"/>
      <c r="D2" s="963" t="s">
        <v>1898</v>
      </c>
      <c r="E2" s="2217" t="s">
        <v>1899</v>
      </c>
      <c r="F2" s="1388"/>
      <c r="G2" s="2218"/>
      <c r="H2" s="2219"/>
      <c r="I2" s="2220" t="s">
        <v>1923</v>
      </c>
      <c r="J2" s="1388"/>
      <c r="K2" s="1388"/>
      <c r="L2" s="1388"/>
      <c r="M2" s="1388"/>
      <c r="N2" s="1423"/>
      <c r="O2" s="1388"/>
      <c r="P2" s="1388"/>
    </row>
    <row r="3" spans="1:16" ht="15.75" thickBot="1">
      <c r="A3" s="3091" t="s">
        <v>1896</v>
      </c>
      <c r="B3" s="3091"/>
      <c r="C3" s="3091"/>
      <c r="D3" s="46">
        <f>'数据-基础表'!AY6</f>
        <v>7195.1</v>
      </c>
      <c r="E3" s="46">
        <f>'数据-基础表'!AZ5</f>
        <v>4050.6600000000003</v>
      </c>
      <c r="F3" s="1388"/>
      <c r="G3" s="1395"/>
      <c r="H3" s="1243" t="s">
        <v>1897</v>
      </c>
      <c r="I3" s="55">
        <f>ROUND('数据-基础表'!B3/'数据-基础表'!A3,2)</f>
        <v>0.56000000000000005</v>
      </c>
      <c r="J3" s="1388"/>
      <c r="K3" s="1388"/>
      <c r="L3" s="1388"/>
      <c r="M3" s="1388"/>
      <c r="N3" s="1423"/>
      <c r="O3" s="1388"/>
      <c r="P3" s="1388"/>
    </row>
    <row r="4" spans="1:16" ht="15">
      <c r="A4" s="3092"/>
      <c r="B4" s="3093"/>
      <c r="C4" s="3094"/>
      <c r="D4" s="2221" t="s">
        <v>1898</v>
      </c>
      <c r="E4" s="2222" t="s">
        <v>1899</v>
      </c>
      <c r="F4" s="1388"/>
      <c r="G4" s="2223" t="s">
        <v>1924</v>
      </c>
      <c r="H4" s="1243" t="s">
        <v>1904</v>
      </c>
      <c r="I4" s="55">
        <f>ROUND(SUMIF('数据-基础表'!I9:AS9,"地上",'数据-基础表'!I5:AS5)/'数据-基础表'!A3,2)</f>
        <v>0.56000000000000005</v>
      </c>
      <c r="J4" s="1388"/>
      <c r="K4" s="1388"/>
      <c r="L4" s="1388"/>
      <c r="M4" s="1388"/>
      <c r="N4" s="1423"/>
      <c r="O4" s="1388"/>
      <c r="P4" s="1388"/>
    </row>
    <row r="5" spans="1:16">
      <c r="A5" s="47" t="s">
        <v>1900</v>
      </c>
      <c r="B5" s="3095" t="s">
        <v>1901</v>
      </c>
      <c r="C5" s="3095"/>
      <c r="D5" s="48">
        <f>ROUND($D$3*E5/$E$3,2)</f>
        <v>0</v>
      </c>
      <c r="E5" s="49">
        <f>SUMIF('数据-基础表'!$11:$11,"住宅",'数据-基础表'!$5:$5)</f>
        <v>0</v>
      </c>
      <c r="F5" s="1388"/>
      <c r="G5" s="1395"/>
      <c r="H5" s="1243" t="s">
        <v>1897</v>
      </c>
      <c r="I5" s="55">
        <f>ROUND(E31/D31,2)</f>
        <v>0.56000000000000005</v>
      </c>
      <c r="J5" s="1388"/>
      <c r="K5" s="1388"/>
      <c r="L5" s="1388"/>
      <c r="M5" s="1388"/>
      <c r="N5" s="1388"/>
      <c r="O5" s="1388"/>
      <c r="P5" s="1388"/>
    </row>
    <row r="6" spans="1:16" ht="15" thickBot="1">
      <c r="A6" s="2224"/>
      <c r="B6" s="3095" t="s">
        <v>1902</v>
      </c>
      <c r="C6" s="3095"/>
      <c r="D6" s="48">
        <f>ROUND($D$3*E6/$E$3,2)</f>
        <v>7195.1</v>
      </c>
      <c r="E6" s="49">
        <f>E3-E5</f>
        <v>4050.6600000000003</v>
      </c>
      <c r="F6" s="1388"/>
      <c r="G6" s="2225" t="s">
        <v>1903</v>
      </c>
      <c r="H6" s="1395" t="s">
        <v>1904</v>
      </c>
      <c r="I6" s="935">
        <f>ROUND(F31/D31,2)</f>
        <v>0.56000000000000005</v>
      </c>
      <c r="J6" s="1388"/>
      <c r="K6" s="1388"/>
      <c r="L6" s="1388"/>
      <c r="M6" s="1388"/>
      <c r="N6" s="1388"/>
      <c r="O6" s="1388"/>
      <c r="P6" s="1388"/>
    </row>
    <row r="7" spans="1:16" ht="15">
      <c r="A7" s="3087"/>
      <c r="B7" s="3088"/>
      <c r="C7" s="3089"/>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7195.1</v>
      </c>
      <c r="E8" s="51">
        <f>SUMIF('数据-基础表'!BB10:BK10,"地上",'数据-基础表'!BB5:BK5)</f>
        <v>4050.66</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7195.1</v>
      </c>
      <c r="E16" s="53">
        <f>SUM(E8:E15)</f>
        <v>4050.66</v>
      </c>
      <c r="F16" s="1388"/>
      <c r="G16" s="2227"/>
      <c r="H16" s="2230" t="s">
        <v>1926</v>
      </c>
      <c r="I16" s="2231"/>
      <c r="J16" s="1388"/>
      <c r="K16" s="3084" t="s">
        <v>1926</v>
      </c>
      <c r="L16" s="3085"/>
      <c r="M16" s="3085"/>
      <c r="N16" s="3085"/>
      <c r="O16" s="3085"/>
      <c r="P16" s="3086"/>
    </row>
    <row r="17" spans="1:19" ht="15">
      <c r="A17" s="2232" t="s">
        <v>1927</v>
      </c>
      <c r="B17" s="2233" t="s">
        <v>1928</v>
      </c>
      <c r="C17" s="2234" t="s">
        <v>1929</v>
      </c>
      <c r="D17" s="2235" t="s">
        <v>1917</v>
      </c>
      <c r="E17" s="2236" t="s">
        <v>1918</v>
      </c>
      <c r="F17" s="2237"/>
      <c r="G17" s="2238"/>
      <c r="H17" s="2239" t="s">
        <v>1930</v>
      </c>
      <c r="I17" s="2240" t="s">
        <v>1915</v>
      </c>
      <c r="J17" s="1388"/>
      <c r="K17" s="3081" t="s">
        <v>1931</v>
      </c>
      <c r="L17" s="3082"/>
      <c r="M17" s="3083"/>
      <c r="N17" s="3081" t="s">
        <v>1932</v>
      </c>
      <c r="O17" s="3082"/>
      <c r="P17" s="3083"/>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211.48</v>
      </c>
      <c r="E20" s="56">
        <f t="shared" si="1"/>
        <v>119.06</v>
      </c>
      <c r="F20" s="57">
        <f>'数据-基础表'!K5</f>
        <v>119.06</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211.48</v>
      </c>
      <c r="S20" s="1244">
        <f t="shared" si="5"/>
        <v>119.06</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3167.58</v>
      </c>
      <c r="E22" s="56">
        <f t="shared" si="1"/>
        <v>1783.2700000000002</v>
      </c>
      <c r="F22" s="61">
        <f>'数据-基础表'!O5</f>
        <v>1783.2700000000002</v>
      </c>
      <c r="G22" s="62"/>
      <c r="H22" s="720">
        <f t="shared" si="7"/>
        <v>0</v>
      </c>
      <c r="I22" s="51">
        <f t="shared" si="2"/>
        <v>0</v>
      </c>
      <c r="J22" s="1388"/>
      <c r="K22" s="1387">
        <f t="shared" si="3"/>
        <v>0</v>
      </c>
      <c r="L22" s="1243">
        <f t="shared" si="4"/>
        <v>0</v>
      </c>
      <c r="M22" s="1399">
        <f t="shared" si="8"/>
        <v>0</v>
      </c>
      <c r="N22" s="2250"/>
      <c r="O22" s="2251"/>
      <c r="P22" s="1399">
        <f t="shared" si="9"/>
        <v>0</v>
      </c>
      <c r="R22" s="1243">
        <f t="shared" si="5"/>
        <v>3167.58</v>
      </c>
      <c r="S22" s="1244">
        <f t="shared" si="5"/>
        <v>1783.2700000000002</v>
      </c>
    </row>
    <row r="23" spans="1:19">
      <c r="A23" s="2252"/>
      <c r="B23" s="50" t="s">
        <v>1944</v>
      </c>
      <c r="C23" s="60" t="str">
        <f>'数据-基础表'!Q11</f>
        <v>公寓</v>
      </c>
      <c r="D23" s="48">
        <f>ROUND($D$3*E23/$E$3,2)</f>
        <v>3816.03</v>
      </c>
      <c r="E23" s="56">
        <f>SUM(F23:G23)</f>
        <v>2148.33</v>
      </c>
      <c r="F23" s="61">
        <f>'数据-基础表'!Q5</f>
        <v>2148.33</v>
      </c>
      <c r="G23" s="62"/>
      <c r="H23" s="720">
        <f>ROUND($D$3*I23/$E$3,2)</f>
        <v>0</v>
      </c>
      <c r="I23" s="51">
        <f t="shared" si="2"/>
        <v>0</v>
      </c>
      <c r="J23" s="1388"/>
      <c r="K23" s="1387">
        <f t="shared" si="3"/>
        <v>0</v>
      </c>
      <c r="L23" s="1243">
        <f t="shared" si="4"/>
        <v>0</v>
      </c>
      <c r="M23" s="1399">
        <f t="shared" si="8"/>
        <v>0</v>
      </c>
      <c r="N23" s="2250"/>
      <c r="O23" s="2251"/>
      <c r="P23" s="1399">
        <f t="shared" si="9"/>
        <v>0</v>
      </c>
      <c r="R23" s="1243">
        <f t="shared" si="5"/>
        <v>3816.03</v>
      </c>
      <c r="S23" s="1244">
        <f t="shared" si="5"/>
        <v>2148.33</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29.25" thickBot="1">
      <c r="A27" s="2252"/>
      <c r="B27" s="48"/>
      <c r="C27" s="2255" t="s">
        <v>1945</v>
      </c>
      <c r="D27" s="1389">
        <f>SUM(D19:D26)</f>
        <v>7195.09</v>
      </c>
      <c r="E27" s="1390">
        <f>IF(SUM(E19:E26)='数据-基础表'!BA5,SUM(E19:E26),IF(F27="地上面积有误","面积有误","地下面积有误"))</f>
        <v>4050.66</v>
      </c>
      <c r="F27" s="1389">
        <f>IF(SUM(F19:F26)=E8,SUM(F19:F26),"地上面积有误")</f>
        <v>4050.66</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t="str">
        <f>IF(SUM(R19:R26)=$D$3,SUM(R19:R26),SUM(R19:R26)&amp;"误差"&amp;ROUND(SUM(R19:R26)-$D$3,2))</f>
        <v>7195.09误差-0.01</v>
      </c>
      <c r="S27" s="1243">
        <f>IF(SUM(S19:S26)=$E$3,SUM(S19:S26),SUM(S19:S26)&amp;"误差"&amp;ROUND(SUM(S19:S26)-E3,2))</f>
        <v>4050.66</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7195.09</v>
      </c>
      <c r="E31" s="726">
        <f>E27+E30</f>
        <v>4050.66</v>
      </c>
      <c r="F31" s="727">
        <f>F27+F30</f>
        <v>4050.66</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U8" sqref="U8"/>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1-(2018-2017)/60</f>
        <v>0.98333333333333328</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f>N6</f>
        <v>0.98333333333333328</v>
      </c>
      <c r="Z6" s="81"/>
      <c r="AA6" s="74"/>
      <c r="AB6" s="74"/>
      <c r="AC6" s="1257"/>
      <c r="AD6" s="82"/>
      <c r="AE6" s="1258">
        <f ca="1">IF(AN6="",0,SUMIF(INDIRECT("'"&amp;AN6&amp;"'"&amp;"!E:E"),$AE$5,INDIRECT("'"&amp;AN6&amp;"'"&amp;"!F:F")))</f>
        <v>32.090000000000003</v>
      </c>
      <c r="AF6" s="1800"/>
      <c r="AG6" s="144">
        <f>IF(AF6="",0,AE6-AF6)</f>
        <v>0</v>
      </c>
      <c r="AH6" s="83"/>
      <c r="AI6" s="85">
        <v>365</v>
      </c>
      <c r="AJ6" s="86"/>
      <c r="AK6" s="87">
        <v>2.5000000000000001E-2</v>
      </c>
      <c r="AL6" s="88">
        <v>3.0000000000000001E-3</v>
      </c>
      <c r="AM6" s="89">
        <v>0.03</v>
      </c>
      <c r="AN6" s="2298" t="s">
        <v>3051</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119.06</v>
      </c>
      <c r="L7" s="800">
        <v>5500</v>
      </c>
      <c r="M7" s="75">
        <f t="shared" si="0"/>
        <v>65</v>
      </c>
      <c r="N7" s="798">
        <f t="shared" ref="N7:N11" si="3">1-(2018-2017)/60</f>
        <v>0.98333333333333328</v>
      </c>
      <c r="O7" s="75" t="str">
        <f t="shared" ref="O7:O14" si="4">IF($N$5="成新度","——",ROUND(M7*N7,0))</f>
        <v>——</v>
      </c>
      <c r="P7" s="76" t="str">
        <f t="shared" ref="P7:P14" si="5">IF($N$5="成新度","——",M7-O7)</f>
        <v>——</v>
      </c>
      <c r="Q7" s="801">
        <v>0.3</v>
      </c>
      <c r="R7" s="77">
        <f ca="1">SUMIF('数据-汇总表'!C$19:C$33,A7,'数据-汇总表'!R$19:R$27)</f>
        <v>211.48</v>
      </c>
      <c r="S7" s="54">
        <f>IF('数据-汇总表'!$I$17="按面积比例",SUMIF('数据-汇总表'!C$19:C$33,A7,'数据-汇总表'!K$19:K$33),SUMIF('数据-汇总表'!C$19:C$33,A7,'数据-汇总表'!N$19:N$33))</f>
        <v>0</v>
      </c>
      <c r="T7" s="1439">
        <f t="shared" ref="T7:T13" si="6">ROUND($L$14*S7/10000,0)</f>
        <v>0</v>
      </c>
      <c r="U7" s="78">
        <v>9</v>
      </c>
      <c r="V7" s="79">
        <v>0.03</v>
      </c>
      <c r="W7" s="79">
        <v>0.5</v>
      </c>
      <c r="X7" s="1257"/>
      <c r="Y7" s="80">
        <f t="shared" ref="Y7:Y10" si="7">N7</f>
        <v>0.98333333333333328</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2.5000000000000001E-2</v>
      </c>
      <c r="AL7" s="88">
        <v>3.0000000000000001E-3</v>
      </c>
      <c r="AM7" s="89">
        <v>0.03</v>
      </c>
      <c r="AN7" s="2298" t="s">
        <v>3052</v>
      </c>
      <c r="AO7" s="55">
        <f t="shared" ref="AO7:AO13" ca="1" si="10">SUMIF(INDIRECT("'"&amp;AN7&amp;"'"&amp;"!A:A"),"总价",INDIRECT("'"&amp;AN7&amp;"'"&amp;"!B:B"))</f>
        <v>301</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0.98333333333333328</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v>9</v>
      </c>
      <c r="V8" s="803">
        <v>0.03</v>
      </c>
      <c r="W8" s="803">
        <v>0.5</v>
      </c>
      <c r="X8" s="1257"/>
      <c r="Y8" s="80">
        <f t="shared" si="7"/>
        <v>0.98333333333333328</v>
      </c>
      <c r="Z8" s="81"/>
      <c r="AA8" s="74"/>
      <c r="AB8" s="74"/>
      <c r="AC8" s="1257"/>
      <c r="AD8" s="82"/>
      <c r="AE8" s="1258">
        <f t="shared" ca="1" si="8"/>
        <v>32.090000000000003</v>
      </c>
      <c r="AF8" s="1800"/>
      <c r="AG8" s="144">
        <f t="shared" si="9"/>
        <v>0</v>
      </c>
      <c r="AH8" s="804"/>
      <c r="AI8" s="85">
        <v>365</v>
      </c>
      <c r="AJ8" s="86"/>
      <c r="AK8" s="87">
        <v>2.5000000000000001E-2</v>
      </c>
      <c r="AL8" s="88">
        <v>3.0000000000000001E-3</v>
      </c>
      <c r="AM8" s="89">
        <v>0.03</v>
      </c>
      <c r="AN8" s="2298" t="s">
        <v>3053</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1783.2700000000002</v>
      </c>
      <c r="L9" s="800">
        <v>5000</v>
      </c>
      <c r="M9" s="75">
        <f t="shared" si="0"/>
        <v>892</v>
      </c>
      <c r="N9" s="798">
        <f t="shared" si="3"/>
        <v>0.98333333333333328</v>
      </c>
      <c r="O9" s="75" t="str">
        <f t="shared" si="4"/>
        <v>——</v>
      </c>
      <c r="P9" s="76" t="str">
        <f t="shared" si="5"/>
        <v>——</v>
      </c>
      <c r="Q9" s="90">
        <v>0.25</v>
      </c>
      <c r="R9" s="77">
        <f ca="1">SUMIF('数据-汇总表'!C$19:C$33,A9,'数据-汇总表'!R$19:R$27)</f>
        <v>3167.58</v>
      </c>
      <c r="S9" s="54">
        <f>IF('数据-汇总表'!$I$17="按面积比例",SUMIF('数据-汇总表'!C$19:C$33,A9,'数据-汇总表'!K$19:K$33),SUMIF('数据-汇总表'!C$19:C$33,A9,'数据-汇总表'!N$19:N$33))</f>
        <v>0</v>
      </c>
      <c r="T9" s="1439">
        <f t="shared" si="6"/>
        <v>0</v>
      </c>
      <c r="U9" s="78">
        <v>7.5</v>
      </c>
      <c r="V9" s="79">
        <v>0.03</v>
      </c>
      <c r="W9" s="79">
        <v>0.5</v>
      </c>
      <c r="X9" s="1257"/>
      <c r="Y9" s="80">
        <f t="shared" si="7"/>
        <v>0.98333333333333328</v>
      </c>
      <c r="Z9" s="81"/>
      <c r="AA9" s="74"/>
      <c r="AB9" s="74"/>
      <c r="AC9" s="1257"/>
      <c r="AD9" s="82"/>
      <c r="AE9" s="1258">
        <f t="shared" ca="1" si="8"/>
        <v>32.090000000000003</v>
      </c>
      <c r="AF9" s="1800"/>
      <c r="AG9" s="144">
        <f t="shared" si="9"/>
        <v>0</v>
      </c>
      <c r="AH9" s="83"/>
      <c r="AI9" s="85">
        <v>365</v>
      </c>
      <c r="AJ9" s="86"/>
      <c r="AK9" s="87">
        <v>2.5000000000000001E-2</v>
      </c>
      <c r="AL9" s="88">
        <v>3.0000000000000001E-3</v>
      </c>
      <c r="AM9" s="89">
        <v>0.03</v>
      </c>
      <c r="AN9" s="2298" t="s">
        <v>3054</v>
      </c>
      <c r="AO9" s="55">
        <f t="shared" ca="1" si="10"/>
        <v>3564</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2148.33</v>
      </c>
      <c r="L10" s="800">
        <v>5000</v>
      </c>
      <c r="M10" s="75">
        <f t="shared" si="0"/>
        <v>1074</v>
      </c>
      <c r="N10" s="798">
        <f t="shared" si="3"/>
        <v>0.98333333333333328</v>
      </c>
      <c r="O10" s="75" t="str">
        <f t="shared" si="4"/>
        <v>——</v>
      </c>
      <c r="P10" s="76" t="str">
        <f t="shared" si="5"/>
        <v>——</v>
      </c>
      <c r="Q10" s="90">
        <v>0.25</v>
      </c>
      <c r="R10" s="77">
        <f ca="1">SUMIF('数据-汇总表'!C$19:C$33,A10,'数据-汇总表'!R$19:R$27)</f>
        <v>3816.03</v>
      </c>
      <c r="S10" s="54">
        <f>IF('数据-汇总表'!$I$17="按面积比例",SUMIF('数据-汇总表'!C$19:C$33,A10,'数据-汇总表'!K$19:K$33),SUMIF('数据-汇总表'!C$19:C$33,A10,'数据-汇总表'!N$19:N$33))</f>
        <v>0</v>
      </c>
      <c r="T10" s="1439">
        <f t="shared" si="6"/>
        <v>0</v>
      </c>
      <c r="U10" s="78">
        <v>7</v>
      </c>
      <c r="V10" s="79">
        <v>0.03</v>
      </c>
      <c r="W10" s="79">
        <v>0.5</v>
      </c>
      <c r="X10" s="1257"/>
      <c r="Y10" s="80">
        <f t="shared" si="7"/>
        <v>0.98333333333333328</v>
      </c>
      <c r="Z10" s="81"/>
      <c r="AA10" s="74"/>
      <c r="AB10" s="74"/>
      <c r="AC10" s="1257"/>
      <c r="AD10" s="82"/>
      <c r="AE10" s="1258">
        <f t="shared" ca="1" si="8"/>
        <v>32.090000000000003</v>
      </c>
      <c r="AF10" s="1800"/>
      <c r="AG10" s="144">
        <f t="shared" si="9"/>
        <v>0</v>
      </c>
      <c r="AH10" s="83"/>
      <c r="AI10" s="85">
        <v>365</v>
      </c>
      <c r="AJ10" s="86"/>
      <c r="AK10" s="87">
        <v>2.5000000000000001E-2</v>
      </c>
      <c r="AL10" s="88">
        <v>3.0000000000000001E-3</v>
      </c>
      <c r="AM10" s="89">
        <v>0.03</v>
      </c>
      <c r="AN10" s="2298" t="s">
        <v>3055</v>
      </c>
      <c r="AO10" s="55">
        <f t="shared" ca="1" si="10"/>
        <v>3908</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0</v>
      </c>
      <c r="L11" s="91">
        <v>4000</v>
      </c>
      <c r="M11" s="75">
        <f t="shared" si="0"/>
        <v>0</v>
      </c>
      <c r="N11" s="798">
        <f t="shared" si="3"/>
        <v>0.98333333333333328</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9">
        <f t="shared" si="6"/>
        <v>0</v>
      </c>
      <c r="U11" s="83">
        <v>5</v>
      </c>
      <c r="V11" s="74">
        <v>0.02</v>
      </c>
      <c r="W11" s="74">
        <v>0.5</v>
      </c>
      <c r="X11" s="1257"/>
      <c r="Y11" s="80">
        <f>N11</f>
        <v>0.98333333333333328</v>
      </c>
      <c r="Z11" s="93"/>
      <c r="AA11" s="74"/>
      <c r="AB11" s="74"/>
      <c r="AC11" s="1257"/>
      <c r="AD11" s="82"/>
      <c r="AE11" s="1258">
        <f t="shared" ca="1" si="8"/>
        <v>32.090000000000003</v>
      </c>
      <c r="AF11" s="1800"/>
      <c r="AG11" s="144">
        <f t="shared" si="9"/>
        <v>0</v>
      </c>
      <c r="AH11" s="83"/>
      <c r="AI11" s="85">
        <v>365</v>
      </c>
      <c r="AJ11" s="86"/>
      <c r="AK11" s="87">
        <v>0.02</v>
      </c>
      <c r="AL11" s="88">
        <v>2E-3</v>
      </c>
      <c r="AM11" s="89">
        <v>0.02</v>
      </c>
      <c r="AN11" s="2298" t="s">
        <v>3056</v>
      </c>
      <c r="AO11" s="55">
        <f t="shared" ca="1" si="10"/>
        <v>0</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4">1-(2018-2016)/60</f>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2.5000000000000001E-2</v>
      </c>
      <c r="AL12" s="88">
        <v>3.0000000000000001E-3</v>
      </c>
      <c r="AM12" s="89">
        <v>0.03</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4"/>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2.5000000000000001E-2</v>
      </c>
      <c r="AL13" s="88">
        <v>3.0000000000000001E-3</v>
      </c>
      <c r="AM13" s="89">
        <v>0.03</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4050.66</v>
      </c>
      <c r="L16" s="99">
        <f>ROUND(M16*10000/SUM(K6:K14),0)</f>
        <v>5014</v>
      </c>
      <c r="M16" s="99">
        <f>SUM(M6:M14)</f>
        <v>2031</v>
      </c>
      <c r="N16" s="100">
        <f>ROUND(SUMPRODUCT(M6:M14,N6:N14)/M16,3)</f>
        <v>0.98299999999999998</v>
      </c>
      <c r="O16" s="99">
        <f>SUM(O6:O14)</f>
        <v>0</v>
      </c>
      <c r="P16" s="99">
        <f>SUM(P6:P14)</f>
        <v>0</v>
      </c>
      <c r="Q16" s="101">
        <f>ROUND(SUMPRODUCT(Q6:Q13,K6:K13)/SUMPRODUCT((Q6:Q13&gt;0)*(K6:K13)),2)</f>
        <v>0.25</v>
      </c>
      <c r="R16" s="1251">
        <f ca="1">SUM(R6:R13)</f>
        <v>7195.09</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3059</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39</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96" t="s">
        <v>2066</v>
      </c>
      <c r="B1" s="3097"/>
      <c r="C1" s="3097"/>
      <c r="D1" s="3097"/>
      <c r="E1" s="3097"/>
      <c r="F1" s="3097"/>
      <c r="G1" s="3097"/>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4050.6600000000003</v>
      </c>
      <c r="C1" s="1738"/>
      <c r="D1" s="1738"/>
      <c r="E1" s="1738"/>
      <c r="F1" s="1738"/>
      <c r="G1" s="1736"/>
    </row>
    <row r="2" spans="1:10" ht="16.5">
      <c r="A2" s="1739" t="s">
        <v>1354</v>
      </c>
      <c r="B2" s="1739">
        <f>SUM(C14:C23)</f>
        <v>7195.1</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7114</v>
      </c>
      <c r="C5" s="1739">
        <f ca="1">ROUND(B5*10000/$B$1,0)</f>
        <v>17563</v>
      </c>
      <c r="D5" s="1739">
        <f ca="1">ROUND(B5*10000/$B$2,0)</f>
        <v>9887</v>
      </c>
      <c r="E5" s="1738"/>
      <c r="F5" s="1736"/>
      <c r="G5" s="1736"/>
    </row>
    <row r="6" spans="1:10" ht="16.5">
      <c r="A6" s="1739" t="s">
        <v>1357</v>
      </c>
      <c r="B6" s="1739">
        <f>SUM(G14:G23)</f>
        <v>0</v>
      </c>
      <c r="C6" s="1739">
        <f>ROUND(B6*10000/$B$1,0)</f>
        <v>0</v>
      </c>
      <c r="D6" s="1739">
        <f>ROUND(B6*10000/$B$2,0)</f>
        <v>0</v>
      </c>
      <c r="E6" s="1738"/>
      <c r="F6" s="1736"/>
      <c r="G6" s="1736"/>
    </row>
    <row r="7" spans="1:10" ht="16.5">
      <c r="A7" s="1739" t="s">
        <v>1365</v>
      </c>
      <c r="B7" s="1739">
        <f ca="1">SUM(H14:H23)</f>
        <v>7114</v>
      </c>
      <c r="C7" s="1739">
        <f ca="1">ROUND(B7*10000/$B$1,0)</f>
        <v>17563</v>
      </c>
      <c r="D7" s="1739">
        <f ca="1">ROUND(B7*10000/$B$2,0)</f>
        <v>9887</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4050.6600000000003</v>
      </c>
      <c r="C14" s="1737">
        <f>结果表!C118</f>
        <v>7195.1</v>
      </c>
      <c r="D14" s="1737">
        <f ca="1">结果表!H118</f>
        <v>7114</v>
      </c>
      <c r="E14" s="1737">
        <f ca="1">ROUND(D14*10000/B14,0)</f>
        <v>17563</v>
      </c>
      <c r="F14" s="1737">
        <f ca="1">ROUND(D14*10000/C14,0)</f>
        <v>9887</v>
      </c>
      <c r="G14" s="1737" t="str">
        <f>结果表!D122</f>
        <v>——</v>
      </c>
      <c r="H14" s="1737">
        <f ca="1">结果表!D124</f>
        <v>7114</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5"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3066</v>
      </c>
      <c r="H1" s="2411" t="str">
        <f>IF(G1="现房","——","估价对象范围")</f>
        <v>——</v>
      </c>
      <c r="I1" s="2412" t="s">
        <v>3067</v>
      </c>
    </row>
    <row r="2" spans="1:12" ht="21.75" customHeight="1" thickBot="1">
      <c r="A2" s="3131" t="str">
        <f>项目基本情况!S2</f>
        <v>河北省秦皇岛市昌黎县黄金海岸中区、沿海公路东侧、通海路南侧、扬水站北侧房地产</v>
      </c>
      <c r="B2" s="3132"/>
      <c r="C2" s="3132"/>
      <c r="D2" s="3132"/>
      <c r="E2" s="3132"/>
      <c r="F2" s="3132"/>
      <c r="G2" s="3132"/>
      <c r="H2" s="3132"/>
      <c r="I2" s="3133"/>
    </row>
    <row r="3" spans="1:12" ht="12.75">
      <c r="A3" s="3135" t="s">
        <v>2105</v>
      </c>
      <c r="B3" s="3136"/>
      <c r="C3" s="3136"/>
      <c r="D3" s="3136"/>
      <c r="E3" s="3136"/>
      <c r="F3" s="3136"/>
      <c r="G3" s="3136"/>
      <c r="H3" s="3136"/>
      <c r="I3" s="3136"/>
    </row>
    <row r="4" spans="1:12" ht="14.25">
      <c r="A4" s="2415" t="s">
        <v>2106</v>
      </c>
      <c r="B4" s="2416" t="s">
        <v>2107</v>
      </c>
      <c r="C4" s="2417" t="s">
        <v>3064</v>
      </c>
      <c r="D4" s="2417" t="s">
        <v>3065</v>
      </c>
      <c r="E4" s="3128" t="s">
        <v>2108</v>
      </c>
      <c r="F4" s="3129"/>
      <c r="G4" s="3129"/>
      <c r="H4" s="3129"/>
      <c r="I4" s="3137"/>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111" t="s">
        <v>2109</v>
      </c>
      <c r="B5" s="3046">
        <v>25</v>
      </c>
      <c r="C5" s="3114"/>
      <c r="D5" s="3134"/>
      <c r="E5" s="137" t="s">
        <v>2110</v>
      </c>
      <c r="F5" s="2419"/>
      <c r="G5" s="2419"/>
      <c r="H5" s="2419"/>
      <c r="I5" s="1827"/>
    </row>
    <row r="6" spans="1:12" ht="12.75">
      <c r="A6" s="3111"/>
      <c r="B6" s="3046"/>
      <c r="C6" s="3115"/>
      <c r="D6" s="3134"/>
      <c r="E6" s="137" t="s">
        <v>2111</v>
      </c>
      <c r="F6" s="2419"/>
      <c r="G6" s="2419"/>
      <c r="H6" s="2419"/>
      <c r="I6" s="1827"/>
    </row>
    <row r="7" spans="1:12" ht="12.75">
      <c r="A7" s="3111"/>
      <c r="B7" s="3046"/>
      <c r="C7" s="3116"/>
      <c r="D7" s="3134"/>
      <c r="E7" s="137" t="s">
        <v>2112</v>
      </c>
      <c r="F7" s="2419"/>
      <c r="G7" s="2419"/>
      <c r="H7" s="2419"/>
      <c r="I7" s="1827"/>
    </row>
    <row r="8" spans="1:12" ht="12.75">
      <c r="A8" s="3111" t="s">
        <v>2113</v>
      </c>
      <c r="B8" s="3046">
        <v>15</v>
      </c>
      <c r="C8" s="3114"/>
      <c r="D8" s="3134"/>
      <c r="E8" s="137" t="s">
        <v>2114</v>
      </c>
      <c r="F8" s="2419"/>
      <c r="G8" s="2419"/>
      <c r="H8" s="2419"/>
      <c r="I8" s="1827"/>
    </row>
    <row r="9" spans="1:12" ht="12.75">
      <c r="A9" s="3111"/>
      <c r="B9" s="3046"/>
      <c r="C9" s="3116"/>
      <c r="D9" s="3134"/>
      <c r="E9" s="137" t="s">
        <v>2115</v>
      </c>
      <c r="F9" s="2419"/>
      <c r="G9" s="2419"/>
      <c r="H9" s="2419"/>
      <c r="I9" s="1827"/>
    </row>
    <row r="10" spans="1:12" ht="12.75">
      <c r="A10" s="3111" t="s">
        <v>2116</v>
      </c>
      <c r="B10" s="3046">
        <v>15</v>
      </c>
      <c r="C10" s="3114"/>
      <c r="D10" s="3134"/>
      <c r="E10" s="137" t="s">
        <v>2117</v>
      </c>
      <c r="F10" s="2419"/>
      <c r="G10" s="2419"/>
      <c r="H10" s="2419"/>
      <c r="I10" s="1827"/>
    </row>
    <row r="11" spans="1:12" ht="12.75">
      <c r="A11" s="3111"/>
      <c r="B11" s="3046"/>
      <c r="C11" s="3116"/>
      <c r="D11" s="3134"/>
      <c r="E11" s="137" t="s">
        <v>2118</v>
      </c>
      <c r="F11" s="2419"/>
      <c r="G11" s="2419"/>
      <c r="H11" s="2419"/>
      <c r="I11" s="1827"/>
    </row>
    <row r="12" spans="1:12" ht="12.75">
      <c r="A12" s="3111" t="s">
        <v>2119</v>
      </c>
      <c r="B12" s="3046">
        <v>15</v>
      </c>
      <c r="C12" s="3114"/>
      <c r="D12" s="3134"/>
      <c r="E12" s="137" t="s">
        <v>2120</v>
      </c>
      <c r="F12" s="2419"/>
      <c r="G12" s="2419"/>
      <c r="H12" s="2419"/>
      <c r="I12" s="1827"/>
    </row>
    <row r="13" spans="1:12" ht="12.75">
      <c r="A13" s="3111"/>
      <c r="B13" s="3046"/>
      <c r="C13" s="3116"/>
      <c r="D13" s="3134"/>
      <c r="E13" s="137" t="s">
        <v>2121</v>
      </c>
      <c r="F13" s="2419"/>
      <c r="G13" s="2419"/>
      <c r="H13" s="2419"/>
      <c r="I13" s="1827"/>
    </row>
    <row r="14" spans="1:12" ht="12.75">
      <c r="A14" s="3111" t="s">
        <v>2122</v>
      </c>
      <c r="B14" s="3046">
        <v>30</v>
      </c>
      <c r="C14" s="3114">
        <v>3</v>
      </c>
      <c r="D14" s="3134">
        <v>7</v>
      </c>
      <c r="E14" s="137" t="s">
        <v>2123</v>
      </c>
      <c r="F14" s="2419"/>
      <c r="G14" s="2419"/>
      <c r="H14" s="2419"/>
      <c r="I14" s="1827"/>
    </row>
    <row r="15" spans="1:12" ht="12.75">
      <c r="A15" s="3111"/>
      <c r="B15" s="3046"/>
      <c r="C15" s="3115"/>
      <c r="D15" s="3134"/>
      <c r="E15" s="137" t="s">
        <v>2124</v>
      </c>
      <c r="F15" s="2419"/>
      <c r="G15" s="2419"/>
      <c r="H15" s="2419"/>
      <c r="I15" s="1827"/>
    </row>
    <row r="16" spans="1:12" ht="12.75">
      <c r="A16" s="3111"/>
      <c r="B16" s="3046"/>
      <c r="C16" s="3116"/>
      <c r="D16" s="3134"/>
      <c r="E16" s="137" t="s">
        <v>2125</v>
      </c>
      <c r="F16" s="2419"/>
      <c r="G16" s="2419"/>
      <c r="H16" s="2419"/>
      <c r="I16" s="1827"/>
    </row>
    <row r="17" spans="1:35" ht="15">
      <c r="A17" s="2420" t="s">
        <v>2126</v>
      </c>
      <c r="B17" s="64"/>
      <c r="C17" s="138">
        <f>SUM(C5:C16)</f>
        <v>3</v>
      </c>
      <c r="D17" s="138">
        <f>SUM(D5:D16)</f>
        <v>7</v>
      </c>
      <c r="E17" s="135"/>
      <c r="F17" s="135"/>
      <c r="G17" s="135"/>
      <c r="H17" s="135"/>
      <c r="I17" s="135"/>
      <c r="K17" s="2418"/>
      <c r="L17" s="2421" t="s">
        <v>2127</v>
      </c>
      <c r="M17" s="2421" t="s">
        <v>2128</v>
      </c>
    </row>
    <row r="18" spans="1:35" ht="15.75" thickBot="1">
      <c r="A18" s="2422" t="s">
        <v>2129</v>
      </c>
      <c r="B18" s="2423"/>
      <c r="C18" s="139">
        <f>ROUND(C17/SUM(C17:D17),2)</f>
        <v>0.3</v>
      </c>
      <c r="D18" s="139">
        <f>1-C18</f>
        <v>0.7</v>
      </c>
      <c r="E18" s="135"/>
      <c r="F18" s="135"/>
      <c r="G18" s="135"/>
      <c r="H18" s="135"/>
      <c r="I18" s="135"/>
      <c r="K18" s="2418" t="s">
        <v>2130</v>
      </c>
      <c r="L18" s="2418">
        <f>IF(C1="",'数据-汇总表'!E3,SUMIF(项目类型,C1,'数据-汇总表'!E17:E26)+SUMIF(项目类型,C1,'数据-汇总表'!I17:I26))</f>
        <v>4050.6600000000003</v>
      </c>
      <c r="M18" s="2418">
        <f>IF(C1="",'数据-汇总表'!E3,SUMIF(项目类型,C1,'数据-汇总表'!E17:E26))</f>
        <v>4050.6600000000003</v>
      </c>
    </row>
    <row r="19" spans="1:35" ht="15">
      <c r="A19" s="2424" t="s">
        <v>2131</v>
      </c>
      <c r="B19" s="2425" t="s">
        <v>2132</v>
      </c>
      <c r="C19" s="140">
        <f ca="1">SUMIF(INDIRECT("'"&amp;C4&amp;"'"&amp;"!A:A"),结果表!B19,INDIRECT("'"&amp;C4&amp;"'"&amp;"!B:B"))</f>
        <v>5577</v>
      </c>
      <c r="D19" s="141">
        <f ca="1">SUMIF(INDIRECT("'"&amp;D4&amp;"'"&amp;"!A:A"),结果表!B19,INDIRECT("'"&amp;D4&amp;"'"&amp;"!B:B"))</f>
        <v>7773</v>
      </c>
      <c r="E19" s="2424" t="s">
        <v>2133</v>
      </c>
      <c r="F19" s="2425" t="s">
        <v>2132</v>
      </c>
      <c r="G19" s="142">
        <f ca="1">ROUND(C19*$C$18+D19*$D$18,0)</f>
        <v>7114</v>
      </c>
      <c r="H19" s="2426" t="s">
        <v>2134</v>
      </c>
      <c r="I19" s="135"/>
      <c r="K19" s="2418" t="s">
        <v>2135</v>
      </c>
      <c r="L19" s="2418">
        <f>IF(C1="",'数据-汇总表'!D3,SUMIF(项目类型,C1,'数据-汇总表'!D17:D26)+SUMIF(项目类型,C1,'数据-汇总表'!H17:H27))</f>
        <v>7195.1</v>
      </c>
      <c r="M19" s="2418">
        <f>IF(C1="",'数据-汇总表'!D3,SUMIF(项目类型,C1,'数据-汇总表'!D17:D26))</f>
        <v>7195.1</v>
      </c>
    </row>
    <row r="20" spans="1:35" ht="15">
      <c r="A20" s="2427"/>
      <c r="B20" s="1243" t="s">
        <v>2136</v>
      </c>
      <c r="C20" s="143">
        <f ca="1">SUMIF(INDIRECT("'"&amp;C4&amp;"'"&amp;"!A:A"),结果表!B20,INDIRECT("'"&amp;C4&amp;"'"&amp;"!B:B"))</f>
        <v>13768</v>
      </c>
      <c r="D20" s="144">
        <f ca="1">SUMIF(INDIRECT("'"&amp;D4&amp;"'"&amp;"!A:A"),结果表!B20,INDIRECT("'"&amp;D4&amp;"'"&amp;"!B:B"))</f>
        <v>19189</v>
      </c>
      <c r="E20" s="2427"/>
      <c r="F20" s="1243" t="s">
        <v>2136</v>
      </c>
      <c r="G20" s="145">
        <f ca="1">ROUND(C20*$C$18+D20*$D$18,0)</f>
        <v>17563</v>
      </c>
      <c r="H20" s="976" t="s">
        <v>2137</v>
      </c>
      <c r="I20" s="135"/>
    </row>
    <row r="21" spans="1:35" ht="15" customHeight="1" thickBot="1">
      <c r="A21" s="996"/>
      <c r="B21" s="2428" t="s">
        <v>2138</v>
      </c>
      <c r="C21" s="786">
        <f ca="1">ROUND(C19*10000/L19,0)</f>
        <v>7751</v>
      </c>
      <c r="D21" s="787">
        <f ca="1">ROUND(D19*10000/L19,0)</f>
        <v>10803</v>
      </c>
      <c r="E21" s="996"/>
      <c r="F21" s="2428" t="s">
        <v>2138</v>
      </c>
      <c r="G21" s="146">
        <f ca="1">ROUND(G19*10000/L19,0)</f>
        <v>9887</v>
      </c>
      <c r="H21" s="2429" t="s">
        <v>2137</v>
      </c>
      <c r="I21" s="135"/>
    </row>
    <row r="22" spans="1:35" ht="15" thickBot="1">
      <c r="A22" s="2270" t="s">
        <v>2139</v>
      </c>
      <c r="B22" s="2430"/>
      <c r="C22" s="2431"/>
      <c r="D22" s="788">
        <f ca="1">IF(C19&lt;D19,D19/C19-1,C19/D19-1)</f>
        <v>0.39376008606777835</v>
      </c>
      <c r="E22" s="135"/>
      <c r="F22" s="135"/>
      <c r="G22" s="135"/>
      <c r="H22" s="135"/>
      <c r="I22" s="135"/>
    </row>
    <row r="23" spans="1:35" ht="13.5" thickBot="1">
      <c r="A23" s="2408"/>
      <c r="B23" s="2408"/>
      <c r="C23" s="2408"/>
      <c r="D23" s="2408"/>
      <c r="E23" s="135"/>
      <c r="F23" s="135"/>
      <c r="G23" s="135"/>
      <c r="H23" s="135"/>
      <c r="I23" s="135"/>
    </row>
    <row r="24" spans="1:35" ht="14.25">
      <c r="A24" s="3105" t="s">
        <v>2140</v>
      </c>
      <c r="B24" s="2425" t="s">
        <v>2132</v>
      </c>
      <c r="C24" s="142">
        <f>IF(B30=0,0,D30)</f>
        <v>0</v>
      </c>
      <c r="D24" s="2432"/>
      <c r="E24" s="135"/>
      <c r="F24" s="135"/>
      <c r="G24" s="135"/>
      <c r="H24" s="135"/>
      <c r="I24" s="135"/>
    </row>
    <row r="25" spans="1:35" ht="14.25">
      <c r="A25" s="3106"/>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7114</v>
      </c>
      <c r="D32" s="2439" t="s">
        <v>2147</v>
      </c>
      <c r="E32" s="135"/>
      <c r="F32" s="135"/>
      <c r="G32" s="135"/>
      <c r="H32" s="135"/>
      <c r="I32" s="135"/>
    </row>
    <row r="33" spans="1:15" ht="15">
      <c r="A33" s="953" t="s">
        <v>2148</v>
      </c>
      <c r="B33" s="2440"/>
      <c r="C33" s="2441" t="s">
        <v>3181</v>
      </c>
      <c r="D33" s="2442" t="s">
        <v>3064</v>
      </c>
      <c r="E33" s="2443" t="s">
        <v>2149</v>
      </c>
      <c r="F33" s="2444" t="str">
        <f>IF(D32="楼面单价","取值（单价）","取值（总价）")</f>
        <v>取值（总价）</v>
      </c>
      <c r="G33" s="135"/>
      <c r="H33" s="135"/>
      <c r="I33" s="135"/>
    </row>
    <row r="34" spans="1:15" ht="15">
      <c r="A34" s="2445"/>
      <c r="B34" s="2446" t="s">
        <v>2150</v>
      </c>
      <c r="C34" s="154">
        <f ca="1">IF(C33="自定义",F34,C32-C35)</f>
        <v>2710</v>
      </c>
      <c r="D34" s="1051">
        <f ca="1">IF(C33="自定义",ROUND(C34/C32,3),IF(C33="收益比率",SUMIF(INDIRECT("'"&amp;D33&amp;"'"&amp;"!b:b"),"土地收益比率",INDIRECT("'"&amp;D33&amp;"'"&amp;"!c:c")),SUMIF(INDIRECT("'"&amp;D33&amp;"'"&amp;"!b:b"),"土地成本比率",INDIRECT("'"&amp;D33&amp;"'"&amp;"!c:c"))))</f>
        <v>0.38100000000000001</v>
      </c>
      <c r="E34" s="2447" t="s">
        <v>2151</v>
      </c>
      <c r="F34" s="1732"/>
      <c r="G34" s="135"/>
      <c r="H34" s="135"/>
      <c r="I34" s="135"/>
    </row>
    <row r="35" spans="1:15" ht="15.75" thickBot="1">
      <c r="A35" s="2448"/>
      <c r="B35" s="2449" t="s">
        <v>2152</v>
      </c>
      <c r="C35" s="1437">
        <f ca="1">IF(C33="自定义",F35,ROUND(C32*D35,0))</f>
        <v>4404</v>
      </c>
      <c r="D35" s="1438">
        <f ca="1">IF(C33="自定义",ROUND(C35/C32,3),IF(C33="收益比率",SUMIF(INDIRECT("'"&amp;D33&amp;"'"&amp;"!b:b"),"建筑物收益比率",INDIRECT("'"&amp;D33&amp;"'"&amp;"!c:c")),SUMIF(INDIRECT("'"&amp;D33&amp;"'"&amp;"!b:b"),"建筑物成本比率",INDIRECT("'"&amp;D33&amp;"'"&amp;"!c:c"))))</f>
        <v>0.61899999999999999</v>
      </c>
      <c r="E35" s="2450" t="s">
        <v>2153</v>
      </c>
      <c r="F35" s="160"/>
      <c r="G35" s="135"/>
      <c r="H35" s="135"/>
      <c r="I35" s="135"/>
    </row>
    <row r="36" spans="1:15" ht="15.75" thickBot="1">
      <c r="A36" s="3123" t="s">
        <v>2154</v>
      </c>
      <c r="B36" s="2451" t="s">
        <v>2155</v>
      </c>
      <c r="C36" s="151"/>
      <c r="D36" s="2452"/>
      <c r="E36" s="2453"/>
      <c r="F36" s="2454"/>
      <c r="G36" s="135"/>
      <c r="H36" s="135"/>
      <c r="I36" s="135"/>
    </row>
    <row r="37" spans="1:15" ht="15.75" thickBot="1">
      <c r="A37" s="3124"/>
      <c r="B37" s="2256" t="s">
        <v>2156</v>
      </c>
      <c r="C37" s="153"/>
      <c r="D37" s="1388"/>
      <c r="E37" s="1388"/>
      <c r="F37" s="2454"/>
      <c r="G37" s="135"/>
      <c r="H37" s="135"/>
      <c r="I37" s="135"/>
    </row>
    <row r="38" spans="1:15" ht="15.75" thickBot="1">
      <c r="A38" s="3125"/>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102" t="s">
        <v>2168</v>
      </c>
      <c r="B45" s="3103"/>
      <c r="C45" s="3104"/>
      <c r="D45" s="161">
        <f ca="1">ROUND(H101*F45,0)</f>
        <v>7114</v>
      </c>
      <c r="E45" s="162" t="s">
        <v>2169</v>
      </c>
      <c r="F45" s="163">
        <v>1</v>
      </c>
      <c r="G45" s="164" t="s">
        <v>2170</v>
      </c>
      <c r="H45" s="135"/>
      <c r="I45" s="135"/>
      <c r="J45" s="3162" t="s">
        <v>2171</v>
      </c>
      <c r="K45" s="3162"/>
      <c r="L45" s="3162"/>
      <c r="M45" s="3162"/>
      <c r="N45" s="3162"/>
      <c r="O45" s="3162"/>
    </row>
    <row r="46" spans="1:15" ht="14.25" hidden="1" customHeight="1">
      <c r="A46" s="3099" t="s">
        <v>2172</v>
      </c>
      <c r="B46" s="3100"/>
      <c r="C46" s="3100"/>
      <c r="D46" s="3100"/>
      <c r="E46" s="3100"/>
      <c r="F46" s="3100"/>
      <c r="G46" s="3101"/>
      <c r="H46" s="2470"/>
      <c r="I46" s="165"/>
      <c r="J46" s="1805">
        <v>1</v>
      </c>
      <c r="K46" s="3162" t="s">
        <v>2173</v>
      </c>
      <c r="L46" s="3162"/>
      <c r="M46" s="3182"/>
      <c r="N46" s="3182"/>
      <c r="O46" s="3182"/>
    </row>
    <row r="47" spans="1:15" ht="12" hidden="1" customHeight="1">
      <c r="A47" s="166" t="s">
        <v>2174</v>
      </c>
      <c r="B47" s="167"/>
      <c r="C47" s="168"/>
      <c r="D47" s="169" t="s">
        <v>2175</v>
      </c>
      <c r="E47" s="24" t="s">
        <v>2176</v>
      </c>
      <c r="F47" s="170" t="s">
        <v>2177</v>
      </c>
      <c r="G47" s="171" t="s">
        <v>2178</v>
      </c>
      <c r="H47" s="2470"/>
      <c r="I47" s="165"/>
      <c r="J47" s="1805">
        <v>2</v>
      </c>
      <c r="K47" s="3162" t="s">
        <v>2179</v>
      </c>
      <c r="L47" s="3162"/>
      <c r="M47" s="3183">
        <f>'数据-取费表'!B2</f>
        <v>43110</v>
      </c>
      <c r="N47" s="3183"/>
      <c r="O47" s="3183"/>
    </row>
    <row r="48" spans="1:15" ht="25.5" hidden="1">
      <c r="A48" s="3130" t="s">
        <v>2180</v>
      </c>
      <c r="B48" s="3113"/>
      <c r="C48" s="3113"/>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62" t="s">
        <v>2183</v>
      </c>
      <c r="L48" s="3162"/>
      <c r="M48" s="3184">
        <f ca="1">H101</f>
        <v>7114</v>
      </c>
      <c r="N48" s="3184"/>
      <c r="O48" s="3184"/>
    </row>
    <row r="49" spans="1:35" ht="25.5" hidden="1" customHeight="1">
      <c r="A49" s="173" t="s">
        <v>2184</v>
      </c>
      <c r="B49" s="3098" t="s">
        <v>2185</v>
      </c>
      <c r="C49" s="3098"/>
      <c r="D49" s="174">
        <v>0</v>
      </c>
      <c r="E49" s="23" t="s">
        <v>2186</v>
      </c>
      <c r="F49" s="28" t="s">
        <v>34</v>
      </c>
      <c r="G49" s="3168"/>
      <c r="H49" s="135"/>
      <c r="I49" s="2473"/>
      <c r="J49" s="1805">
        <v>4</v>
      </c>
      <c r="K49" s="3162" t="str">
        <f>IF(项目基本情况!E8="房地产抵押价值","房地产抵押价值","抵押担保权已注销时的房地产抵押价值")</f>
        <v>抵押担保权已注销时的房地产抵押价值</v>
      </c>
      <c r="L49" s="3162"/>
      <c r="M49" s="3184">
        <f ca="1">IF(项目基本情况!E8="房地产抵押价值",H107,H109)</f>
        <v>7114</v>
      </c>
      <c r="N49" s="3184"/>
      <c r="O49" s="3184"/>
    </row>
    <row r="50" spans="1:35" ht="25.5" hidden="1" customHeight="1">
      <c r="A50" s="175"/>
      <c r="B50" s="3098" t="s">
        <v>2187</v>
      </c>
      <c r="C50" s="3098"/>
      <c r="D50" s="176"/>
      <c r="E50" s="31"/>
      <c r="F50" s="177"/>
      <c r="G50" s="3169"/>
      <c r="H50" s="135"/>
      <c r="I50" s="2473"/>
      <c r="J50" s="3162" t="s">
        <v>2188</v>
      </c>
      <c r="K50" s="3162"/>
      <c r="L50" s="3162"/>
      <c r="M50" s="3162"/>
      <c r="N50" s="3162"/>
      <c r="O50" s="3162"/>
    </row>
    <row r="51" spans="1:35" ht="12" hidden="1" customHeight="1">
      <c r="A51" s="178"/>
      <c r="B51" s="3098" t="s">
        <v>2189</v>
      </c>
      <c r="C51" s="3098"/>
      <c r="D51" s="179"/>
      <c r="E51" s="30"/>
      <c r="F51" s="177"/>
      <c r="G51" s="3170"/>
      <c r="H51" s="135"/>
      <c r="I51" s="2473"/>
      <c r="J51" s="2474" t="s">
        <v>2190</v>
      </c>
      <c r="K51" s="3162" t="s">
        <v>2191</v>
      </c>
      <c r="L51" s="3162"/>
      <c r="M51" s="2474" t="s">
        <v>2192</v>
      </c>
      <c r="N51" s="2474" t="s">
        <v>2193</v>
      </c>
      <c r="O51" s="2474" t="s">
        <v>2194</v>
      </c>
    </row>
    <row r="52" spans="1:35" ht="24" hidden="1" customHeight="1">
      <c r="A52" s="180" t="s">
        <v>2195</v>
      </c>
      <c r="B52" s="3098" t="s">
        <v>2196</v>
      </c>
      <c r="C52" s="3098"/>
      <c r="D52" s="179">
        <f ca="1">ROUND(D45*'数据-取费表'!B41/(1+'数据-取费表'!C42),0)</f>
        <v>373</v>
      </c>
      <c r="E52" s="11" t="s">
        <v>2197</v>
      </c>
      <c r="F52" s="181">
        <f>'数据-取费表'!B41</f>
        <v>5.5000000000000007E-2</v>
      </c>
      <c r="G52" s="2475"/>
      <c r="H52" s="135"/>
      <c r="I52" s="2473"/>
      <c r="J52" s="1805">
        <v>1</v>
      </c>
      <c r="K52" s="3163" t="s">
        <v>2198</v>
      </c>
      <c r="L52" s="3163"/>
      <c r="M52" s="1747">
        <f>D48</f>
        <v>0</v>
      </c>
      <c r="N52" s="1805" t="str">
        <f>E48</f>
        <v>销售额×税（费）率</v>
      </c>
      <c r="O52" s="1748" t="str">
        <f>F48</f>
        <v>免征</v>
      </c>
    </row>
    <row r="53" spans="1:35" ht="12" hidden="1" customHeight="1">
      <c r="A53" s="180" t="s">
        <v>2199</v>
      </c>
      <c r="B53" s="3121" t="s">
        <v>2200</v>
      </c>
      <c r="C53" s="3122"/>
      <c r="D53" s="179">
        <f ca="1">ROUND(D45*'数据-取费表'!B41/(1+'数据-取费表'!C42),0)</f>
        <v>373</v>
      </c>
      <c r="E53" s="11" t="s">
        <v>2197</v>
      </c>
      <c r="F53" s="181">
        <f>'数据-取费表'!B41</f>
        <v>5.5000000000000007E-2</v>
      </c>
      <c r="G53" s="2475"/>
      <c r="H53" s="135"/>
      <c r="I53" s="2473"/>
      <c r="J53" s="1805">
        <v>2</v>
      </c>
      <c r="K53" s="3163" t="s">
        <v>2201</v>
      </c>
      <c r="L53" s="3163"/>
      <c r="M53" s="1747">
        <f t="shared" ref="M53:O54" ca="1" si="0">D55</f>
        <v>4</v>
      </c>
      <c r="N53" s="1805" t="str">
        <f t="shared" si="0"/>
        <v>销售额×税（费）率</v>
      </c>
      <c r="O53" s="1748">
        <f t="shared" si="0"/>
        <v>5.0000000000000001E-4</v>
      </c>
    </row>
    <row r="54" spans="1:35" ht="12" hidden="1" customHeight="1">
      <c r="A54" s="180" t="s">
        <v>2202</v>
      </c>
      <c r="B54" s="3121" t="s">
        <v>2203</v>
      </c>
      <c r="C54" s="3122"/>
      <c r="D54" s="179">
        <f ca="1">C68</f>
        <v>373</v>
      </c>
      <c r="E54" s="30" t="s">
        <v>2204</v>
      </c>
      <c r="F54" s="181">
        <f>'数据-取费表'!B41</f>
        <v>5.5000000000000007E-2</v>
      </c>
      <c r="G54" s="2475"/>
      <c r="H54" s="2476"/>
      <c r="I54" s="2473"/>
      <c r="J54" s="1805">
        <v>3</v>
      </c>
      <c r="K54" s="3163" t="s">
        <v>2205</v>
      </c>
      <c r="L54" s="3163"/>
      <c r="M54" s="1747">
        <f t="shared" ca="1" si="0"/>
        <v>4033</v>
      </c>
      <c r="N54" s="1805" t="str">
        <f t="shared" si="0"/>
        <v>增值额×税（费）率</v>
      </c>
      <c r="O54" s="1749" t="str">
        <f t="shared" si="0"/>
        <v>——</v>
      </c>
    </row>
    <row r="55" spans="1:35" ht="24" hidden="1" customHeight="1">
      <c r="A55" s="3112" t="s">
        <v>2206</v>
      </c>
      <c r="B55" s="3113"/>
      <c r="C55" s="3113"/>
      <c r="D55" s="182">
        <f ca="1">IF(H55="个人住宅",0,ROUND(D45*I55,0))</f>
        <v>4</v>
      </c>
      <c r="E55" s="11" t="s">
        <v>2207</v>
      </c>
      <c r="F55" s="181">
        <f>IF(H55="正常",I55,"免征")</f>
        <v>5.0000000000000001E-4</v>
      </c>
      <c r="G55" s="2475"/>
      <c r="H55" s="2472" t="s">
        <v>2208</v>
      </c>
      <c r="I55" s="183">
        <f>'数据-取费表'!B49</f>
        <v>5.0000000000000001E-4</v>
      </c>
      <c r="J55" s="1805" t="str">
        <f>IF(H59="非个人房产","",4)</f>
        <v/>
      </c>
      <c r="K55" s="3163" t="str">
        <f>IF(H59="非个人房产","——","个人所得税")</f>
        <v>——</v>
      </c>
      <c r="L55" s="3163"/>
      <c r="M55" s="1750" t="str">
        <f>D59</f>
        <v>——</v>
      </c>
      <c r="N55" s="1803" t="str">
        <f>E59</f>
        <v>——</v>
      </c>
      <c r="O55" s="1751" t="str">
        <f>F59</f>
        <v>——</v>
      </c>
    </row>
    <row r="56" spans="1:35" ht="24.75" hidden="1">
      <c r="A56" s="3112" t="s">
        <v>2209</v>
      </c>
      <c r="B56" s="3113"/>
      <c r="C56" s="3113"/>
      <c r="D56" s="182">
        <f ca="1">IF(H56="个人住宅",D57,D58)</f>
        <v>4033</v>
      </c>
      <c r="E56" s="11" t="s">
        <v>2210</v>
      </c>
      <c r="F56" s="181" t="str">
        <f>IF(H56="正常",F58,"免征")</f>
        <v>——</v>
      </c>
      <c r="G56" s="2477" t="s">
        <v>2211</v>
      </c>
      <c r="H56" s="2478" t="s">
        <v>2208</v>
      </c>
      <c r="I56" s="2479"/>
      <c r="J56" s="1805" t="str">
        <f>IF(项目基本情况!K6="上海银行",IF(J55="",4,J55+1),"")</f>
        <v/>
      </c>
      <c r="K56" s="3186" t="str">
        <f>IF(项目基本情况!K6="上海银行","其他处置费用","")</f>
        <v/>
      </c>
      <c r="L56" s="3187"/>
      <c r="M56" s="1747" t="str">
        <f>IF(项目基本情况!K6="上海银行",M69,"")</f>
        <v/>
      </c>
      <c r="N56" s="3189" t="str">
        <f>IF(项目基本情况!K6="上海银行","包含处置中涉及的律师、诉讼、拍卖、评估等费用","")</f>
        <v/>
      </c>
      <c r="O56" s="3190"/>
    </row>
    <row r="57" spans="1:35" ht="12.75" hidden="1">
      <c r="A57" s="180" t="s">
        <v>2184</v>
      </c>
      <c r="B57" s="3128" t="s">
        <v>2212</v>
      </c>
      <c r="C57" s="3137"/>
      <c r="D57" s="184">
        <v>0</v>
      </c>
      <c r="E57" s="23" t="s">
        <v>2186</v>
      </c>
      <c r="F57" s="152"/>
      <c r="G57" s="2475"/>
      <c r="H57" s="2479"/>
      <c r="I57" s="2479"/>
      <c r="J57" s="3163">
        <f>IF(AND(J55="",J56=""),4,IF(项目基本情况!K6="上海银行",结果表!J56+1,结果表!J55+1))</f>
        <v>4</v>
      </c>
      <c r="K57" s="3163" t="s">
        <v>2213</v>
      </c>
      <c r="L57" s="2480" t="s">
        <v>2214</v>
      </c>
      <c r="M57" s="1752"/>
      <c r="N57" s="1753">
        <f ca="1">SUMIF(M52:M56,"&lt;9e307")</f>
        <v>4037</v>
      </c>
      <c r="O57" s="2481"/>
      <c r="P57" s="1746">
        <f ca="1">N57/M49</f>
        <v>0.56747258926061284</v>
      </c>
    </row>
    <row r="58" spans="1:35" ht="24.75" hidden="1">
      <c r="A58" s="180" t="s">
        <v>2195</v>
      </c>
      <c r="B58" s="3128" t="s">
        <v>2215</v>
      </c>
      <c r="C58" s="3129"/>
      <c r="D58" s="182">
        <f ca="1">IF(H58="转让取得",C81,C97)</f>
        <v>4033</v>
      </c>
      <c r="E58" s="11" t="s">
        <v>2210</v>
      </c>
      <c r="F58" s="24" t="s">
        <v>34</v>
      </c>
      <c r="G58" s="2475"/>
      <c r="H58" s="2478" t="s">
        <v>2216</v>
      </c>
      <c r="I58" s="2479"/>
      <c r="J58" s="3163"/>
      <c r="K58" s="3163"/>
      <c r="L58" s="2480" t="s">
        <v>2217</v>
      </c>
      <c r="M58" s="1754"/>
      <c r="N58" s="2482" t="str">
        <f ca="1">NUMBERSTRING(INT(N57*10000),2)&amp;"元整"</f>
        <v>肆仟零叁拾柒万元整</v>
      </c>
      <c r="O58" s="2483"/>
    </row>
    <row r="59" spans="1:35" ht="24.75" hidden="1" thickBot="1">
      <c r="A59" s="3166" t="s">
        <v>2218</v>
      </c>
      <c r="B59" s="3167"/>
      <c r="C59" s="3167"/>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64">
        <f>J57+1</f>
        <v>5</v>
      </c>
      <c r="K59" s="3163" t="s">
        <v>2220</v>
      </c>
      <c r="L59" s="1805" t="s">
        <v>2214</v>
      </c>
      <c r="M59" s="1755"/>
      <c r="N59" s="1756">
        <f ca="1">M49-N57</f>
        <v>3077</v>
      </c>
      <c r="O59" s="2485"/>
    </row>
    <row r="60" spans="1:35" ht="12" hidden="1" customHeight="1">
      <c r="A60" s="2486"/>
      <c r="B60" s="2408"/>
      <c r="C60" s="2408"/>
      <c r="D60" s="2408"/>
      <c r="E60" s="2157"/>
      <c r="F60" s="2479"/>
      <c r="G60" s="2479"/>
      <c r="H60" s="2487"/>
      <c r="I60" s="135"/>
      <c r="J60" s="3165"/>
      <c r="K60" s="3163"/>
      <c r="L60" s="2480" t="s">
        <v>2217</v>
      </c>
      <c r="M60" s="1754"/>
      <c r="N60" s="2482" t="str">
        <f ca="1">NUMBERSTRING(INT(N59*10000),2)&amp;"元整"</f>
        <v>叁仟零柒拾柒万元整</v>
      </c>
      <c r="O60" s="2483"/>
    </row>
    <row r="61" spans="1:35" ht="13.5" hidden="1" thickBot="1">
      <c r="A61" s="3110" t="s">
        <v>2221</v>
      </c>
      <c r="B61" s="3110"/>
      <c r="C61" s="3110"/>
      <c r="D61" s="3110"/>
      <c r="E61" s="3110"/>
      <c r="F61" s="2479"/>
      <c r="G61" s="2479"/>
      <c r="H61" s="2487"/>
      <c r="I61" s="135"/>
      <c r="J61" s="1805">
        <f>J59+1</f>
        <v>6</v>
      </c>
      <c r="K61" s="3163" t="s">
        <v>2222</v>
      </c>
      <c r="L61" s="3163"/>
      <c r="M61" s="1757"/>
      <c r="N61" s="1758">
        <f ca="1">ROUND(N59*10000/'数据-汇总表'!E3,0)</f>
        <v>7596</v>
      </c>
      <c r="O61" s="2488"/>
    </row>
    <row r="62" spans="1:35" ht="12.75" hidden="1">
      <c r="A62" s="3126" t="s">
        <v>2223</v>
      </c>
      <c r="B62" s="3127"/>
      <c r="C62" s="1797"/>
      <c r="D62" s="1797" t="s">
        <v>2224</v>
      </c>
      <c r="E62" s="189" t="s">
        <v>2225</v>
      </c>
      <c r="F62" s="2479"/>
      <c r="G62" s="2479"/>
      <c r="H62" s="2487"/>
      <c r="I62" s="135"/>
    </row>
    <row r="63" spans="1:35" ht="12.75" hidden="1">
      <c r="A63" s="200" t="s">
        <v>775</v>
      </c>
      <c r="B63" s="190" t="s">
        <v>2226</v>
      </c>
      <c r="C63" s="191">
        <f ca="1">ROUND((C64+C65)/(1+'数据-取费表'!C42),0)</f>
        <v>6775</v>
      </c>
      <c r="D63" s="192"/>
      <c r="E63" s="193"/>
      <c r="F63" s="2479"/>
      <c r="G63" s="2479"/>
      <c r="H63" s="2487"/>
      <c r="I63" s="135"/>
      <c r="J63" s="3188" t="s">
        <v>2227</v>
      </c>
      <c r="K63" s="2489" t="s">
        <v>2228</v>
      </c>
      <c r="L63" s="1745">
        <f ca="1">IF(M49&gt;10000,M49*0.5%,IF(AND(M49&gt;1000,M49&lt;=10000),M49*1%,IF(AND(M49&gt;100,M49&lt;=1000),M49*3%,IF(AND(M49&gt;10,M49&lt;=100),M49*5%,M49*8%))))</f>
        <v>71.14</v>
      </c>
      <c r="M63" s="24">
        <f ca="1">ROUND(L63,1)</f>
        <v>71.099999999999994</v>
      </c>
      <c r="Z63" s="2413"/>
      <c r="AI63" s="2414"/>
    </row>
    <row r="64" spans="1:35" ht="14.25" hidden="1" customHeight="1">
      <c r="A64" s="194" t="s">
        <v>770</v>
      </c>
      <c r="B64" s="195" t="s">
        <v>2229</v>
      </c>
      <c r="C64" s="196">
        <f ca="1">D45</f>
        <v>7114</v>
      </c>
      <c r="D64" s="197" t="s">
        <v>32</v>
      </c>
      <c r="E64" s="198"/>
      <c r="F64" s="2479"/>
      <c r="G64" s="2479"/>
      <c r="H64" s="2487"/>
      <c r="I64" s="135"/>
      <c r="J64" s="3188"/>
      <c r="K64" s="2489" t="s">
        <v>2230</v>
      </c>
      <c r="L64" s="1745">
        <f ca="1">IF(M49&gt;2000,M49*0.5%,IF(AND(M49&gt;1000,M49&lt;=2000),M49*0.6%,IF(AND(M49&gt;500,M49&lt;=1000),M49*0.7%,IF(AND(M49&gt;200,M49&lt;=500),M49*0.8%,IF(AND(M49&gt;100,M49&lt;=200),M49*0.9%,IF(AND(M49&gt;50,M49&lt;=100),M49*1%,IF(AND(M49&gt;20,M49&lt;=50),M49*1.5%,IF(AND(M49&gt;10,M49&lt;=20),M49*2%,IF(AND(M49&gt;1,M49&lt;=10),M49*2.5%)))))))))</f>
        <v>35.57</v>
      </c>
      <c r="M64" s="24">
        <f t="shared" ref="M64:M65" ca="1" si="1">ROUND(L64,1)</f>
        <v>35.6</v>
      </c>
      <c r="N64" s="135" t="s">
        <v>2231</v>
      </c>
      <c r="Z64" s="2413"/>
      <c r="AI64" s="2414"/>
    </row>
    <row r="65" spans="1:35" ht="14.25" hidden="1" customHeight="1">
      <c r="A65" s="194" t="s">
        <v>771</v>
      </c>
      <c r="B65" s="195" t="s">
        <v>2232</v>
      </c>
      <c r="C65" s="199"/>
      <c r="D65" s="197"/>
      <c r="E65" s="198"/>
      <c r="F65" s="2479"/>
      <c r="G65" s="2479"/>
      <c r="H65" s="2487"/>
      <c r="I65" s="135"/>
      <c r="J65" s="3188"/>
      <c r="K65" s="2489" t="s">
        <v>2233</v>
      </c>
      <c r="L65" s="1745">
        <f ca="1">IF(M49&gt;1000,M49*0.1%,IF(AND(M49&gt;500,M49&lt;=1000),M49*0.5%,IF(AND(M49&gt;50,M49&lt;=500),M49*1%,IF(AND(M49&gt;1,M49&lt;=50),M49*1.5%))))</f>
        <v>7.1139999999999999</v>
      </c>
      <c r="M65" s="24">
        <f t="shared" ca="1" si="1"/>
        <v>7.1</v>
      </c>
      <c r="N65" s="135" t="s">
        <v>2231</v>
      </c>
      <c r="Z65" s="2413"/>
      <c r="AI65" s="2414"/>
    </row>
    <row r="66" spans="1:35" ht="14.25" hidden="1" customHeight="1">
      <c r="A66" s="200" t="s">
        <v>772</v>
      </c>
      <c r="B66" s="201" t="s">
        <v>2234</v>
      </c>
      <c r="C66" s="202"/>
      <c r="D66" s="203" t="s">
        <v>32</v>
      </c>
      <c r="E66" s="1769" t="s">
        <v>1372</v>
      </c>
      <c r="F66" s="2479"/>
      <c r="G66" s="2479"/>
      <c r="H66" s="2487"/>
      <c r="I66" s="135"/>
      <c r="J66" s="3188"/>
      <c r="K66" s="2489" t="s">
        <v>2235</v>
      </c>
      <c r="L66" s="1745">
        <f ca="1">M49*0.5%</f>
        <v>35.57</v>
      </c>
      <c r="M66" s="24">
        <f ca="1">IF(L66&gt;0.5,0.5,ROUND(L66,0))</f>
        <v>0.5</v>
      </c>
      <c r="N66" s="135" t="s">
        <v>2236</v>
      </c>
      <c r="Z66" s="2413"/>
      <c r="AI66" s="2414"/>
    </row>
    <row r="67" spans="1:35" ht="14.25" hidden="1" customHeight="1">
      <c r="A67" s="200" t="s">
        <v>773</v>
      </c>
      <c r="B67" s="201" t="s">
        <v>2237</v>
      </c>
      <c r="C67" s="204">
        <f ca="1">C63-C66</f>
        <v>6775</v>
      </c>
      <c r="D67" s="197" t="s">
        <v>32</v>
      </c>
      <c r="E67" s="198"/>
      <c r="F67" s="2479"/>
      <c r="G67" s="2479"/>
      <c r="H67" s="2487"/>
      <c r="I67" s="135"/>
      <c r="J67" s="3188"/>
      <c r="K67" s="2489" t="s">
        <v>2238</v>
      </c>
      <c r="L67" s="1745">
        <f ca="1">IF(M49&gt;=10000,(8.25+(M49-10000)*0.01%),IF(AND(M49&gt;=8000,M49&lt;10000),(7.85+(M49-8000)*0.02%),IF(AND(M49&gt;=5000,M49&lt;8000),(6.65+(M49-5000)*0.04%),IF(AND(M49&gt;=2000,M49&lt;5000),(4.25+(PM49-2000)*0.08%),IF(AND(M49&gt;=1000,M49&lt;2000),(2.75+(M49-1000)*0.15%),IF(AND(M49&gt;=100,M49&lt;1000),(0.5+(M49-100)*0.25%),IF(AND(M49&gt;0,M49&lt;100),M49*0.5%)))))))</f>
        <v>7.4956000000000005</v>
      </c>
      <c r="M67" s="24">
        <f ca="1">ROUND(L67*0.9,1)</f>
        <v>6.7</v>
      </c>
      <c r="Z67" s="2413"/>
      <c r="AI67" s="2414"/>
    </row>
    <row r="68" spans="1:35" ht="14.25" hidden="1" customHeight="1" thickBot="1">
      <c r="A68" s="205" t="s">
        <v>774</v>
      </c>
      <c r="B68" s="206" t="s">
        <v>2239</v>
      </c>
      <c r="C68" s="207">
        <f ca="1">IF(C67&lt;=0,0,ROUND(C67*D68,0))</f>
        <v>373</v>
      </c>
      <c r="D68" s="208">
        <f>'数据-取费表'!B41</f>
        <v>5.5000000000000007E-2</v>
      </c>
      <c r="E68" s="209"/>
      <c r="F68" s="2479"/>
      <c r="G68" s="2479"/>
      <c r="H68" s="2487"/>
      <c r="I68" s="135"/>
      <c r="J68" s="3188"/>
      <c r="K68" s="2489" t="s">
        <v>2240</v>
      </c>
      <c r="L68" s="1745">
        <f ca="1">IF(M49&gt;10000,M49*0.5%,IF(AND(M49&gt;5000,M49&lt;=10000),M49*1%,IF(AND(M49&gt;1000,M49&lt;=5000),M49*2%,IF(AND(M49&gt;200,M49&lt;=1000),M49*3%,M49*5%))))</f>
        <v>71.14</v>
      </c>
      <c r="M68" s="24">
        <f ca="1">ROUND(L68,1)</f>
        <v>71.099999999999994</v>
      </c>
      <c r="Z68" s="2413"/>
      <c r="AI68" s="2414"/>
    </row>
    <row r="69" spans="1:35" s="2436" customFormat="1" ht="16.5" hidden="1" customHeight="1">
      <c r="A69" s="2490"/>
      <c r="B69" s="2491"/>
      <c r="C69" s="2492"/>
      <c r="D69" s="2493"/>
      <c r="E69" s="2494"/>
      <c r="F69" s="2157"/>
      <c r="G69" s="2157"/>
      <c r="H69" s="2156"/>
      <c r="I69" s="2408"/>
      <c r="J69" s="3188"/>
      <c r="K69" s="2489" t="s">
        <v>2241</v>
      </c>
      <c r="L69" s="2495"/>
      <c r="M69" s="24">
        <f ca="1">ROUND(SUM(M63:M68),0)</f>
        <v>192</v>
      </c>
      <c r="N69" s="1746">
        <f ca="1">M69/M49</f>
        <v>2.698903570424515E-2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47" t="s">
        <v>2242</v>
      </c>
      <c r="B70" s="3148"/>
      <c r="C70" s="3148"/>
      <c r="D70" s="3148"/>
      <c r="E70" s="3148"/>
      <c r="F70" s="3148"/>
      <c r="G70" s="3148"/>
      <c r="H70" s="3148"/>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26" t="s">
        <v>2223</v>
      </c>
      <c r="B71" s="3127"/>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6775</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34</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121" t="s">
        <v>2251</v>
      </c>
      <c r="F76" s="3098"/>
      <c r="G76" s="3098"/>
      <c r="H76" s="3146"/>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34</v>
      </c>
      <c r="D78" s="223">
        <f>'数据-取费表'!B43</f>
        <v>5.000000000000001E-3</v>
      </c>
      <c r="E78" s="3107" t="s">
        <v>2256</v>
      </c>
      <c r="F78" s="3108"/>
      <c r="G78" s="3108"/>
      <c r="H78" s="3117"/>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6741</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198.26470588235293</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4033</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47" t="s">
        <v>2260</v>
      </c>
      <c r="B83" s="3148"/>
      <c r="C83" s="3148"/>
      <c r="D83" s="3148"/>
      <c r="E83" s="3148"/>
      <c r="F83" s="3148"/>
      <c r="G83" s="3148"/>
      <c r="H83" s="3148"/>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26" t="s">
        <v>2223</v>
      </c>
      <c r="B84" s="3127"/>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6775</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34</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107" t="s">
        <v>2269</v>
      </c>
      <c r="F91" s="3108"/>
      <c r="G91" s="3108"/>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107" t="s">
        <v>2273</v>
      </c>
      <c r="F92" s="3108"/>
      <c r="G92" s="3108"/>
      <c r="H92" s="3117"/>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34</v>
      </c>
      <c r="D93" s="223">
        <f>'数据-取费表'!B43</f>
        <v>5.000000000000001E-3</v>
      </c>
      <c r="E93" s="3107" t="s">
        <v>2256</v>
      </c>
      <c r="F93" s="3108"/>
      <c r="G93" s="3108"/>
      <c r="H93" s="3117"/>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118" t="s">
        <v>2277</v>
      </c>
      <c r="F94" s="3119"/>
      <c r="G94" s="3119"/>
      <c r="H94" s="3120"/>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6741</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198.26470588235293</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4033</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92" t="s">
        <v>2279</v>
      </c>
      <c r="B100" s="3093"/>
      <c r="C100" s="3093"/>
      <c r="D100" s="3109"/>
      <c r="E100" s="3093" t="s">
        <v>2280</v>
      </c>
      <c r="F100" s="3093"/>
      <c r="G100" s="3093"/>
      <c r="H100" s="3109"/>
      <c r="I100" s="135"/>
    </row>
    <row r="101" spans="1:35" ht="18.75" customHeight="1">
      <c r="A101" s="3171" t="s">
        <v>2281</v>
      </c>
      <c r="B101" s="3172"/>
      <c r="C101" s="733" t="str">
        <f>C4</f>
        <v>成本法</v>
      </c>
      <c r="D101" s="734" t="str">
        <f>D4</f>
        <v>收益法（汇总）</v>
      </c>
      <c r="E101" s="3185" t="s">
        <v>2282</v>
      </c>
      <c r="F101" s="3139"/>
      <c r="G101" s="2510" t="s">
        <v>2283</v>
      </c>
      <c r="H101" s="1041">
        <f ca="1">H118</f>
        <v>7114</v>
      </c>
      <c r="I101" s="135"/>
    </row>
    <row r="102" spans="1:35" ht="18.75" customHeight="1">
      <c r="A102" s="3141" t="s">
        <v>2284</v>
      </c>
      <c r="B102" s="2510" t="s">
        <v>2283</v>
      </c>
      <c r="C102" s="733">
        <f ca="1">C19</f>
        <v>5577</v>
      </c>
      <c r="D102" s="734">
        <f ca="1">D19</f>
        <v>7773</v>
      </c>
      <c r="E102" s="3185"/>
      <c r="F102" s="3139"/>
      <c r="G102" s="2510" t="s">
        <v>2285</v>
      </c>
      <c r="H102" s="368">
        <f ca="1">I118</f>
        <v>17563</v>
      </c>
      <c r="I102" s="135"/>
    </row>
    <row r="103" spans="1:35" ht="42.75" customHeight="1">
      <c r="A103" s="3141"/>
      <c r="B103" s="2510" t="s">
        <v>2285</v>
      </c>
      <c r="C103" s="735">
        <f ca="1">C20</f>
        <v>13768</v>
      </c>
      <c r="D103" s="736">
        <f ca="1">D20</f>
        <v>19189</v>
      </c>
      <c r="E103" s="3180" t="s">
        <v>2286</v>
      </c>
      <c r="F103" s="3181"/>
      <c r="G103" s="2511" t="s">
        <v>2287</v>
      </c>
      <c r="H103" s="1041">
        <f>IF(D36="正常操作",H104+H105+H106,H105+H106)</f>
        <v>0</v>
      </c>
      <c r="I103" s="135"/>
    </row>
    <row r="104" spans="1:35" ht="18.75" customHeight="1">
      <c r="A104" s="3141" t="s">
        <v>2288</v>
      </c>
      <c r="B104" s="2512" t="s">
        <v>2283</v>
      </c>
      <c r="C104" s="737">
        <f ca="1">H118</f>
        <v>7114</v>
      </c>
      <c r="D104" s="738"/>
      <c r="E104" s="2256" t="s">
        <v>2289</v>
      </c>
      <c r="F104" s="2248"/>
      <c r="G104" s="2511" t="s">
        <v>2287</v>
      </c>
      <c r="H104" s="1042">
        <f>IF(D36="同一抵押权人同一抵押物续贷",C36&amp;"（未扣减，详见特别提示）",C36)</f>
        <v>0</v>
      </c>
      <c r="I104" s="135"/>
    </row>
    <row r="105" spans="1:35" ht="18.75" customHeight="1" thickBot="1">
      <c r="A105" s="3142"/>
      <c r="B105" s="2513" t="s">
        <v>2285</v>
      </c>
      <c r="C105" s="739">
        <f ca="1">I118</f>
        <v>17563</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38" t="str">
        <f>IF(项目基本情况!E8="已注销","——","3.房地产抵押价值")</f>
        <v>——</v>
      </c>
      <c r="F107" s="3139"/>
      <c r="G107" s="2510" t="s">
        <v>2283</v>
      </c>
      <c r="H107" s="1041" t="str">
        <f>IF(E107="——","——",H101-H103)</f>
        <v>——</v>
      </c>
      <c r="I107" s="135"/>
    </row>
    <row r="108" spans="1:35" ht="18.75" customHeight="1">
      <c r="A108" s="135"/>
      <c r="B108" s="135"/>
      <c r="C108" s="135"/>
      <c r="D108" s="135"/>
      <c r="E108" s="3138"/>
      <c r="F108" s="3139"/>
      <c r="G108" s="2510" t="s">
        <v>2285</v>
      </c>
      <c r="H108" s="368" t="e">
        <f>ROUND(H107*10000/'数据-汇总表'!E3,0)</f>
        <v>#VALUE!</v>
      </c>
      <c r="I108" s="135"/>
    </row>
    <row r="109" spans="1:35" ht="18.75" customHeight="1">
      <c r="A109" s="135"/>
      <c r="B109" s="135"/>
      <c r="C109" s="135"/>
      <c r="D109" s="135"/>
      <c r="E109" s="3138" t="str">
        <f>IF(项目基本情况!E8="已注销及未注销","4.抵押担保权已注销时的房地产抵押价值",IF(项目基本情况!E8="已注销","3.抵押担保权已注销时的房地产抵押价值","——"))</f>
        <v>3.抵押担保权已注销时的房地产抵押价值</v>
      </c>
      <c r="F109" s="3139"/>
      <c r="G109" s="2510" t="s">
        <v>2283</v>
      </c>
      <c r="H109" s="345">
        <f ca="1">IF(E109="——","——",H101-H105-H106)</f>
        <v>7114</v>
      </c>
      <c r="I109" s="135"/>
    </row>
    <row r="110" spans="1:35" ht="18.75" customHeight="1">
      <c r="A110" s="135"/>
      <c r="B110" s="135"/>
      <c r="C110" s="135"/>
      <c r="D110" s="135"/>
      <c r="E110" s="3138"/>
      <c r="F110" s="3139"/>
      <c r="G110" s="2510" t="s">
        <v>2285</v>
      </c>
      <c r="H110" s="368">
        <f ca="1">IF(H109="——","——",ROUND(H109*10000/'数据-汇总表'!E3,0))</f>
        <v>17563</v>
      </c>
      <c r="I110" s="135"/>
    </row>
    <row r="111" spans="1:35" ht="18.75" customHeight="1">
      <c r="A111" s="135"/>
      <c r="B111" s="135"/>
      <c r="C111" s="135"/>
      <c r="D111" s="135"/>
      <c r="E111" s="3173" t="str">
        <f>IF(项目基本情况!E9="抵押净值",IF(OR(项目基本情况!E8="已注销",项目基本情况!E8="房地产抵押价值"),"4.抵押净值","5.抵押净值"),"——")</f>
        <v>——</v>
      </c>
      <c r="F111" s="3174"/>
      <c r="G111" s="2510" t="s">
        <v>2283</v>
      </c>
      <c r="H111" s="1041" t="str">
        <f>IF(E111="——","——",N59)</f>
        <v>——</v>
      </c>
      <c r="I111" s="135"/>
    </row>
    <row r="112" spans="1:35" ht="18.75" customHeight="1" thickBot="1">
      <c r="A112" s="135"/>
      <c r="B112" s="135"/>
      <c r="C112" s="135"/>
      <c r="D112" s="135"/>
      <c r="E112" s="3175"/>
      <c r="F112" s="3176"/>
      <c r="G112" s="2515" t="s">
        <v>2285</v>
      </c>
      <c r="H112" s="787" t="str">
        <f>IF(E111="——","——",N61)</f>
        <v>——</v>
      </c>
      <c r="I112" s="135"/>
    </row>
    <row r="113" spans="1:11" ht="18.75" customHeight="1">
      <c r="A113" s="135"/>
      <c r="B113" s="135"/>
      <c r="C113" s="135"/>
      <c r="D113" s="135"/>
      <c r="E113" s="3143" t="s">
        <v>2291</v>
      </c>
      <c r="F113" s="3143"/>
      <c r="G113" s="3143"/>
      <c r="H113" s="3143"/>
      <c r="I113" s="135"/>
    </row>
    <row r="114" spans="1:11" ht="3.75" customHeight="1">
      <c r="A114" s="2408"/>
      <c r="B114" s="2408"/>
      <c r="C114" s="2408"/>
      <c r="D114" s="2408"/>
      <c r="E114" s="2486"/>
      <c r="F114" s="2486"/>
      <c r="G114" s="2486"/>
      <c r="H114" s="2486"/>
      <c r="I114" s="2408"/>
    </row>
    <row r="115" spans="1:11" ht="18.75" customHeight="1">
      <c r="A115" s="3156" t="s">
        <v>2293</v>
      </c>
      <c r="B115" s="3157"/>
      <c r="C115" s="3157"/>
      <c r="D115" s="3157"/>
      <c r="E115" s="3157"/>
      <c r="F115" s="3157"/>
      <c r="G115" s="3157"/>
      <c r="H115" s="3157"/>
      <c r="I115" s="3158"/>
    </row>
    <row r="116" spans="1:11" ht="27" customHeight="1">
      <c r="A116" s="3046" t="s">
        <v>2294</v>
      </c>
      <c r="B116" s="3144" t="s">
        <v>2295</v>
      </c>
      <c r="C116" s="3144" t="s">
        <v>2296</v>
      </c>
      <c r="D116" s="3160" t="s">
        <v>2297</v>
      </c>
      <c r="E116" s="3161"/>
      <c r="F116" s="3152" t="s">
        <v>2298</v>
      </c>
      <c r="G116" s="3152"/>
      <c r="H116" s="3046" t="s">
        <v>2299</v>
      </c>
      <c r="I116" s="3046"/>
    </row>
    <row r="117" spans="1:11" ht="18.75" customHeight="1">
      <c r="A117" s="3046"/>
      <c r="B117" s="3145"/>
      <c r="C117" s="3145"/>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4050.6600000000003</v>
      </c>
      <c r="C118" s="1791">
        <f>M19</f>
        <v>7195.1</v>
      </c>
      <c r="D118" s="1791">
        <f ca="1">ROUND(IF(D32="总价",C34,E118*B118/10000),0)</f>
        <v>2710</v>
      </c>
      <c r="E118" s="1791">
        <f ca="1">ROUND(IF(C33="自定义",IF(D32="楼面单价",C34,D118*10000/B118),I118-G118),0)</f>
        <v>6691</v>
      </c>
      <c r="F118" s="1791">
        <f ca="1">ROUND(IF(D32="总价",C35,G118*B118/10000),0)</f>
        <v>4404</v>
      </c>
      <c r="G118" s="1791">
        <f ca="1">ROUND(IF(D32="楼面单价",C35,F118*10000/B118),0)</f>
        <v>10872</v>
      </c>
      <c r="H118" s="1791">
        <f ca="1">ROUND(IF(D32="总价",C32,I118*B118/10000),0)</f>
        <v>7114</v>
      </c>
      <c r="I118" s="1791">
        <f ca="1">ROUND(IF(D32="楼面单价",C32,H118*10000/B118),0)</f>
        <v>17563</v>
      </c>
    </row>
    <row r="119" spans="1:11" ht="18.75" customHeight="1">
      <c r="A119" s="3046" t="s">
        <v>2303</v>
      </c>
      <c r="B119" s="3046"/>
      <c r="C119" s="3046"/>
      <c r="D119" s="3149" t="str">
        <f ca="1">NUMBERSTRING(INT(D118*10000),2)&amp;"元整"</f>
        <v>贰仟柒佰壹拾万元整</v>
      </c>
      <c r="E119" s="3151"/>
      <c r="F119" s="3149" t="str">
        <f ca="1">NUMBERSTRING(INT(F118*10000),2)&amp;"元整"</f>
        <v>肆仟肆佰零肆万元整</v>
      </c>
      <c r="G119" s="3151"/>
      <c r="H119" s="3149" t="str">
        <f ca="1">NUMBERSTRING(INT(H118*10000),2)&amp;"元整"</f>
        <v>柒仟壹佰壹拾肆万元整</v>
      </c>
      <c r="I119" s="3151"/>
    </row>
    <row r="120" spans="1:11" ht="18.75" customHeight="1">
      <c r="A120" s="3177" t="str">
        <f>IF(项目基本情况!B9="房地产市场价值","",MID(E103,3,LEN(E103)-2))</f>
        <v>估价师知悉的法定优先受偿款</v>
      </c>
      <c r="B120" s="3178"/>
      <c r="C120" s="3179"/>
      <c r="D120" s="3177">
        <f>H103</f>
        <v>0</v>
      </c>
      <c r="E120" s="3178"/>
      <c r="F120" s="3178"/>
      <c r="G120" s="3178"/>
      <c r="H120" s="3178"/>
      <c r="I120" s="3179"/>
      <c r="K120" s="2413" t="str">
        <f>IF(D120=0,"故，本次评估不存在"&amp;A120,"故，本次评估"&amp;A120&amp;"为人民币"&amp;D120&amp;"万元整。")</f>
        <v>故，本次评估不存在估价师知悉的法定优先受偿款</v>
      </c>
    </row>
    <row r="121" spans="1:11" ht="18.75" customHeight="1">
      <c r="A121" s="3153" t="s">
        <v>2303</v>
      </c>
      <c r="B121" s="3154"/>
      <c r="C121" s="3155"/>
      <c r="D121" s="3149" t="str">
        <f>IF(D120=0,"零元整",NUMBERSTRING(INT(D120*10000),2)&amp;"元整")</f>
        <v>零元整</v>
      </c>
      <c r="E121" s="3150"/>
      <c r="F121" s="3150"/>
      <c r="G121" s="3150"/>
      <c r="H121" s="3150"/>
      <c r="I121" s="3151"/>
    </row>
    <row r="122" spans="1:11" ht="18.75" customHeight="1">
      <c r="A122" s="3140" t="str">
        <f>IF(项目基本情况!B9="房地产市场价值","",MID(E107,3,LEN(E107)-2))</f>
        <v/>
      </c>
      <c r="B122" s="3140"/>
      <c r="C122" s="3140"/>
      <c r="D122" s="3177" t="str">
        <f>H107</f>
        <v>——</v>
      </c>
      <c r="E122" s="3178"/>
      <c r="F122" s="3178"/>
      <c r="G122" s="3178"/>
      <c r="H122" s="3178"/>
      <c r="I122" s="3179"/>
    </row>
    <row r="123" spans="1:11" ht="18.75" customHeight="1">
      <c r="A123" s="3046" t="s">
        <v>2303</v>
      </c>
      <c r="B123" s="3046"/>
      <c r="C123" s="3046"/>
      <c r="D123" s="3149" t="e">
        <f>NUMBERSTRING(INT(D122*10000),2)&amp;"元整"</f>
        <v>#VALUE!</v>
      </c>
      <c r="E123" s="3150"/>
      <c r="F123" s="3150"/>
      <c r="G123" s="3150"/>
      <c r="H123" s="3150"/>
      <c r="I123" s="3151"/>
    </row>
    <row r="124" spans="1:11" ht="18.75" customHeight="1">
      <c r="A124" s="3140" t="str">
        <f>IF(项目基本情况!B9="房地产市场价值","",MID(E109,3,LEN(E109)-2))</f>
        <v>抵押担保权已注销时的房地产抵押价值</v>
      </c>
      <c r="B124" s="3140"/>
      <c r="C124" s="3140"/>
      <c r="D124" s="3177">
        <f ca="1">H109</f>
        <v>7114</v>
      </c>
      <c r="E124" s="3178"/>
      <c r="F124" s="3178"/>
      <c r="G124" s="3178"/>
      <c r="H124" s="3178"/>
      <c r="I124" s="3179"/>
    </row>
    <row r="125" spans="1:11" ht="18.75" customHeight="1">
      <c r="A125" s="3046" t="s">
        <v>2303</v>
      </c>
      <c r="B125" s="3046"/>
      <c r="C125" s="3046"/>
      <c r="D125" s="3149" t="str">
        <f ca="1">NUMBERSTRING(INT(D124*10000),2)&amp;"元整"</f>
        <v>柒仟壹佰壹拾肆万元整</v>
      </c>
      <c r="E125" s="3150"/>
      <c r="F125" s="3150"/>
      <c r="G125" s="3150"/>
      <c r="H125" s="3150"/>
      <c r="I125" s="3151"/>
    </row>
    <row r="126" spans="1:11" ht="18.75" customHeight="1">
      <c r="A126" s="3140" t="str">
        <f>IF(项目基本情况!B9="房地产市场价值","",MID(E111,3,LEN(E111)-2))</f>
        <v/>
      </c>
      <c r="B126" s="3140"/>
      <c r="C126" s="3140"/>
      <c r="D126" s="3177" t="str">
        <f>H111</f>
        <v>——</v>
      </c>
      <c r="E126" s="3178"/>
      <c r="F126" s="3178"/>
      <c r="G126" s="3178"/>
      <c r="H126" s="3178"/>
      <c r="I126" s="3179"/>
    </row>
    <row r="127" spans="1:11" ht="18.75" customHeight="1">
      <c r="A127" s="3046" t="s">
        <v>2303</v>
      </c>
      <c r="B127" s="3046"/>
      <c r="C127" s="3046"/>
      <c r="D127" s="3149" t="e">
        <f>NUMBERSTRING(INT(D126*10000),2)&amp;"元整"</f>
        <v>#VALUE!</v>
      </c>
      <c r="E127" s="3150"/>
      <c r="F127" s="3150"/>
      <c r="G127" s="3150"/>
      <c r="H127" s="3150"/>
      <c r="I127" s="3151"/>
    </row>
    <row r="128" spans="1:11" ht="21.75" customHeight="1">
      <c r="A128" s="3159" t="s">
        <v>2304</v>
      </c>
      <c r="B128" s="3159"/>
      <c r="C128" s="3159"/>
      <c r="D128" s="3159"/>
      <c r="E128" s="3159"/>
      <c r="F128" s="3159"/>
      <c r="G128" s="3159"/>
      <c r="H128" s="3159"/>
      <c r="I128" s="3159"/>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5577</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13768</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1393</v>
      </c>
      <c r="D5" s="252" t="s">
        <v>2320</v>
      </c>
      <c r="E5" s="253" t="s">
        <v>2321</v>
      </c>
      <c r="F5" s="253" t="s">
        <v>2322</v>
      </c>
      <c r="G5" s="254"/>
    </row>
    <row r="6" spans="1:9" s="255" customFormat="1" ht="13.5" customHeight="1">
      <c r="A6" s="945" t="s">
        <v>2323</v>
      </c>
      <c r="B6" s="256" t="s">
        <v>2324</v>
      </c>
      <c r="C6" s="257">
        <f>'土地比较法-住宅、综合'!B2</f>
        <v>1301</v>
      </c>
      <c r="D6" s="258"/>
      <c r="E6" s="259"/>
      <c r="F6" s="259"/>
      <c r="G6" s="260"/>
    </row>
    <row r="7" spans="1:9" s="255" customFormat="1" ht="13.5" customHeight="1">
      <c r="A7" s="945" t="s">
        <v>2325</v>
      </c>
      <c r="B7" s="256" t="s">
        <v>2326</v>
      </c>
      <c r="C7" s="261">
        <f>ROUND(C6*F7,0)</f>
        <v>53</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39</v>
      </c>
      <c r="D8" s="263"/>
      <c r="E8" s="261"/>
      <c r="F8" s="262"/>
      <c r="G8" s="2542" t="s">
        <v>3062</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39</v>
      </c>
      <c r="D10" s="1028">
        <f ca="1">IF(B1="",'数据-汇总表'!E6,IF(INDIRECT("'数据-取费表'!c"&amp;$G$1)="住宅",INDIRECT("'数据-取费表'!s"&amp;$G$1),INDIRECT("'数据-取费表'!k"&amp;$G$1)+INDIRECT("'数据-取费表'!s"&amp;$G$1)))</f>
        <v>4050.6600000000003</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4050.6600000000003</v>
      </c>
      <c r="E19" s="252">
        <f>'数据-取费表'!B31</f>
        <v>300</v>
      </c>
      <c r="F19" s="272"/>
      <c r="G19" s="2542" t="s">
        <v>3063</v>
      </c>
    </row>
    <row r="20" spans="1:7" s="255" customFormat="1" ht="13.5" customHeight="1">
      <c r="A20" s="296" t="s">
        <v>2344</v>
      </c>
      <c r="B20" s="251" t="s">
        <v>2345</v>
      </c>
      <c r="C20" s="273">
        <f ca="1">ROUND((C5+C19)*F20,0)</f>
        <v>28</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101</v>
      </c>
      <c r="D22" s="276">
        <f ca="1">C26</f>
        <v>1.8E-3</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100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1</v>
      </c>
      <c r="D25" s="279"/>
      <c r="E25" s="282"/>
      <c r="F25" s="280"/>
      <c r="G25" s="283" t="s">
        <v>2361</v>
      </c>
    </row>
    <row r="26" spans="1:7" s="255" customFormat="1">
      <c r="A26" s="947"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355</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ROUND((C5+C19+C20)*F27*'数据-取费表'!B21/'数据-取费表'!B20,0)</f>
        <v>355</v>
      </c>
      <c r="D28" s="276"/>
      <c r="E28" s="277"/>
      <c r="F28" s="287"/>
      <c r="G28" s="288"/>
    </row>
    <row r="29" spans="1:7" s="255" customFormat="1" ht="13.5" customHeight="1">
      <c r="A29" s="947"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2125</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2366</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2031</v>
      </c>
      <c r="D34" s="258"/>
      <c r="E34" s="261"/>
      <c r="F34" s="298">
        <f ca="1">IF('数据-取费表'!B24=0,1,IF(B1="",'数据-取费表'!N16,INDIRECT("'数据-取费表'!n"&amp;$G$1)))</f>
        <v>1</v>
      </c>
      <c r="G34" s="260" t="s">
        <v>2377</v>
      </c>
    </row>
    <row r="35" spans="1:7" ht="13.5" customHeight="1">
      <c r="A35" s="947" t="s">
        <v>796</v>
      </c>
      <c r="B35" s="256" t="s">
        <v>2378</v>
      </c>
      <c r="C35" s="261">
        <f ca="1">ROUND(C34*F35,0)</f>
        <v>102</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203</v>
      </c>
      <c r="D37" s="258">
        <f ca="1">D19</f>
        <v>4050.6600000000003</v>
      </c>
      <c r="E37" s="290">
        <f>'数据-取费表'!B35</f>
        <v>500</v>
      </c>
      <c r="F37" s="300"/>
      <c r="G37" s="302" t="s">
        <v>2383</v>
      </c>
    </row>
    <row r="38" spans="1:7" ht="13.5" customHeight="1">
      <c r="A38" s="947" t="s">
        <v>799</v>
      </c>
      <c r="B38" s="256" t="s">
        <v>2384</v>
      </c>
      <c r="C38" s="261">
        <f ca="1">ROUND(C34*F38,0)</f>
        <v>30</v>
      </c>
      <c r="D38" s="261"/>
      <c r="E38" s="261"/>
      <c r="F38" s="300">
        <f>'数据-取费表'!B36</f>
        <v>1.4999999999999999E-2</v>
      </c>
      <c r="G38" s="260" t="s">
        <v>2379</v>
      </c>
    </row>
    <row r="39" spans="1:7" s="255" customFormat="1" ht="13.5" customHeight="1">
      <c r="A39" s="296" t="s">
        <v>2385</v>
      </c>
      <c r="B39" s="251" t="s">
        <v>2386</v>
      </c>
      <c r="C39" s="273">
        <f ca="1">ROUND(C33*F20,0)</f>
        <v>47</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86</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84</v>
      </c>
      <c r="D42" s="279"/>
      <c r="E42" s="279"/>
      <c r="F42" s="280"/>
      <c r="G42" s="3191" t="s">
        <v>2395</v>
      </c>
    </row>
    <row r="43" spans="1:7" ht="13.5" customHeight="1">
      <c r="A43" s="947" t="s">
        <v>792</v>
      </c>
      <c r="B43" s="256" t="s">
        <v>2396</v>
      </c>
      <c r="C43" s="279">
        <f ca="1">ROUND(IF('数据-取费表'!B22&lt;=1,C39*F22*'数据-取费表'!B21/2,C39*(POWER((1+F22),'数据-取费表'!B21/2)-1)),0)</f>
        <v>2</v>
      </c>
      <c r="D43" s="279"/>
      <c r="E43" s="279"/>
      <c r="F43" s="280"/>
      <c r="G43" s="3192"/>
    </row>
    <row r="44" spans="1:7" ht="13.5" customHeight="1">
      <c r="A44" s="947" t="s">
        <v>793</v>
      </c>
      <c r="B44" s="256" t="s">
        <v>2397</v>
      </c>
      <c r="C44" s="279">
        <f ca="1">ROUND(IF('数据-取费表'!B22&lt;=1,C40*F22*'数据-取费表'!B21/2,C40*(POWER((1+F22),'数据-取费表'!B21/2)-1)),4)</f>
        <v>1.8E-3</v>
      </c>
      <c r="D44" s="279"/>
      <c r="E44" s="279"/>
      <c r="F44" s="280"/>
      <c r="G44" s="3193"/>
    </row>
    <row r="45" spans="1:7" s="255" customFormat="1" ht="13.5" customHeight="1">
      <c r="A45" s="296" t="s">
        <v>2398</v>
      </c>
      <c r="B45" s="285" t="s">
        <v>2364</v>
      </c>
      <c r="C45" s="286">
        <f ca="1">C46</f>
        <v>603</v>
      </c>
      <c r="D45" s="276">
        <f ca="1">C47</f>
        <v>1.2500000000000001E-2</v>
      </c>
      <c r="E45" s="277" t="s">
        <v>2390</v>
      </c>
      <c r="F45" s="287"/>
      <c r="G45" s="288" t="s">
        <v>2399</v>
      </c>
    </row>
    <row r="46" spans="1:7" s="255" customFormat="1" ht="13.5" customHeight="1">
      <c r="A46" s="947" t="s">
        <v>791</v>
      </c>
      <c r="B46" s="289" t="s">
        <v>2400</v>
      </c>
      <c r="C46" s="290">
        <f ca="1">ROUND((C33+C39)*F27,0)</f>
        <v>603</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3512</v>
      </c>
      <c r="D49" s="273"/>
      <c r="E49" s="273"/>
      <c r="F49" s="305"/>
      <c r="G49" s="275" t="s">
        <v>2405</v>
      </c>
    </row>
    <row r="50" spans="1:7" s="299" customFormat="1" ht="24">
      <c r="A50" s="296" t="s">
        <v>2406</v>
      </c>
      <c r="B50" s="251" t="s">
        <v>2407</v>
      </c>
      <c r="C50" s="273"/>
      <c r="D50" s="273"/>
      <c r="E50" s="273"/>
      <c r="F50" s="305">
        <f>IF('数据-取费表'!B24=0,'数据-取费表'!N16,1)</f>
        <v>0.98299999999999998</v>
      </c>
      <c r="G50" s="288" t="s">
        <v>2408</v>
      </c>
    </row>
    <row r="51" spans="1:7" ht="16.5" customHeight="1">
      <c r="A51" s="296" t="s">
        <v>2409</v>
      </c>
      <c r="B51" s="251" t="s">
        <v>2410</v>
      </c>
      <c r="C51" s="273">
        <f ca="1">ROUND(C49*F50,0)</f>
        <v>3452</v>
      </c>
      <c r="D51" s="273"/>
      <c r="E51" s="273"/>
      <c r="F51" s="305"/>
      <c r="G51" s="275" t="s">
        <v>2411</v>
      </c>
    </row>
    <row r="52" spans="1:7" s="249" customFormat="1" ht="16.5" thickBot="1">
      <c r="A52" s="306" t="s">
        <v>2412</v>
      </c>
      <c r="B52" s="307"/>
      <c r="C52" s="308">
        <f ca="1">C31+C51</f>
        <v>5577</v>
      </c>
      <c r="D52" s="307"/>
      <c r="E52" s="307"/>
      <c r="F52" s="307"/>
      <c r="G52" s="309"/>
    </row>
    <row r="55" spans="1:7" ht="15">
      <c r="B55" s="311" t="s">
        <v>2413</v>
      </c>
      <c r="C55" s="312"/>
    </row>
    <row r="56" spans="1:7">
      <c r="B56" s="314" t="s">
        <v>1515</v>
      </c>
      <c r="C56" s="316">
        <f ca="1">1-C57</f>
        <v>0.38100000000000001</v>
      </c>
    </row>
    <row r="57" spans="1:7">
      <c r="B57" s="314" t="s">
        <v>1516</v>
      </c>
      <c r="C57" s="315">
        <f ca="1">ROUND(C51/C52,3)</f>
        <v>0.61899999999999999</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3697</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9127</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392914</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392914</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392914</v>
      </c>
      <c r="D10" s="1028">
        <f ca="1">IF(B1="",'数据-汇总表'!E6,IF(INDIRECT("'数据-取费表'!c"&amp;$G$1)="住宅",INDIRECT("'数据-取费表'!s"&amp;$G$1),INDIRECT("'数据-取费表'!k"&amp;$G$1)+INDIRECT("'数据-取费表'!s"&amp;$G$1)))</f>
        <v>4050.6600000000003</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1215198</v>
      </c>
      <c r="D19" s="1032">
        <f ca="1">D9+D10</f>
        <v>4050.6600000000003</v>
      </c>
      <c r="E19" s="252">
        <f>'数据-取费表'!B31</f>
        <v>300</v>
      </c>
      <c r="F19" s="272"/>
      <c r="G19" s="2542"/>
    </row>
    <row r="20" spans="1:7" s="255" customFormat="1" ht="13.5" customHeight="1">
      <c r="A20" s="296" t="s">
        <v>2425</v>
      </c>
      <c r="B20" s="251" t="s">
        <v>2426</v>
      </c>
      <c r="C20" s="273">
        <f ca="1">ROUND((C5+C19)*F20,0)</f>
        <v>32162</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117067</v>
      </c>
      <c r="D22" s="276">
        <f ca="1">C26</f>
        <v>1.8E-3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28325</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87603</v>
      </c>
      <c r="D24" s="279"/>
      <c r="E24" s="279"/>
      <c r="F24" s="280"/>
      <c r="G24" s="281" t="s">
        <v>2437</v>
      </c>
    </row>
    <row r="25" spans="1:7" s="255" customFormat="1" ht="24">
      <c r="A25" s="947" t="s">
        <v>2327</v>
      </c>
      <c r="B25" s="256" t="s">
        <v>2438</v>
      </c>
      <c r="C25" s="1377">
        <f ca="1">ROUND(IF('数据-取费表'!B22&lt;=1,C20*F22*'数据-取费表'!B22/2,C20*(POWER((1+F22),'数据-取费表'!B22/2)-1)),0)</f>
        <v>1139</v>
      </c>
      <c r="D25" s="279"/>
      <c r="E25" s="282"/>
      <c r="F25" s="280"/>
      <c r="G25" s="283" t="s">
        <v>2439</v>
      </c>
    </row>
    <row r="26" spans="1:7" s="255" customFormat="1">
      <c r="A26" s="947"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410069</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ROUND((C5+C19+C20)*F27,0)</f>
        <v>410069</v>
      </c>
      <c r="D28" s="276"/>
      <c r="E28" s="277"/>
      <c r="F28" s="287"/>
      <c r="G28" s="288"/>
    </row>
    <row r="29" spans="1:7" s="255" customFormat="1" ht="13.5" customHeight="1">
      <c r="A29" s="947"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2453764</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23658494</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20312830</v>
      </c>
      <c r="D34" s="258"/>
      <c r="E34" s="261"/>
      <c r="F34" s="298"/>
      <c r="G34" s="260"/>
    </row>
    <row r="35" spans="1:7" ht="13.5" customHeight="1">
      <c r="A35" s="947" t="s">
        <v>796</v>
      </c>
      <c r="B35" s="256" t="s">
        <v>2378</v>
      </c>
      <c r="C35" s="261">
        <f ca="1">ROUND(C34*F35,0)</f>
        <v>1015642</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2025330</v>
      </c>
      <c r="D37" s="258">
        <f ca="1">D19</f>
        <v>4050.6600000000003</v>
      </c>
      <c r="E37" s="290">
        <f>'数据-取费表'!B35</f>
        <v>500</v>
      </c>
      <c r="F37" s="300"/>
      <c r="G37" s="302"/>
    </row>
    <row r="38" spans="1:7" ht="13.5" customHeight="1">
      <c r="A38" s="947" t="s">
        <v>799</v>
      </c>
      <c r="B38" s="256" t="s">
        <v>2384</v>
      </c>
      <c r="C38" s="261">
        <f ca="1">ROUND(C34*F38,0)</f>
        <v>304692</v>
      </c>
      <c r="D38" s="261"/>
      <c r="E38" s="261"/>
      <c r="F38" s="300">
        <f>'数据-取费表'!B36</f>
        <v>1.4999999999999999E-2</v>
      </c>
      <c r="G38" s="260" t="s">
        <v>2379</v>
      </c>
    </row>
    <row r="39" spans="1:7" s="255" customFormat="1" ht="13.5" customHeight="1">
      <c r="A39" s="296" t="s">
        <v>2385</v>
      </c>
      <c r="B39" s="251" t="s">
        <v>2386</v>
      </c>
      <c r="C39" s="273">
        <f ca="1">ROUND(C33*F20,0)</f>
        <v>473170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854685</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837926</v>
      </c>
      <c r="D42" s="279"/>
      <c r="E42" s="279"/>
      <c r="F42" s="280"/>
      <c r="G42" s="3191" t="s">
        <v>2442</v>
      </c>
    </row>
    <row r="43" spans="1:7" ht="13.5" customHeight="1">
      <c r="A43" s="947" t="s">
        <v>792</v>
      </c>
      <c r="B43" s="256" t="s">
        <v>2396</v>
      </c>
      <c r="C43" s="279">
        <f ca="1">ROUND(IF('数据-取费表'!B22&lt;=1,C39*F22*'数据-取费表'!B20/2,C39*(POWER((1+F22),'数据-取费表'!B20/2)-1)),0)</f>
        <v>16759</v>
      </c>
      <c r="D43" s="279"/>
      <c r="E43" s="279"/>
      <c r="F43" s="280"/>
      <c r="G43" s="3192"/>
    </row>
    <row r="44" spans="1:7" ht="13.5" customHeight="1">
      <c r="A44" s="947" t="s">
        <v>793</v>
      </c>
      <c r="B44" s="256" t="s">
        <v>2397</v>
      </c>
      <c r="C44" s="279">
        <f ca="1">ROUND(IF('数据-取费表'!B22&lt;=1,C40*F22*'数据-取费表'!B20/2,C40*(POWER((1+F22),'数据-取费表'!B20/2)-1)),4)</f>
        <v>1.8E-3</v>
      </c>
      <c r="D44" s="279"/>
      <c r="E44" s="279"/>
      <c r="F44" s="280"/>
      <c r="G44" s="3193"/>
    </row>
    <row r="45" spans="1:7" s="255" customFormat="1" ht="13.5" customHeight="1">
      <c r="A45" s="296" t="s">
        <v>2398</v>
      </c>
      <c r="B45" s="285" t="s">
        <v>2364</v>
      </c>
      <c r="C45" s="286">
        <f ca="1">C46</f>
        <v>6032916</v>
      </c>
      <c r="D45" s="276">
        <f ca="1">C47</f>
        <v>1.2500000000000001E-2</v>
      </c>
      <c r="E45" s="277" t="s">
        <v>2390</v>
      </c>
      <c r="F45" s="287"/>
      <c r="G45" s="288" t="s">
        <v>2399</v>
      </c>
    </row>
    <row r="46" spans="1:7" s="255" customFormat="1" ht="13.5" customHeight="1">
      <c r="A46" s="947" t="s">
        <v>791</v>
      </c>
      <c r="B46" s="289" t="s">
        <v>2400</v>
      </c>
      <c r="C46" s="290">
        <f ca="1">ROUND((C33+C39)*F27,0)</f>
        <v>6032916</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35117474</v>
      </c>
      <c r="D49" s="273"/>
      <c r="E49" s="273"/>
      <c r="F49" s="305"/>
      <c r="G49" s="275" t="s">
        <v>2405</v>
      </c>
    </row>
    <row r="50" spans="1:7" s="299" customFormat="1">
      <c r="A50" s="296" t="s">
        <v>2406</v>
      </c>
      <c r="B50" s="251" t="s">
        <v>2407</v>
      </c>
      <c r="C50" s="273"/>
      <c r="D50" s="273"/>
      <c r="E50" s="273"/>
      <c r="F50" s="305">
        <f>IF('数据-取费表'!B24=0,'数据-取费表'!N16,1)</f>
        <v>0.98299999999999998</v>
      </c>
      <c r="G50" s="288"/>
    </row>
    <row r="51" spans="1:7" ht="16.5" customHeight="1">
      <c r="A51" s="296" t="s">
        <v>2409</v>
      </c>
      <c r="B51" s="251" t="s">
        <v>2444</v>
      </c>
      <c r="C51" s="273">
        <f ca="1">ROUND(C49*F50,0)</f>
        <v>34520477</v>
      </c>
      <c r="D51" s="273"/>
      <c r="E51" s="273"/>
      <c r="F51" s="305"/>
      <c r="G51" s="275" t="s">
        <v>2411</v>
      </c>
    </row>
    <row r="52" spans="1:7" s="249" customFormat="1" ht="16.5" thickBot="1">
      <c r="A52" s="306" t="s">
        <v>2412</v>
      </c>
      <c r="B52" s="307"/>
      <c r="C52" s="308">
        <f ca="1">C31+C51</f>
        <v>36974241</v>
      </c>
      <c r="D52" s="307"/>
      <c r="E52" s="307"/>
      <c r="F52" s="307"/>
      <c r="G52" s="309"/>
    </row>
    <row r="55" spans="1:7" ht="15">
      <c r="B55" s="311" t="s">
        <v>2413</v>
      </c>
      <c r="C55" s="312"/>
    </row>
    <row r="56" spans="1:7">
      <c r="B56" s="314" t="s">
        <v>1515</v>
      </c>
      <c r="C56" s="316">
        <f ca="1">1-C57</f>
        <v>6.5999999999999948E-2</v>
      </c>
    </row>
    <row r="57" spans="1:7">
      <c r="B57" s="314" t="s">
        <v>1516</v>
      </c>
      <c r="C57" s="315">
        <f ca="1">ROUND(C51/C52,3)</f>
        <v>0.93400000000000005</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4050.6600000000003</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4050.6600000000003</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39</v>
      </c>
      <c r="D20" s="1029">
        <f ca="1">IF(C1="",'数据-汇总表'!E6,IF(INDIRECT("'数据-取费表'!c"&amp;$K$1)="住宅",INDIRECT("'数据-取费表'!s"&amp;$K$1),INDIRECT("'数据-取费表'!k"&amp;$K$1)+INDIRECT("'数据-取费表'!s"&amp;$K$1)))</f>
        <v>4050.6600000000003</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0.25</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4050.6600000000003</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212" t="s">
        <v>2522</v>
      </c>
      <c r="D4" s="3213"/>
      <c r="E4" s="3214" t="s">
        <v>2523</v>
      </c>
      <c r="F4" s="3215"/>
      <c r="G4" s="3212" t="s">
        <v>2524</v>
      </c>
      <c r="H4" s="3213"/>
      <c r="I4" s="3212" t="s">
        <v>2525</v>
      </c>
      <c r="J4" s="3213"/>
      <c r="K4" s="2588" t="s">
        <v>2526</v>
      </c>
      <c r="L4" s="1126"/>
      <c r="M4" s="1127"/>
      <c r="N4" s="1127"/>
      <c r="O4" s="1127"/>
      <c r="P4" s="3216" t="s">
        <v>2527</v>
      </c>
      <c r="Q4" s="3217"/>
      <c r="R4" s="3222" t="s">
        <v>2523</v>
      </c>
      <c r="S4" s="3223"/>
      <c r="T4" s="3222" t="s">
        <v>2524</v>
      </c>
      <c r="U4" s="3223"/>
      <c r="V4" s="3228" t="s">
        <v>2525</v>
      </c>
      <c r="W4" s="3228"/>
      <c r="X4" s="1809"/>
      <c r="Y4" s="3222" t="s">
        <v>2527</v>
      </c>
      <c r="Z4" s="3223"/>
      <c r="AA4" s="3209" t="s">
        <v>2523</v>
      </c>
      <c r="AB4" s="3209" t="s">
        <v>2524</v>
      </c>
      <c r="AC4" s="3209" t="s">
        <v>2525</v>
      </c>
    </row>
    <row r="5" spans="1:29" ht="15">
      <c r="A5" s="401"/>
      <c r="B5" s="402"/>
      <c r="C5" s="3231" t="s">
        <v>2528</v>
      </c>
      <c r="D5" s="3232"/>
      <c r="E5" s="3238" t="s">
        <v>2529</v>
      </c>
      <c r="F5" s="3239"/>
      <c r="G5" s="3231" t="s">
        <v>2530</v>
      </c>
      <c r="H5" s="3232"/>
      <c r="I5" s="3231" t="s">
        <v>2531</v>
      </c>
      <c r="J5" s="3232"/>
      <c r="K5" s="2589"/>
      <c r="L5" s="1126"/>
      <c r="M5" s="1127"/>
      <c r="N5" s="1127"/>
      <c r="O5" s="1127"/>
      <c r="P5" s="3218"/>
      <c r="Q5" s="3219"/>
      <c r="R5" s="3224"/>
      <c r="S5" s="3225"/>
      <c r="T5" s="3224"/>
      <c r="U5" s="3225"/>
      <c r="V5" s="3228"/>
      <c r="W5" s="3228"/>
      <c r="X5" s="1809"/>
      <c r="Y5" s="3224"/>
      <c r="Z5" s="3225"/>
      <c r="AA5" s="3210"/>
      <c r="AB5" s="3210"/>
      <c r="AC5" s="3210"/>
    </row>
    <row r="6" spans="1:29" ht="15.75" thickBot="1">
      <c r="A6" s="403"/>
      <c r="B6" s="404"/>
      <c r="C6" s="3229" t="s">
        <v>2532</v>
      </c>
      <c r="D6" s="3230"/>
      <c r="E6" s="3236" t="s">
        <v>2532</v>
      </c>
      <c r="F6" s="3237"/>
      <c r="G6" s="3229" t="s">
        <v>2532</v>
      </c>
      <c r="H6" s="3230"/>
      <c r="I6" s="3229" t="s">
        <v>2532</v>
      </c>
      <c r="J6" s="3230"/>
      <c r="K6" s="2589" t="s">
        <v>2533</v>
      </c>
      <c r="L6" s="1126"/>
      <c r="M6" s="1127"/>
      <c r="N6" s="1127"/>
      <c r="O6" s="1127"/>
      <c r="P6" s="3220"/>
      <c r="Q6" s="3221"/>
      <c r="R6" s="3224"/>
      <c r="S6" s="3225"/>
      <c r="T6" s="3226"/>
      <c r="U6" s="3227"/>
      <c r="V6" s="3228"/>
      <c r="W6" s="3228"/>
      <c r="X6" s="1809"/>
      <c r="Y6" s="3226"/>
      <c r="Z6" s="3227"/>
      <c r="AA6" s="3211"/>
      <c r="AB6" s="3211"/>
      <c r="AC6" s="3211"/>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33" t="s">
        <v>2535</v>
      </c>
      <c r="Q7" s="3235"/>
      <c r="R7" s="767" t="s">
        <v>23</v>
      </c>
      <c r="S7" s="768">
        <f t="shared" ref="S7:S15" si="0">F7</f>
        <v>0</v>
      </c>
      <c r="T7" s="767" t="s">
        <v>23</v>
      </c>
      <c r="U7" s="768">
        <f t="shared" ref="U7:U15" si="1">H7</f>
        <v>0</v>
      </c>
      <c r="V7" s="767" t="s">
        <v>23</v>
      </c>
      <c r="W7" s="768">
        <f t="shared" ref="W7:W15" si="2">J7</f>
        <v>0</v>
      </c>
      <c r="X7" s="769"/>
      <c r="Y7" s="3233" t="s">
        <v>2535</v>
      </c>
      <c r="Z7" s="3234"/>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233" t="s">
        <v>2538</v>
      </c>
      <c r="Q8" s="3234"/>
      <c r="R8" s="767" t="s">
        <v>23</v>
      </c>
      <c r="S8" s="768">
        <f t="shared" si="0"/>
        <v>100</v>
      </c>
      <c r="T8" s="767" t="s">
        <v>23</v>
      </c>
      <c r="U8" s="768">
        <f t="shared" si="1"/>
        <v>100</v>
      </c>
      <c r="V8" s="767" t="s">
        <v>23</v>
      </c>
      <c r="W8" s="768">
        <f t="shared" si="2"/>
        <v>100</v>
      </c>
      <c r="X8" s="769"/>
      <c r="Y8" s="3233" t="s">
        <v>2538</v>
      </c>
      <c r="Z8" s="3234"/>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08"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08"/>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208"/>
      <c r="Q11" s="1791" t="str">
        <f t="shared" si="6"/>
        <v>容积率</v>
      </c>
      <c r="R11" s="767" t="s">
        <v>21</v>
      </c>
      <c r="S11" s="768">
        <f t="shared" si="0"/>
        <v>100</v>
      </c>
      <c r="T11" s="767" t="s">
        <v>21</v>
      </c>
      <c r="U11" s="768">
        <f t="shared" si="1"/>
        <v>100</v>
      </c>
      <c r="V11" s="767" t="s">
        <v>21</v>
      </c>
      <c r="W11" s="768">
        <f t="shared" si="2"/>
        <v>100</v>
      </c>
      <c r="X11" s="769"/>
      <c r="Y11" s="3046"/>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08"/>
      <c r="Q12" s="1791">
        <f t="shared" si="6"/>
        <v>111</v>
      </c>
      <c r="R12" s="767" t="s">
        <v>21</v>
      </c>
      <c r="S12" s="768">
        <f t="shared" si="0"/>
        <v>100</v>
      </c>
      <c r="T12" s="767" t="s">
        <v>21</v>
      </c>
      <c r="U12" s="768">
        <f t="shared" si="1"/>
        <v>100</v>
      </c>
      <c r="V12" s="767" t="s">
        <v>21</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08"/>
      <c r="Q13" s="1791">
        <f t="shared" si="6"/>
        <v>111</v>
      </c>
      <c r="R13" s="767" t="s">
        <v>21</v>
      </c>
      <c r="S13" s="768">
        <f t="shared" si="0"/>
        <v>100</v>
      </c>
      <c r="T13" s="767" t="s">
        <v>21</v>
      </c>
      <c r="U13" s="768">
        <f t="shared" si="1"/>
        <v>100</v>
      </c>
      <c r="V13" s="767" t="s">
        <v>21</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08"/>
      <c r="Q14" s="1791">
        <f t="shared" si="6"/>
        <v>111</v>
      </c>
      <c r="R14" s="767" t="s">
        <v>21</v>
      </c>
      <c r="S14" s="768">
        <f t="shared" si="0"/>
        <v>100</v>
      </c>
      <c r="T14" s="767" t="s">
        <v>21</v>
      </c>
      <c r="U14" s="768">
        <f t="shared" si="1"/>
        <v>100</v>
      </c>
      <c r="V14" s="767" t="s">
        <v>21</v>
      </c>
      <c r="W14" s="768">
        <f t="shared" si="2"/>
        <v>100</v>
      </c>
      <c r="X14" s="769"/>
      <c r="Y14" s="3046"/>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06" t="s">
        <v>2546</v>
      </c>
      <c r="Q15" s="1806" t="str">
        <f t="shared" si="6"/>
        <v>居住社区成熟度</v>
      </c>
      <c r="R15" s="771" t="s">
        <v>21</v>
      </c>
      <c r="S15" s="772">
        <f t="shared" si="0"/>
        <v>100</v>
      </c>
      <c r="T15" s="771" t="s">
        <v>21</v>
      </c>
      <c r="U15" s="772">
        <f t="shared" si="1"/>
        <v>100</v>
      </c>
      <c r="V15" s="771" t="s">
        <v>21</v>
      </c>
      <c r="W15" s="772">
        <f t="shared" si="2"/>
        <v>100</v>
      </c>
      <c r="X15" s="1809"/>
      <c r="Y15" s="3199"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207"/>
      <c r="Q16" s="1806"/>
      <c r="R16" s="771"/>
      <c r="S16" s="772"/>
      <c r="T16" s="771"/>
      <c r="U16" s="772"/>
      <c r="V16" s="771"/>
      <c r="W16" s="772"/>
      <c r="X16" s="1809"/>
      <c r="Y16" s="3200"/>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07"/>
      <c r="Q17" s="1806" t="str">
        <f>B17</f>
        <v>交通便捷度</v>
      </c>
      <c r="R17" s="771" t="s">
        <v>21</v>
      </c>
      <c r="S17" s="772">
        <f>F17</f>
        <v>100</v>
      </c>
      <c r="T17" s="771" t="s">
        <v>21</v>
      </c>
      <c r="U17" s="772">
        <f>H17</f>
        <v>100</v>
      </c>
      <c r="V17" s="771" t="s">
        <v>21</v>
      </c>
      <c r="W17" s="772">
        <f>J17</f>
        <v>100</v>
      </c>
      <c r="X17" s="1809"/>
      <c r="Y17" s="3200"/>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207"/>
      <c r="Q18" s="1806"/>
      <c r="R18" s="771"/>
      <c r="S18" s="772"/>
      <c r="T18" s="771"/>
      <c r="U18" s="772"/>
      <c r="V18" s="771"/>
      <c r="W18" s="772"/>
      <c r="X18" s="1809"/>
      <c r="Y18" s="3200"/>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07"/>
      <c r="Q19" s="1806" t="str">
        <f>B19</f>
        <v>公共配套设施</v>
      </c>
      <c r="R19" s="771" t="s">
        <v>21</v>
      </c>
      <c r="S19" s="772">
        <f>F19</f>
        <v>100</v>
      </c>
      <c r="T19" s="771" t="s">
        <v>21</v>
      </c>
      <c r="U19" s="772">
        <f>H19</f>
        <v>100</v>
      </c>
      <c r="V19" s="771" t="s">
        <v>21</v>
      </c>
      <c r="W19" s="772">
        <f>J19</f>
        <v>100</v>
      </c>
      <c r="X19" s="1809"/>
      <c r="Y19" s="3200"/>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207"/>
      <c r="Q20" s="1806"/>
      <c r="R20" s="771"/>
      <c r="S20" s="772"/>
      <c r="T20" s="771"/>
      <c r="U20" s="772"/>
      <c r="V20" s="771"/>
      <c r="W20" s="772"/>
      <c r="X20" s="1809"/>
      <c r="Y20" s="3200"/>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07"/>
      <c r="Q21" s="1806" t="str">
        <f>B21</f>
        <v>基础设施水平</v>
      </c>
      <c r="R21" s="771" t="s">
        <v>17</v>
      </c>
      <c r="S21" s="772">
        <f>F21</f>
        <v>100</v>
      </c>
      <c r="T21" s="771" t="s">
        <v>17</v>
      </c>
      <c r="U21" s="772">
        <f>H21</f>
        <v>100</v>
      </c>
      <c r="V21" s="771" t="s">
        <v>17</v>
      </c>
      <c r="W21" s="772">
        <f>J21</f>
        <v>100</v>
      </c>
      <c r="X21" s="1809"/>
      <c r="Y21" s="3200"/>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207"/>
      <c r="Q22" s="1806"/>
      <c r="R22" s="771"/>
      <c r="S22" s="772"/>
      <c r="T22" s="771"/>
      <c r="U22" s="772"/>
      <c r="V22" s="771"/>
      <c r="W22" s="772"/>
      <c r="X22" s="1809"/>
      <c r="Y22" s="3200"/>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07"/>
      <c r="Q23" s="1806" t="str">
        <f>B23</f>
        <v>自然及人文环境</v>
      </c>
      <c r="R23" s="771" t="s">
        <v>21</v>
      </c>
      <c r="S23" s="772">
        <f>F23</f>
        <v>100</v>
      </c>
      <c r="T23" s="771" t="s">
        <v>21</v>
      </c>
      <c r="U23" s="772">
        <f>H23</f>
        <v>100</v>
      </c>
      <c r="V23" s="771" t="s">
        <v>21</v>
      </c>
      <c r="W23" s="772">
        <f>J23</f>
        <v>100</v>
      </c>
      <c r="X23" s="1809"/>
      <c r="Y23" s="3200"/>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207"/>
      <c r="Q24" s="1806"/>
      <c r="R24" s="771"/>
      <c r="S24" s="772"/>
      <c r="T24" s="771"/>
      <c r="U24" s="772"/>
      <c r="V24" s="771"/>
      <c r="W24" s="772"/>
      <c r="X24" s="1809"/>
      <c r="Y24" s="3200"/>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07"/>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200"/>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07"/>
      <c r="Q26" s="1806" t="str">
        <f t="shared" si="11"/>
        <v>朝向</v>
      </c>
      <c r="R26" s="771" t="s">
        <v>21</v>
      </c>
      <c r="S26" s="772">
        <f t="shared" si="12"/>
        <v>100</v>
      </c>
      <c r="T26" s="771" t="s">
        <v>21</v>
      </c>
      <c r="U26" s="772">
        <f t="shared" si="13"/>
        <v>100</v>
      </c>
      <c r="V26" s="771" t="s">
        <v>21</v>
      </c>
      <c r="W26" s="772">
        <f t="shared" si="14"/>
        <v>100</v>
      </c>
      <c r="X26" s="1809"/>
      <c r="Y26" s="3200"/>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07"/>
      <c r="Q27" s="1791">
        <f t="shared" si="11"/>
        <v>111</v>
      </c>
      <c r="R27" s="767" t="s">
        <v>21</v>
      </c>
      <c r="S27" s="768">
        <f t="shared" si="12"/>
        <v>100</v>
      </c>
      <c r="T27" s="767" t="s">
        <v>21</v>
      </c>
      <c r="U27" s="768">
        <f t="shared" si="13"/>
        <v>100</v>
      </c>
      <c r="V27" s="767" t="s">
        <v>21</v>
      </c>
      <c r="W27" s="768">
        <f t="shared" si="14"/>
        <v>100</v>
      </c>
      <c r="X27" s="769"/>
      <c r="Y27" s="3200"/>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07"/>
      <c r="Q28" s="1806">
        <f t="shared" si="11"/>
        <v>111</v>
      </c>
      <c r="R28" s="771" t="s">
        <v>21</v>
      </c>
      <c r="S28" s="772">
        <f t="shared" si="12"/>
        <v>100</v>
      </c>
      <c r="T28" s="771" t="s">
        <v>21</v>
      </c>
      <c r="U28" s="772">
        <f t="shared" si="13"/>
        <v>100</v>
      </c>
      <c r="V28" s="771" t="s">
        <v>21</v>
      </c>
      <c r="W28" s="772">
        <f t="shared" si="14"/>
        <v>100</v>
      </c>
      <c r="X28" s="1809"/>
      <c r="Y28" s="3200"/>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07"/>
      <c r="Q29" s="1806">
        <f t="shared" si="11"/>
        <v>111</v>
      </c>
      <c r="R29" s="771" t="s">
        <v>21</v>
      </c>
      <c r="S29" s="772">
        <f t="shared" si="12"/>
        <v>100</v>
      </c>
      <c r="T29" s="771" t="s">
        <v>21</v>
      </c>
      <c r="U29" s="772">
        <f t="shared" si="13"/>
        <v>100</v>
      </c>
      <c r="V29" s="771" t="s">
        <v>21</v>
      </c>
      <c r="W29" s="772">
        <f t="shared" si="14"/>
        <v>100</v>
      </c>
      <c r="X29" s="1809"/>
      <c r="Y29" s="3200"/>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07"/>
      <c r="Q30" s="1806">
        <f t="shared" si="11"/>
        <v>111</v>
      </c>
      <c r="R30" s="771" t="s">
        <v>21</v>
      </c>
      <c r="S30" s="772">
        <f t="shared" si="12"/>
        <v>100</v>
      </c>
      <c r="T30" s="771" t="s">
        <v>21</v>
      </c>
      <c r="U30" s="772">
        <f t="shared" si="13"/>
        <v>100</v>
      </c>
      <c r="V30" s="771" t="s">
        <v>21</v>
      </c>
      <c r="W30" s="772">
        <f t="shared" si="14"/>
        <v>100</v>
      </c>
      <c r="X30" s="1809"/>
      <c r="Y30" s="3200"/>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07"/>
      <c r="Q31" s="1806">
        <f t="shared" si="11"/>
        <v>111</v>
      </c>
      <c r="R31" s="771" t="s">
        <v>21</v>
      </c>
      <c r="S31" s="772">
        <f t="shared" si="12"/>
        <v>100</v>
      </c>
      <c r="T31" s="771" t="s">
        <v>21</v>
      </c>
      <c r="U31" s="772">
        <f t="shared" si="13"/>
        <v>100</v>
      </c>
      <c r="V31" s="771" t="s">
        <v>21</v>
      </c>
      <c r="W31" s="772">
        <f t="shared" si="14"/>
        <v>100</v>
      </c>
      <c r="X31" s="1809"/>
      <c r="Y31" s="3200"/>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01" t="s">
        <v>2551</v>
      </c>
      <c r="Q32" s="1806" t="str">
        <f t="shared" si="11"/>
        <v>建筑类型</v>
      </c>
      <c r="R32" s="771" t="s">
        <v>21</v>
      </c>
      <c r="S32" s="772">
        <f t="shared" si="12"/>
        <v>100</v>
      </c>
      <c r="T32" s="771" t="s">
        <v>21</v>
      </c>
      <c r="U32" s="772">
        <f t="shared" si="13"/>
        <v>100</v>
      </c>
      <c r="V32" s="771" t="s">
        <v>21</v>
      </c>
      <c r="W32" s="772">
        <f t="shared" si="14"/>
        <v>100</v>
      </c>
      <c r="X32" s="1809"/>
      <c r="Y32" s="3204"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202"/>
      <c r="Q33" s="773" t="str">
        <f t="shared" si="11"/>
        <v>项目建筑规模</v>
      </c>
      <c r="R33" s="774" t="s">
        <v>21</v>
      </c>
      <c r="S33" s="775">
        <f t="shared" si="12"/>
        <v>100</v>
      </c>
      <c r="T33" s="774" t="s">
        <v>21</v>
      </c>
      <c r="U33" s="775">
        <f t="shared" si="13"/>
        <v>100</v>
      </c>
      <c r="V33" s="774" t="s">
        <v>21</v>
      </c>
      <c r="W33" s="775">
        <f t="shared" si="14"/>
        <v>100</v>
      </c>
      <c r="X33" s="776"/>
      <c r="Y33" s="3204"/>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02"/>
      <c r="Q34" s="1806" t="str">
        <f t="shared" si="11"/>
        <v>建筑结构</v>
      </c>
      <c r="R34" s="771" t="s">
        <v>21</v>
      </c>
      <c r="S34" s="772">
        <f t="shared" si="12"/>
        <v>100</v>
      </c>
      <c r="T34" s="771" t="s">
        <v>21</v>
      </c>
      <c r="U34" s="772">
        <f t="shared" si="13"/>
        <v>100</v>
      </c>
      <c r="V34" s="771" t="s">
        <v>21</v>
      </c>
      <c r="W34" s="772">
        <f t="shared" si="14"/>
        <v>100</v>
      </c>
      <c r="X34" s="1809"/>
      <c r="Y34" s="3204"/>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02"/>
      <c r="Q35" s="1806" t="str">
        <f t="shared" si="11"/>
        <v>建筑品质</v>
      </c>
      <c r="R35" s="771" t="s">
        <v>21</v>
      </c>
      <c r="S35" s="772">
        <f t="shared" si="12"/>
        <v>100</v>
      </c>
      <c r="T35" s="771" t="s">
        <v>21</v>
      </c>
      <c r="U35" s="772">
        <f t="shared" si="13"/>
        <v>100</v>
      </c>
      <c r="V35" s="771" t="s">
        <v>21</v>
      </c>
      <c r="W35" s="772">
        <f t="shared" si="14"/>
        <v>100</v>
      </c>
      <c r="X35" s="1809"/>
      <c r="Y35" s="3204"/>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02"/>
      <c r="Q36" s="1806" t="str">
        <f t="shared" si="11"/>
        <v>公共部分装修</v>
      </c>
      <c r="R36" s="771" t="s">
        <v>21</v>
      </c>
      <c r="S36" s="772">
        <f t="shared" si="12"/>
        <v>100</v>
      </c>
      <c r="T36" s="771" t="s">
        <v>21</v>
      </c>
      <c r="U36" s="772">
        <f t="shared" si="13"/>
        <v>100</v>
      </c>
      <c r="V36" s="771" t="s">
        <v>21</v>
      </c>
      <c r="W36" s="772">
        <f t="shared" si="14"/>
        <v>100</v>
      </c>
      <c r="X36" s="1809"/>
      <c r="Y36" s="3204"/>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02"/>
      <c r="Q37" s="1791" t="str">
        <f t="shared" si="11"/>
        <v>成新度</v>
      </c>
      <c r="R37" s="767" t="s">
        <v>21</v>
      </c>
      <c r="S37" s="768" t="e">
        <f t="shared" si="12"/>
        <v>#N/A</v>
      </c>
      <c r="T37" s="767" t="s">
        <v>21</v>
      </c>
      <c r="U37" s="768" t="e">
        <f t="shared" si="13"/>
        <v>#N/A</v>
      </c>
      <c r="V37" s="767" t="s">
        <v>21</v>
      </c>
      <c r="W37" s="768" t="e">
        <f t="shared" si="14"/>
        <v>#N/A</v>
      </c>
      <c r="X37" s="769"/>
      <c r="Y37" s="3204"/>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02" t="s">
        <v>2551</v>
      </c>
      <c r="Q38" s="1806" t="str">
        <f t="shared" si="11"/>
        <v>物业管理</v>
      </c>
      <c r="R38" s="771" t="s">
        <v>21</v>
      </c>
      <c r="S38" s="772">
        <f t="shared" si="12"/>
        <v>100</v>
      </c>
      <c r="T38" s="771" t="s">
        <v>21</v>
      </c>
      <c r="U38" s="772">
        <f t="shared" si="13"/>
        <v>100</v>
      </c>
      <c r="V38" s="771" t="s">
        <v>21</v>
      </c>
      <c r="W38" s="772">
        <f t="shared" si="14"/>
        <v>100</v>
      </c>
      <c r="X38" s="1809"/>
      <c r="Y38" s="3204"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02"/>
      <c r="Q39" s="1806" t="str">
        <f t="shared" si="11"/>
        <v>市政基础设施</v>
      </c>
      <c r="R39" s="771" t="s">
        <v>21</v>
      </c>
      <c r="S39" s="772">
        <f t="shared" si="12"/>
        <v>100</v>
      </c>
      <c r="T39" s="771" t="s">
        <v>21</v>
      </c>
      <c r="U39" s="772">
        <f t="shared" si="13"/>
        <v>100</v>
      </c>
      <c r="V39" s="771" t="s">
        <v>21</v>
      </c>
      <c r="W39" s="772">
        <f t="shared" si="14"/>
        <v>100</v>
      </c>
      <c r="X39" s="1809"/>
      <c r="Y39" s="3204"/>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02"/>
      <c r="Q40" s="1806" t="str">
        <f t="shared" si="11"/>
        <v>房型</v>
      </c>
      <c r="R40" s="771" t="s">
        <v>21</v>
      </c>
      <c r="S40" s="772">
        <f t="shared" si="12"/>
        <v>100</v>
      </c>
      <c r="T40" s="771" t="s">
        <v>21</v>
      </c>
      <c r="U40" s="772">
        <f t="shared" si="13"/>
        <v>100</v>
      </c>
      <c r="V40" s="771" t="s">
        <v>21</v>
      </c>
      <c r="W40" s="772">
        <f t="shared" si="14"/>
        <v>100</v>
      </c>
      <c r="X40" s="1809"/>
      <c r="Y40" s="3204"/>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02"/>
      <c r="Q41" s="773" t="str">
        <f t="shared" si="11"/>
        <v>单套/主力户型建筑面积</v>
      </c>
      <c r="R41" s="774" t="s">
        <v>21</v>
      </c>
      <c r="S41" s="775">
        <f t="shared" si="12"/>
        <v>100</v>
      </c>
      <c r="T41" s="774" t="s">
        <v>21</v>
      </c>
      <c r="U41" s="775">
        <f t="shared" si="13"/>
        <v>100</v>
      </c>
      <c r="V41" s="774" t="s">
        <v>21</v>
      </c>
      <c r="W41" s="775">
        <f t="shared" si="14"/>
        <v>100</v>
      </c>
      <c r="X41" s="776"/>
      <c r="Y41" s="3204"/>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02"/>
      <c r="Q42" s="1806" t="str">
        <f t="shared" si="11"/>
        <v>内部装修</v>
      </c>
      <c r="R42" s="771" t="s">
        <v>21</v>
      </c>
      <c r="S42" s="772">
        <f t="shared" si="12"/>
        <v>100</v>
      </c>
      <c r="T42" s="771" t="s">
        <v>21</v>
      </c>
      <c r="U42" s="772">
        <f t="shared" si="13"/>
        <v>100</v>
      </c>
      <c r="V42" s="771" t="s">
        <v>21</v>
      </c>
      <c r="W42" s="772">
        <f t="shared" si="14"/>
        <v>100</v>
      </c>
      <c r="X42" s="1809"/>
      <c r="Y42" s="3204"/>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02"/>
      <c r="Q43" s="1806" t="str">
        <f t="shared" si="11"/>
        <v>内部装修维护情况</v>
      </c>
      <c r="R43" s="771" t="s">
        <v>21</v>
      </c>
      <c r="S43" s="772">
        <f t="shared" si="12"/>
        <v>100</v>
      </c>
      <c r="T43" s="771" t="s">
        <v>21</v>
      </c>
      <c r="U43" s="772">
        <f t="shared" si="13"/>
        <v>100</v>
      </c>
      <c r="V43" s="771" t="s">
        <v>21</v>
      </c>
      <c r="W43" s="772">
        <f t="shared" si="14"/>
        <v>100</v>
      </c>
      <c r="X43" s="1809"/>
      <c r="Y43" s="3204"/>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02"/>
      <c r="Q44" s="1791">
        <f t="shared" si="11"/>
        <v>111</v>
      </c>
      <c r="R44" s="767" t="s">
        <v>21</v>
      </c>
      <c r="S44" s="768">
        <f t="shared" si="12"/>
        <v>100</v>
      </c>
      <c r="T44" s="767" t="s">
        <v>21</v>
      </c>
      <c r="U44" s="768">
        <f t="shared" si="13"/>
        <v>100</v>
      </c>
      <c r="V44" s="767" t="s">
        <v>21</v>
      </c>
      <c r="W44" s="768">
        <f t="shared" si="14"/>
        <v>100</v>
      </c>
      <c r="X44" s="769"/>
      <c r="Y44" s="3204"/>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02"/>
      <c r="Q45" s="1806">
        <f t="shared" si="11"/>
        <v>111</v>
      </c>
      <c r="R45" s="771" t="s">
        <v>21</v>
      </c>
      <c r="S45" s="772">
        <f t="shared" si="12"/>
        <v>100</v>
      </c>
      <c r="T45" s="771" t="s">
        <v>21</v>
      </c>
      <c r="U45" s="772">
        <f t="shared" si="13"/>
        <v>100</v>
      </c>
      <c r="V45" s="771" t="s">
        <v>21</v>
      </c>
      <c r="W45" s="772">
        <f t="shared" si="14"/>
        <v>100</v>
      </c>
      <c r="X45" s="1809"/>
      <c r="Y45" s="3204"/>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03"/>
      <c r="Q46" s="1806">
        <f t="shared" si="11"/>
        <v>111</v>
      </c>
      <c r="R46" s="771" t="s">
        <v>20</v>
      </c>
      <c r="S46" s="772">
        <f t="shared" si="12"/>
        <v>100</v>
      </c>
      <c r="T46" s="771" t="s">
        <v>20</v>
      </c>
      <c r="U46" s="772">
        <f t="shared" si="13"/>
        <v>100</v>
      </c>
      <c r="V46" s="771" t="s">
        <v>20</v>
      </c>
      <c r="W46" s="772">
        <f t="shared" si="14"/>
        <v>100</v>
      </c>
      <c r="X46" s="1809"/>
      <c r="Y46" s="3205"/>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197" t="str">
        <f>A47</f>
        <v>成交单价（元/平方米）</v>
      </c>
      <c r="Q47" s="3197"/>
      <c r="R47" s="3198">
        <f>E47</f>
        <v>0</v>
      </c>
      <c r="S47" s="3198"/>
      <c r="T47" s="3198">
        <f>G47</f>
        <v>0</v>
      </c>
      <c r="U47" s="3198"/>
      <c r="V47" s="3198">
        <f>I47</f>
        <v>0</v>
      </c>
      <c r="W47" s="3198"/>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97" t="str">
        <f>A48</f>
        <v>比较价值（元/平方米）</v>
      </c>
      <c r="Q48" s="3197"/>
      <c r="R48" s="3198" t="e">
        <f>IF(F1="售价",ROUND(PRODUCT(R47,AA7:AA46),0),ROUND(PRODUCT(R47,AA7:AA46),1))</f>
        <v>#DIV/0!</v>
      </c>
      <c r="S48" s="3198"/>
      <c r="T48" s="3198" t="e">
        <f>IF(F1="售价",ROUND(PRODUCT(T47,AB7:AB46),0),ROUND(PRODUCT(T47,AB7:AB46),1))</f>
        <v>#DIV/0!</v>
      </c>
      <c r="U48" s="3198"/>
      <c r="V48" s="3198" t="e">
        <f>IF(F1="售价",ROUND(PRODUCT(V47,AC7:AC46),0),ROUND(PRODUCT(V47,AC7:AC46),1))</f>
        <v>#DIV/0!</v>
      </c>
      <c r="W48" s="3198"/>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94" t="str">
        <f>A49</f>
        <v>估价对象XX用房的比较价值（楼面单价，元/平方米）</v>
      </c>
      <c r="Q49" s="3195"/>
      <c r="R49" s="3196" t="e">
        <f>IF(F1="售价",ROUND(AVERAGE(R48:V48),0),ROUND(AVERAGE(R48:V48),1))</f>
        <v>#DIV/0!</v>
      </c>
      <c r="S49" s="3196"/>
      <c r="T49" s="3196"/>
      <c r="U49" s="3196"/>
      <c r="V49" s="3196"/>
      <c r="W49" s="3196"/>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18" zoomScale="80" zoomScaleNormal="80" workbookViewId="0">
      <selection activeCell="C28" sqref="C2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1301</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3212</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212" t="s">
        <v>2632</v>
      </c>
      <c r="D4" s="3213"/>
      <c r="E4" s="3214" t="s">
        <v>2633</v>
      </c>
      <c r="F4" s="3215"/>
      <c r="G4" s="3212" t="s">
        <v>2634</v>
      </c>
      <c r="H4" s="3213"/>
      <c r="I4" s="3212" t="s">
        <v>2635</v>
      </c>
      <c r="J4" s="3213"/>
      <c r="K4" s="607" t="s">
        <v>2636</v>
      </c>
      <c r="L4" s="1126"/>
      <c r="M4" s="1127"/>
      <c r="N4" s="1127"/>
      <c r="O4" s="1127"/>
      <c r="P4" s="3216" t="s">
        <v>2637</v>
      </c>
      <c r="Q4" s="3217"/>
      <c r="R4" s="3222" t="s">
        <v>2633</v>
      </c>
      <c r="S4" s="3223"/>
      <c r="T4" s="3222" t="s">
        <v>2634</v>
      </c>
      <c r="U4" s="3223"/>
      <c r="V4" s="3228" t="s">
        <v>2635</v>
      </c>
      <c r="W4" s="3228"/>
      <c r="X4" s="1809"/>
      <c r="Y4" s="3222" t="s">
        <v>2637</v>
      </c>
      <c r="Z4" s="3223"/>
      <c r="AA4" s="3209" t="s">
        <v>2633</v>
      </c>
      <c r="AB4" s="3210" t="s">
        <v>2634</v>
      </c>
      <c r="AC4" s="3209" t="s">
        <v>2635</v>
      </c>
    </row>
    <row r="5" spans="1:30" ht="15">
      <c r="A5" s="401"/>
      <c r="B5" s="402"/>
      <c r="C5" s="3231" t="s">
        <v>2528</v>
      </c>
      <c r="D5" s="3232"/>
      <c r="E5" s="3238" t="str">
        <f>'土地案例（更新）'!A2</f>
        <v>北戴河新区南戴河片区,华贸大道南侧,滨海新大道东侧,规划B1路北侧</v>
      </c>
      <c r="F5" s="3239"/>
      <c r="G5" s="3231" t="str">
        <f>'土地案例（更新）'!A5</f>
        <v>北戴河新区南戴河片区,华贸大道南侧,滨海新大道东侧,规划B1路北侧</v>
      </c>
      <c r="H5" s="3232"/>
      <c r="I5" s="3231" t="str">
        <f>'土地案例（更新）'!A9</f>
        <v>北戴河新区南戴河片区,华贸大道南侧,滨海新大道东侧,规划B1路北侧</v>
      </c>
      <c r="J5" s="3232"/>
      <c r="K5" s="607"/>
      <c r="L5" s="1126"/>
      <c r="M5" s="1127"/>
      <c r="N5" s="1127"/>
      <c r="O5" s="1127"/>
      <c r="P5" s="3218"/>
      <c r="Q5" s="3219"/>
      <c r="R5" s="3224"/>
      <c r="S5" s="3225"/>
      <c r="T5" s="3224"/>
      <c r="U5" s="3225"/>
      <c r="V5" s="3228"/>
      <c r="W5" s="3228"/>
      <c r="X5" s="1809"/>
      <c r="Y5" s="3224"/>
      <c r="Z5" s="3225"/>
      <c r="AA5" s="3210"/>
      <c r="AB5" s="3210"/>
      <c r="AC5" s="3210"/>
    </row>
    <row r="6" spans="1:30" ht="15.75" thickBot="1">
      <c r="A6" s="403"/>
      <c r="B6" s="404"/>
      <c r="C6" s="3229" t="s">
        <v>2532</v>
      </c>
      <c r="D6" s="3230"/>
      <c r="E6" s="3236" t="s">
        <v>2532</v>
      </c>
      <c r="F6" s="3237"/>
      <c r="G6" s="3229" t="s">
        <v>2532</v>
      </c>
      <c r="H6" s="3230"/>
      <c r="I6" s="3229" t="s">
        <v>2532</v>
      </c>
      <c r="J6" s="3230"/>
      <c r="K6" s="607" t="s">
        <v>2533</v>
      </c>
      <c r="L6" s="1126"/>
      <c r="M6" s="1127"/>
      <c r="N6" s="1127"/>
      <c r="O6" s="1127"/>
      <c r="P6" s="3220"/>
      <c r="Q6" s="3221"/>
      <c r="R6" s="3224"/>
      <c r="S6" s="3225"/>
      <c r="T6" s="3226"/>
      <c r="U6" s="3227"/>
      <c r="V6" s="3228"/>
      <c r="W6" s="3228"/>
      <c r="X6" s="1809"/>
      <c r="Y6" s="3226"/>
      <c r="Z6" s="3227"/>
      <c r="AA6" s="3211"/>
      <c r="AB6" s="3211"/>
      <c r="AC6" s="3211"/>
    </row>
    <row r="7" spans="1:30" s="114" customFormat="1" ht="15.75" thickBot="1">
      <c r="A7" s="405" t="s">
        <v>2534</v>
      </c>
      <c r="B7" s="406"/>
      <c r="C7" s="407">
        <f>'数据-取费表'!B2</f>
        <v>43110</v>
      </c>
      <c r="D7" s="408">
        <v>100</v>
      </c>
      <c r="E7" s="409" t="str">
        <f>'土地案例（更新）'!I2</f>
        <v>2017-12-25</v>
      </c>
      <c r="F7" s="410">
        <f>SUMIF(70:70,YEAR(E7)&amp;"-"&amp;INT((MONTH(E7)+2)/3),71:71)</f>
        <v>99.5</v>
      </c>
      <c r="G7" s="2688" t="str">
        <f>'土地案例（更新）'!I5</f>
        <v>2017-12-25</v>
      </c>
      <c r="H7" s="408">
        <f>SUMIF(70:70,YEAR(G7)&amp;"-"&amp;INT((MONTH(G7)+2)/3),71:71)</f>
        <v>99.5</v>
      </c>
      <c r="I7" s="2688" t="str">
        <f>'土地案例（更新）'!I9</f>
        <v>2017-12-25</v>
      </c>
      <c r="J7" s="408">
        <f>SUMIF(70:70,YEAR(I7)&amp;"-"&amp;INT((MONTH(I7)+2)/3),71:71)</f>
        <v>99.5</v>
      </c>
      <c r="K7" s="608"/>
      <c r="L7" s="1128"/>
      <c r="M7" s="1129"/>
      <c r="N7" s="1129"/>
      <c r="O7" s="1129"/>
      <c r="P7" s="3233" t="s">
        <v>2535</v>
      </c>
      <c r="Q7" s="3235"/>
      <c r="R7" s="767" t="s">
        <v>17</v>
      </c>
      <c r="S7" s="768">
        <f t="shared" ref="S7:S15" si="0">F7</f>
        <v>99.5</v>
      </c>
      <c r="T7" s="767" t="s">
        <v>17</v>
      </c>
      <c r="U7" s="768">
        <f t="shared" ref="U7:U15" si="1">H7</f>
        <v>99.5</v>
      </c>
      <c r="V7" s="767" t="s">
        <v>17</v>
      </c>
      <c r="W7" s="768">
        <f t="shared" ref="W7:W15" si="2">J7</f>
        <v>99.5</v>
      </c>
      <c r="X7" s="769"/>
      <c r="Y7" s="3233" t="s">
        <v>2535</v>
      </c>
      <c r="Z7" s="3234"/>
      <c r="AA7" s="770">
        <f>D7/F7</f>
        <v>1.0050251256281406</v>
      </c>
      <c r="AB7" s="770">
        <f>D7/H7</f>
        <v>1.0050251256281406</v>
      </c>
      <c r="AC7" s="770">
        <f>D7/J7</f>
        <v>1.0050251256281406</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233" t="s">
        <v>2538</v>
      </c>
      <c r="Q8" s="3234"/>
      <c r="R8" s="767" t="s">
        <v>17</v>
      </c>
      <c r="S8" s="768">
        <f t="shared" si="0"/>
        <v>100</v>
      </c>
      <c r="T8" s="767" t="s">
        <v>17</v>
      </c>
      <c r="U8" s="768">
        <f t="shared" si="1"/>
        <v>100</v>
      </c>
      <c r="V8" s="767" t="s">
        <v>17</v>
      </c>
      <c r="W8" s="768">
        <f t="shared" si="2"/>
        <v>100</v>
      </c>
      <c r="X8" s="769"/>
      <c r="Y8" s="3233" t="s">
        <v>2538</v>
      </c>
      <c r="Z8" s="3234"/>
      <c r="AA8" s="770">
        <f t="shared" ref="AA8:AA45" si="3">D8/F8</f>
        <v>1</v>
      </c>
      <c r="AB8" s="770">
        <f t="shared" ref="AB8:AB45" si="4">D8/H8</f>
        <v>1</v>
      </c>
      <c r="AC8" s="770">
        <f t="shared" ref="AC8:AC45" si="5">D8/J8</f>
        <v>1</v>
      </c>
    </row>
    <row r="9" spans="1:30" s="114" customFormat="1">
      <c r="A9" s="412" t="s">
        <v>2539</v>
      </c>
      <c r="B9" s="71" t="s">
        <v>2540</v>
      </c>
      <c r="C9" s="2691" t="s">
        <v>3087</v>
      </c>
      <c r="D9" s="132">
        <v>100</v>
      </c>
      <c r="E9" s="2691" t="s">
        <v>3087</v>
      </c>
      <c r="F9" s="132">
        <f>SUMIF(75:75,E9,76:76)-SUMIF(75:75,C9,76:76)+100</f>
        <v>100</v>
      </c>
      <c r="G9" s="2691" t="s">
        <v>3087</v>
      </c>
      <c r="H9" s="132">
        <f>SUMIF(75:75,G9,76:76)-SUMIF(75:75,C9,76:76)+100</f>
        <v>100</v>
      </c>
      <c r="I9" s="2691" t="s">
        <v>3087</v>
      </c>
      <c r="J9" s="132">
        <f>SUMIF(75:75,I9,76:76)-SUMIF(75:75,C9,76:76)+100</f>
        <v>100</v>
      </c>
      <c r="K9" s="608"/>
      <c r="L9" s="1128"/>
      <c r="M9" s="1129"/>
      <c r="N9" s="1129"/>
      <c r="O9" s="1130"/>
      <c r="P9" s="3197"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3167</v>
      </c>
      <c r="F10" s="133">
        <f>ROUND(100/'数据-取费表'!G16,0)</f>
        <v>108</v>
      </c>
      <c r="G10" s="460" t="s">
        <v>3167</v>
      </c>
      <c r="H10" s="133">
        <f>ROUND(100/'数据-取费表'!G16,0)</f>
        <v>108</v>
      </c>
      <c r="I10" s="460" t="s">
        <v>3167</v>
      </c>
      <c r="J10" s="133">
        <f>ROUND(100/'数据-取费表'!G16,0)</f>
        <v>108</v>
      </c>
      <c r="K10" s="669"/>
      <c r="L10" s="1131"/>
      <c r="M10" s="1132"/>
      <c r="N10" s="1132"/>
      <c r="O10" s="1133"/>
      <c r="P10" s="3197"/>
      <c r="Q10" s="1791" t="str">
        <f t="shared" si="6"/>
        <v>土地使用年限（年）</v>
      </c>
      <c r="R10" s="767" t="s">
        <v>17</v>
      </c>
      <c r="S10" s="768">
        <f t="shared" si="0"/>
        <v>108</v>
      </c>
      <c r="T10" s="767" t="s">
        <v>17</v>
      </c>
      <c r="U10" s="768">
        <f t="shared" si="1"/>
        <v>108</v>
      </c>
      <c r="V10" s="767" t="s">
        <v>17</v>
      </c>
      <c r="W10" s="768">
        <f t="shared" si="2"/>
        <v>108</v>
      </c>
      <c r="X10" s="769"/>
      <c r="Y10" s="3046"/>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f>'数据-汇总表'!I5</f>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197"/>
      <c r="Q11" s="1791" t="str">
        <f t="shared" si="6"/>
        <v>容积率</v>
      </c>
      <c r="R11" s="767" t="s">
        <v>17</v>
      </c>
      <c r="S11" s="768">
        <f t="shared" si="0"/>
        <v>106</v>
      </c>
      <c r="T11" s="767" t="s">
        <v>17</v>
      </c>
      <c r="U11" s="768">
        <f t="shared" si="1"/>
        <v>106</v>
      </c>
      <c r="V11" s="767" t="s">
        <v>17</v>
      </c>
      <c r="W11" s="768">
        <f t="shared" si="2"/>
        <v>106</v>
      </c>
      <c r="X11" s="769"/>
      <c r="Y11" s="3046"/>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97"/>
      <c r="Q12" s="1791">
        <f t="shared" si="6"/>
        <v>0</v>
      </c>
      <c r="R12" s="767" t="s">
        <v>17</v>
      </c>
      <c r="S12" s="768">
        <f t="shared" si="0"/>
        <v>100</v>
      </c>
      <c r="T12" s="767" t="s">
        <v>17</v>
      </c>
      <c r="U12" s="768">
        <f t="shared" si="1"/>
        <v>100</v>
      </c>
      <c r="V12" s="767" t="s">
        <v>17</v>
      </c>
      <c r="W12" s="768">
        <f t="shared" si="2"/>
        <v>100</v>
      </c>
      <c r="X12" s="769"/>
      <c r="Y12" s="3046"/>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97"/>
      <c r="Q13" s="1791">
        <f t="shared" si="6"/>
        <v>0</v>
      </c>
      <c r="R13" s="767" t="s">
        <v>17</v>
      </c>
      <c r="S13" s="768">
        <f t="shared" si="0"/>
        <v>100</v>
      </c>
      <c r="T13" s="767" t="s">
        <v>17</v>
      </c>
      <c r="U13" s="768">
        <f t="shared" si="1"/>
        <v>100</v>
      </c>
      <c r="V13" s="767" t="s">
        <v>17</v>
      </c>
      <c r="W13" s="768">
        <f t="shared" si="2"/>
        <v>100</v>
      </c>
      <c r="X13" s="769"/>
      <c r="Y13" s="3046"/>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97"/>
      <c r="Q14" s="1791">
        <f t="shared" si="6"/>
        <v>0</v>
      </c>
      <c r="R14" s="767" t="s">
        <v>17</v>
      </c>
      <c r="S14" s="768">
        <f t="shared" si="0"/>
        <v>100</v>
      </c>
      <c r="T14" s="767" t="s">
        <v>17</v>
      </c>
      <c r="U14" s="768">
        <f t="shared" si="1"/>
        <v>100</v>
      </c>
      <c r="V14" s="767" t="s">
        <v>17</v>
      </c>
      <c r="W14" s="768">
        <f t="shared" si="2"/>
        <v>100</v>
      </c>
      <c r="X14" s="769"/>
      <c r="Y14" s="3046"/>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99" t="s">
        <v>2546</v>
      </c>
      <c r="Q15" s="1806" t="str">
        <f t="shared" si="6"/>
        <v>居住社区成熟度</v>
      </c>
      <c r="R15" s="771" t="s">
        <v>17</v>
      </c>
      <c r="S15" s="772">
        <f t="shared" si="0"/>
        <v>100</v>
      </c>
      <c r="T15" s="771" t="s">
        <v>17</v>
      </c>
      <c r="U15" s="772">
        <f t="shared" si="1"/>
        <v>100</v>
      </c>
      <c r="V15" s="771" t="s">
        <v>17</v>
      </c>
      <c r="W15" s="772">
        <f t="shared" si="2"/>
        <v>100</v>
      </c>
      <c r="X15" s="1809"/>
      <c r="Y15" s="3199"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200"/>
      <c r="Q16" s="1806"/>
      <c r="R16" s="771"/>
      <c r="S16" s="772"/>
      <c r="T16" s="771"/>
      <c r="U16" s="772"/>
      <c r="V16" s="771"/>
      <c r="W16" s="772"/>
      <c r="X16" s="1809"/>
      <c r="Y16" s="3200"/>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200"/>
      <c r="Q17" s="1806" t="str">
        <f>B17</f>
        <v>商业繁华度</v>
      </c>
      <c r="R17" s="771" t="s">
        <v>17</v>
      </c>
      <c r="S17" s="772">
        <f>F17</f>
        <v>100</v>
      </c>
      <c r="T17" s="771" t="s">
        <v>17</v>
      </c>
      <c r="U17" s="772">
        <f>H17</f>
        <v>100</v>
      </c>
      <c r="V17" s="771" t="s">
        <v>17</v>
      </c>
      <c r="W17" s="772">
        <f>J17</f>
        <v>100</v>
      </c>
      <c r="X17" s="1809"/>
      <c r="Y17" s="3200"/>
      <c r="Z17" s="1810" t="str">
        <f>Q17</f>
        <v>商业繁华度</v>
      </c>
      <c r="AA17" s="1807">
        <f t="shared" si="3"/>
        <v>1</v>
      </c>
      <c r="AB17" s="1807">
        <f t="shared" si="4"/>
        <v>1</v>
      </c>
      <c r="AC17" s="1807">
        <f t="shared" si="5"/>
        <v>1</v>
      </c>
    </row>
    <row r="18" spans="1:29" ht="15">
      <c r="A18" s="425"/>
      <c r="B18" s="453"/>
      <c r="C18" s="2600" t="s">
        <v>3180</v>
      </c>
      <c r="D18" s="447"/>
      <c r="E18" s="2602" t="s">
        <v>3180</v>
      </c>
      <c r="F18" s="447"/>
      <c r="G18" s="2602" t="s">
        <v>3180</v>
      </c>
      <c r="H18" s="445"/>
      <c r="I18" s="2602" t="s">
        <v>3180</v>
      </c>
      <c r="J18" s="445"/>
      <c r="K18" s="669"/>
      <c r="L18" s="1136"/>
      <c r="M18" s="1127"/>
      <c r="N18" s="1127"/>
      <c r="O18" s="1135"/>
      <c r="P18" s="3200"/>
      <c r="Q18" s="1806"/>
      <c r="R18" s="771"/>
      <c r="S18" s="772"/>
      <c r="T18" s="771"/>
      <c r="U18" s="772"/>
      <c r="V18" s="771"/>
      <c r="W18" s="772"/>
      <c r="X18" s="1809"/>
      <c r="Y18" s="3200"/>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200"/>
      <c r="Q19" s="1806" t="str">
        <f>B19</f>
        <v>办公集聚程度</v>
      </c>
      <c r="R19" s="771" t="s">
        <v>17</v>
      </c>
      <c r="S19" s="772">
        <f>F19</f>
        <v>100</v>
      </c>
      <c r="T19" s="771" t="s">
        <v>17</v>
      </c>
      <c r="U19" s="772">
        <f>H19</f>
        <v>100</v>
      </c>
      <c r="V19" s="771" t="s">
        <v>17</v>
      </c>
      <c r="W19" s="772">
        <f>J19</f>
        <v>100</v>
      </c>
      <c r="X19" s="1809"/>
      <c r="Y19" s="3200"/>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200"/>
      <c r="Q20" s="1806"/>
      <c r="R20" s="771"/>
      <c r="S20" s="772"/>
      <c r="T20" s="771"/>
      <c r="U20" s="772"/>
      <c r="V20" s="771"/>
      <c r="W20" s="772"/>
      <c r="X20" s="1809"/>
      <c r="Y20" s="3200"/>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200"/>
      <c r="Q21" s="1806" t="str">
        <f>B21</f>
        <v>交通便捷度</v>
      </c>
      <c r="R21" s="771" t="s">
        <v>17</v>
      </c>
      <c r="S21" s="772">
        <f>F21</f>
        <v>100</v>
      </c>
      <c r="T21" s="771" t="s">
        <v>17</v>
      </c>
      <c r="U21" s="772">
        <f>H21</f>
        <v>100</v>
      </c>
      <c r="V21" s="771" t="s">
        <v>17</v>
      </c>
      <c r="W21" s="772">
        <f>J21</f>
        <v>100</v>
      </c>
      <c r="X21" s="1809"/>
      <c r="Y21" s="3200"/>
      <c r="Z21" s="1810" t="str">
        <f>Q21</f>
        <v>交通便捷度</v>
      </c>
      <c r="AA21" s="1807">
        <f t="shared" si="3"/>
        <v>1</v>
      </c>
      <c r="AB21" s="1807">
        <f t="shared" si="4"/>
        <v>1</v>
      </c>
      <c r="AC21" s="1807">
        <f t="shared" si="5"/>
        <v>1</v>
      </c>
    </row>
    <row r="22" spans="1:29" ht="15">
      <c r="A22" s="425"/>
      <c r="B22" s="1380"/>
      <c r="C22" s="444" t="s">
        <v>3180</v>
      </c>
      <c r="D22" s="447"/>
      <c r="E22" s="2597" t="s">
        <v>3180</v>
      </c>
      <c r="F22" s="445"/>
      <c r="G22" s="2597" t="s">
        <v>3180</v>
      </c>
      <c r="H22" s="445"/>
      <c r="I22" s="2597" t="s">
        <v>3180</v>
      </c>
      <c r="J22" s="445"/>
      <c r="K22" s="669"/>
      <c r="L22" s="1136"/>
      <c r="M22" s="1127"/>
      <c r="N22" s="1127"/>
      <c r="O22" s="1135"/>
      <c r="P22" s="3200"/>
      <c r="Q22" s="1806"/>
      <c r="R22" s="771"/>
      <c r="S22" s="772"/>
      <c r="T22" s="771"/>
      <c r="U22" s="772"/>
      <c r="V22" s="771"/>
      <c r="W22" s="772"/>
      <c r="X22" s="1809"/>
      <c r="Y22" s="3200"/>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200"/>
      <c r="Q23" s="1806" t="str">
        <f t="shared" ref="Q23:Q37" si="8">B23</f>
        <v>区域土地利用方向</v>
      </c>
      <c r="R23" s="771" t="s">
        <v>17</v>
      </c>
      <c r="S23" s="772">
        <f>F23</f>
        <v>100</v>
      </c>
      <c r="T23" s="771" t="s">
        <v>17</v>
      </c>
      <c r="U23" s="772">
        <f>H23</f>
        <v>100</v>
      </c>
      <c r="V23" s="771" t="s">
        <v>17</v>
      </c>
      <c r="W23" s="772">
        <f>J23</f>
        <v>100</v>
      </c>
      <c r="X23" s="1809"/>
      <c r="Y23" s="3200"/>
      <c r="Z23" s="1810" t="str">
        <f>Q23</f>
        <v>区域土地利用方向</v>
      </c>
      <c r="AA23" s="1807">
        <f t="shared" si="3"/>
        <v>1</v>
      </c>
      <c r="AB23" s="1807">
        <f t="shared" si="4"/>
        <v>1</v>
      </c>
      <c r="AC23" s="1807">
        <f t="shared" si="5"/>
        <v>1</v>
      </c>
    </row>
    <row r="24" spans="1:29" ht="15">
      <c r="A24" s="401"/>
      <c r="B24" s="453"/>
      <c r="C24" s="613" t="s">
        <v>3168</v>
      </c>
      <c r="D24" s="445"/>
      <c r="E24" s="2597" t="s">
        <v>3168</v>
      </c>
      <c r="F24" s="445"/>
      <c r="G24" s="2597" t="s">
        <v>3168</v>
      </c>
      <c r="H24" s="445"/>
      <c r="I24" s="2597" t="s">
        <v>3168</v>
      </c>
      <c r="J24" s="445"/>
      <c r="K24" s="805"/>
      <c r="L24" s="1136"/>
      <c r="M24" s="1127"/>
      <c r="N24" s="1127"/>
      <c r="O24" s="1135"/>
      <c r="P24" s="3200"/>
      <c r="Q24" s="1806"/>
      <c r="R24" s="771"/>
      <c r="S24" s="772"/>
      <c r="T24" s="771"/>
      <c r="U24" s="772"/>
      <c r="V24" s="771"/>
      <c r="W24" s="772"/>
      <c r="X24" s="1809"/>
      <c r="Y24" s="3200"/>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200"/>
      <c r="Q25" s="1806" t="str">
        <f t="shared" si="8"/>
        <v>自然及人文环境状况</v>
      </c>
      <c r="R25" s="771" t="s">
        <v>17</v>
      </c>
      <c r="S25" s="772">
        <f>F25</f>
        <v>100</v>
      </c>
      <c r="T25" s="771" t="s">
        <v>17</v>
      </c>
      <c r="U25" s="772">
        <f>H25</f>
        <v>100</v>
      </c>
      <c r="V25" s="771" t="s">
        <v>17</v>
      </c>
      <c r="W25" s="772">
        <f>J25</f>
        <v>100</v>
      </c>
      <c r="X25" s="1809"/>
      <c r="Y25" s="3200"/>
      <c r="Z25" s="1810" t="str">
        <f>Q25</f>
        <v>自然及人文环境状况</v>
      </c>
      <c r="AA25" s="1807">
        <f t="shared" si="3"/>
        <v>1</v>
      </c>
      <c r="AB25" s="1807">
        <f t="shared" si="4"/>
        <v>1</v>
      </c>
      <c r="AC25" s="1807">
        <f t="shared" si="5"/>
        <v>1</v>
      </c>
    </row>
    <row r="26" spans="1:29" ht="15">
      <c r="A26" s="401"/>
      <c r="B26" s="453"/>
      <c r="C26" s="444" t="s">
        <v>3168</v>
      </c>
      <c r="D26" s="445"/>
      <c r="E26" s="2603" t="s">
        <v>3168</v>
      </c>
      <c r="F26" s="445"/>
      <c r="G26" s="2603" t="s">
        <v>3168</v>
      </c>
      <c r="H26" s="445"/>
      <c r="I26" s="2603" t="s">
        <v>3168</v>
      </c>
      <c r="J26" s="445"/>
      <c r="K26" s="669"/>
      <c r="L26" s="1136"/>
      <c r="M26" s="1127"/>
      <c r="N26" s="1127"/>
      <c r="O26" s="1135"/>
      <c r="P26" s="3200"/>
      <c r="Q26" s="1806"/>
      <c r="R26" s="771"/>
      <c r="S26" s="772"/>
      <c r="T26" s="771"/>
      <c r="U26" s="772"/>
      <c r="V26" s="771"/>
      <c r="W26" s="772"/>
      <c r="X26" s="1809"/>
      <c r="Y26" s="3200"/>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200"/>
      <c r="Q27" s="1791" t="str">
        <f t="shared" si="8"/>
        <v>公共配套设施</v>
      </c>
      <c r="R27" s="767" t="s">
        <v>17</v>
      </c>
      <c r="S27" s="768">
        <f>F27</f>
        <v>110</v>
      </c>
      <c r="T27" s="767" t="s">
        <v>17</v>
      </c>
      <c r="U27" s="768">
        <f>H27</f>
        <v>110</v>
      </c>
      <c r="V27" s="767" t="s">
        <v>17</v>
      </c>
      <c r="W27" s="768">
        <f>J27</f>
        <v>110</v>
      </c>
      <c r="X27" s="769"/>
      <c r="Y27" s="3200"/>
      <c r="Z27" s="55" t="str">
        <f>Q27</f>
        <v>公共配套设施</v>
      </c>
      <c r="AA27" s="1807">
        <f>D27/F27</f>
        <v>0.90909090909090906</v>
      </c>
      <c r="AB27" s="1807">
        <f>D27/H27</f>
        <v>0.90909090909090906</v>
      </c>
      <c r="AC27" s="1807">
        <f>D27/J27</f>
        <v>0.90909090909090906</v>
      </c>
    </row>
    <row r="28" spans="1:29" s="114" customFormat="1" ht="15">
      <c r="A28" s="646"/>
      <c r="B28" s="453"/>
      <c r="C28" s="2692" t="s">
        <v>3236</v>
      </c>
      <c r="D28" s="445"/>
      <c r="E28" s="2603" t="s">
        <v>3180</v>
      </c>
      <c r="F28" s="445"/>
      <c r="G28" s="2603" t="s">
        <v>3180</v>
      </c>
      <c r="H28" s="445"/>
      <c r="I28" s="2603" t="s">
        <v>3180</v>
      </c>
      <c r="J28" s="445"/>
      <c r="K28" s="669"/>
      <c r="L28" s="1128"/>
      <c r="M28" s="1129"/>
      <c r="N28" s="1129"/>
      <c r="O28" s="1130"/>
      <c r="P28" s="3200"/>
      <c r="Q28" s="1791"/>
      <c r="R28" s="767"/>
      <c r="S28" s="768"/>
      <c r="T28" s="767"/>
      <c r="U28" s="768"/>
      <c r="V28" s="767"/>
      <c r="W28" s="768"/>
      <c r="X28" s="769"/>
      <c r="Y28" s="3200"/>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200"/>
      <c r="Q29" s="1791" t="str">
        <f t="shared" ref="Q29" si="9">B29</f>
        <v>基础设施水平</v>
      </c>
      <c r="R29" s="767" t="s">
        <v>17</v>
      </c>
      <c r="S29" s="768">
        <f>F29</f>
        <v>100</v>
      </c>
      <c r="T29" s="767" t="s">
        <v>17</v>
      </c>
      <c r="U29" s="768">
        <f>H29</f>
        <v>100</v>
      </c>
      <c r="V29" s="767" t="s">
        <v>17</v>
      </c>
      <c r="W29" s="768">
        <f>J29</f>
        <v>100</v>
      </c>
      <c r="X29" s="769"/>
      <c r="Y29" s="3200"/>
      <c r="Z29" s="55" t="str">
        <f>Q29</f>
        <v>基础设施水平</v>
      </c>
      <c r="AA29" s="1807">
        <f>D29/F29</f>
        <v>1</v>
      </c>
      <c r="AB29" s="1807">
        <f>D29/H29</f>
        <v>1</v>
      </c>
      <c r="AC29" s="1807">
        <f>D29/J29</f>
        <v>1</v>
      </c>
    </row>
    <row r="30" spans="1:29" s="114" customFormat="1" ht="15">
      <c r="A30" s="646"/>
      <c r="B30" s="453"/>
      <c r="C30" s="2692" t="s">
        <v>3179</v>
      </c>
      <c r="D30" s="445"/>
      <c r="E30" s="2693" t="s">
        <v>3179</v>
      </c>
      <c r="F30" s="445"/>
      <c r="G30" s="2693" t="s">
        <v>3179</v>
      </c>
      <c r="H30" s="445"/>
      <c r="I30" s="2693" t="s">
        <v>3179</v>
      </c>
      <c r="J30" s="445"/>
      <c r="K30" s="669"/>
      <c r="L30" s="1128"/>
      <c r="M30" s="1129"/>
      <c r="N30" s="1129"/>
      <c r="O30" s="1130"/>
      <c r="P30" s="3200"/>
      <c r="Q30" s="1791"/>
      <c r="R30" s="767"/>
      <c r="S30" s="768"/>
      <c r="T30" s="767"/>
      <c r="U30" s="768"/>
      <c r="V30" s="767"/>
      <c r="W30" s="768"/>
      <c r="X30" s="769"/>
      <c r="Y30" s="3200"/>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200"/>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200"/>
      <c r="Z31" s="1810" t="str">
        <f t="shared" ref="Z31:Z45" si="13">Q31</f>
        <v>临街状况</v>
      </c>
      <c r="AA31" s="1807">
        <f t="shared" si="3"/>
        <v>1</v>
      </c>
      <c r="AB31" s="1807">
        <f t="shared" si="4"/>
        <v>1</v>
      </c>
      <c r="AC31" s="1807">
        <f t="shared" si="5"/>
        <v>1</v>
      </c>
    </row>
    <row r="32" spans="1:29" ht="27">
      <c r="A32" s="425"/>
      <c r="B32" s="1380" t="s">
        <v>2677</v>
      </c>
      <c r="C32" s="2976" t="s">
        <v>3178</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200"/>
      <c r="Q32" s="1806" t="str">
        <f t="shared" si="8"/>
        <v>毗邻道路的类型与等级</v>
      </c>
      <c r="R32" s="771" t="s">
        <v>17</v>
      </c>
      <c r="S32" s="772">
        <f t="shared" si="10"/>
        <v>100</v>
      </c>
      <c r="T32" s="771" t="s">
        <v>17</v>
      </c>
      <c r="U32" s="772">
        <f t="shared" si="11"/>
        <v>100</v>
      </c>
      <c r="V32" s="771" t="s">
        <v>17</v>
      </c>
      <c r="W32" s="772">
        <f t="shared" si="12"/>
        <v>100</v>
      </c>
      <c r="X32" s="1809"/>
      <c r="Y32" s="3200"/>
      <c r="Z32" s="1810" t="str">
        <f t="shared" si="13"/>
        <v>毗邻道路的类型与等级</v>
      </c>
      <c r="AA32" s="1807">
        <f t="shared" si="3"/>
        <v>1</v>
      </c>
      <c r="AB32" s="1807">
        <f t="shared" si="4"/>
        <v>1</v>
      </c>
      <c r="AC32" s="1807">
        <f t="shared" si="5"/>
        <v>1</v>
      </c>
    </row>
    <row r="33" spans="1:29" ht="15.75" thickBot="1">
      <c r="A33" s="425"/>
      <c r="B33" s="453"/>
      <c r="C33" s="444" t="s">
        <v>3175</v>
      </c>
      <c r="D33" s="445"/>
      <c r="E33" s="2603" t="s">
        <v>3175</v>
      </c>
      <c r="F33" s="445"/>
      <c r="G33" s="2603" t="s">
        <v>3175</v>
      </c>
      <c r="H33" s="445"/>
      <c r="I33" s="2603" t="s">
        <v>3175</v>
      </c>
      <c r="J33" s="445"/>
      <c r="K33" s="610"/>
      <c r="L33" s="1136"/>
      <c r="M33" s="1127"/>
      <c r="N33" s="1127"/>
      <c r="O33" s="1135"/>
      <c r="P33" s="3200"/>
      <c r="Q33" s="1806"/>
      <c r="R33" s="771"/>
      <c r="S33" s="772"/>
      <c r="T33" s="771"/>
      <c r="U33" s="772"/>
      <c r="V33" s="771"/>
      <c r="W33" s="772"/>
      <c r="X33" s="1809"/>
      <c r="Y33" s="3200"/>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200"/>
      <c r="Q34" s="1806" t="str">
        <f t="shared" si="8"/>
        <v>土地级别</v>
      </c>
      <c r="R34" s="771" t="s">
        <v>17</v>
      </c>
      <c r="S34" s="772">
        <f t="shared" si="10"/>
        <v>100</v>
      </c>
      <c r="T34" s="771" t="s">
        <v>17</v>
      </c>
      <c r="U34" s="772">
        <f t="shared" si="11"/>
        <v>100</v>
      </c>
      <c r="V34" s="771" t="s">
        <v>17</v>
      </c>
      <c r="W34" s="772">
        <f t="shared" si="12"/>
        <v>100</v>
      </c>
      <c r="X34" s="1809"/>
      <c r="Y34" s="3200"/>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200"/>
      <c r="Q35" s="1806">
        <f t="shared" si="8"/>
        <v>0</v>
      </c>
      <c r="R35" s="771" t="s">
        <v>17</v>
      </c>
      <c r="S35" s="772">
        <f t="shared" si="10"/>
        <v>100</v>
      </c>
      <c r="T35" s="771" t="s">
        <v>17</v>
      </c>
      <c r="U35" s="772">
        <f t="shared" si="11"/>
        <v>100</v>
      </c>
      <c r="V35" s="771" t="s">
        <v>17</v>
      </c>
      <c r="W35" s="772">
        <f t="shared" si="12"/>
        <v>100</v>
      </c>
      <c r="X35" s="1809"/>
      <c r="Y35" s="3200"/>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44" t="s">
        <v>2551</v>
      </c>
      <c r="Q36" s="1806">
        <f t="shared" si="8"/>
        <v>0</v>
      </c>
      <c r="R36" s="771" t="s">
        <v>17</v>
      </c>
      <c r="S36" s="772">
        <f t="shared" si="10"/>
        <v>100</v>
      </c>
      <c r="T36" s="771" t="s">
        <v>17</v>
      </c>
      <c r="U36" s="772">
        <f t="shared" si="11"/>
        <v>100</v>
      </c>
      <c r="V36" s="771" t="s">
        <v>17</v>
      </c>
      <c r="W36" s="772">
        <f t="shared" si="12"/>
        <v>100</v>
      </c>
      <c r="X36" s="1809"/>
      <c r="Y36" s="3204"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204"/>
      <c r="Q37" s="1806">
        <f t="shared" si="8"/>
        <v>0</v>
      </c>
      <c r="R37" s="774" t="s">
        <v>17</v>
      </c>
      <c r="S37" s="775">
        <f t="shared" si="10"/>
        <v>100</v>
      </c>
      <c r="T37" s="774" t="s">
        <v>17</v>
      </c>
      <c r="U37" s="775">
        <f t="shared" si="11"/>
        <v>100</v>
      </c>
      <c r="V37" s="774" t="s">
        <v>17</v>
      </c>
      <c r="W37" s="775">
        <f t="shared" si="12"/>
        <v>100</v>
      </c>
      <c r="X37" s="776"/>
      <c r="Y37" s="3204"/>
      <c r="Z37" s="777">
        <f t="shared" si="13"/>
        <v>0</v>
      </c>
      <c r="AA37" s="1807">
        <f t="shared" si="3"/>
        <v>1</v>
      </c>
      <c r="AB37" s="1807">
        <f t="shared" si="4"/>
        <v>1</v>
      </c>
      <c r="AC37" s="1807">
        <f t="shared" si="5"/>
        <v>1</v>
      </c>
    </row>
    <row r="38" spans="1:29" ht="15">
      <c r="A38" s="469" t="s">
        <v>2549</v>
      </c>
      <c r="B38" s="453" t="s">
        <v>2736</v>
      </c>
      <c r="C38" s="676">
        <v>598330</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204"/>
      <c r="Q38" s="1806" t="str">
        <f>B38</f>
        <v>宗地面积</v>
      </c>
      <c r="R38" s="771" t="s">
        <v>17</v>
      </c>
      <c r="S38" s="772">
        <f t="shared" si="10"/>
        <v>100</v>
      </c>
      <c r="T38" s="771" t="s">
        <v>17</v>
      </c>
      <c r="U38" s="772">
        <f t="shared" si="11"/>
        <v>100</v>
      </c>
      <c r="V38" s="771" t="s">
        <v>17</v>
      </c>
      <c r="W38" s="772">
        <f t="shared" si="12"/>
        <v>100</v>
      </c>
      <c r="X38" s="1809"/>
      <c r="Y38" s="3204"/>
      <c r="Z38" s="1810" t="str">
        <f t="shared" si="13"/>
        <v>宗地面积</v>
      </c>
      <c r="AA38" s="1807">
        <f t="shared" si="3"/>
        <v>1</v>
      </c>
      <c r="AB38" s="1807">
        <f t="shared" si="4"/>
        <v>1</v>
      </c>
      <c r="AC38" s="1807">
        <f t="shared" si="5"/>
        <v>1</v>
      </c>
    </row>
    <row r="39" spans="1:29" ht="15">
      <c r="A39" s="469"/>
      <c r="B39" s="419" t="s">
        <v>2737</v>
      </c>
      <c r="C39" s="2605" t="s">
        <v>3170</v>
      </c>
      <c r="D39" s="432">
        <v>100</v>
      </c>
      <c r="E39" s="2605" t="s">
        <v>3170</v>
      </c>
      <c r="F39" s="432">
        <f>SUMIF(119:119,E39,120:120)-SUMIF(119:119,C39,120:120)+100</f>
        <v>100</v>
      </c>
      <c r="G39" s="2605" t="s">
        <v>3170</v>
      </c>
      <c r="H39" s="432">
        <f>SUMIF(119:119,G39,120:120)-SUMIF(119:119,C39,120:120)+100</f>
        <v>100</v>
      </c>
      <c r="I39" s="2605" t="s">
        <v>3170</v>
      </c>
      <c r="J39" s="432">
        <f>SUMIF(119:119,I39,120:120)-SUMIF(119:119,C39,120:120)+100</f>
        <v>100</v>
      </c>
      <c r="K39" s="609">
        <v>1</v>
      </c>
      <c r="L39" s="1136"/>
      <c r="M39" s="1127"/>
      <c r="N39" s="1127"/>
      <c r="O39" s="1135"/>
      <c r="P39" s="3204"/>
      <c r="Q39" s="1806" t="str">
        <f t="shared" ref="Q39:Q45" si="14">B39</f>
        <v>宗地形状</v>
      </c>
      <c r="R39" s="771" t="s">
        <v>17</v>
      </c>
      <c r="S39" s="772">
        <f t="shared" si="10"/>
        <v>100</v>
      </c>
      <c r="T39" s="771" t="s">
        <v>17</v>
      </c>
      <c r="U39" s="772">
        <f t="shared" si="11"/>
        <v>100</v>
      </c>
      <c r="V39" s="771" t="s">
        <v>17</v>
      </c>
      <c r="W39" s="772">
        <f t="shared" si="12"/>
        <v>100</v>
      </c>
      <c r="X39" s="1809"/>
      <c r="Y39" s="3204"/>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204"/>
      <c r="Q40" s="1806" t="str">
        <f t="shared" si="14"/>
        <v>临街宽度及深度</v>
      </c>
      <c r="R40" s="771" t="s">
        <v>17</v>
      </c>
      <c r="S40" s="772">
        <f t="shared" si="10"/>
        <v>100</v>
      </c>
      <c r="T40" s="771" t="s">
        <v>17</v>
      </c>
      <c r="U40" s="772">
        <f t="shared" si="11"/>
        <v>100</v>
      </c>
      <c r="V40" s="771" t="s">
        <v>17</v>
      </c>
      <c r="W40" s="772">
        <f t="shared" si="12"/>
        <v>100</v>
      </c>
      <c r="X40" s="1809"/>
      <c r="Y40" s="3204"/>
      <c r="Z40" s="1810" t="str">
        <f t="shared" si="13"/>
        <v>临街宽度及深度</v>
      </c>
      <c r="AA40" s="1807">
        <f t="shared" si="3"/>
        <v>1</v>
      </c>
      <c r="AB40" s="1807">
        <f t="shared" si="4"/>
        <v>1</v>
      </c>
      <c r="AC40" s="1807">
        <f t="shared" si="5"/>
        <v>1</v>
      </c>
    </row>
    <row r="41" spans="1:29" s="114" customFormat="1" ht="15">
      <c r="A41" s="470"/>
      <c r="B41" s="419" t="s">
        <v>2739</v>
      </c>
      <c r="C41" s="2694"/>
      <c r="D41" s="133">
        <v>100</v>
      </c>
      <c r="E41" s="2694"/>
      <c r="F41" s="432">
        <f>SUMIF(123:123,E41,124:124)-SUMIF(123:123,C41,124:124)+100</f>
        <v>100</v>
      </c>
      <c r="G41" s="2694"/>
      <c r="H41" s="432">
        <f>SUMIF(123:123,G41,124:124)-SUMIF(123:123,C41,124:124)+100</f>
        <v>100</v>
      </c>
      <c r="I41" s="2694"/>
      <c r="J41" s="432">
        <f>SUMIF(123:123,I41,124:124)-SUMIF(123:123,C41,124:124)+100</f>
        <v>100</v>
      </c>
      <c r="K41" s="609">
        <v>1</v>
      </c>
      <c r="L41" s="1128"/>
      <c r="M41" s="1129"/>
      <c r="N41" s="1129"/>
      <c r="O41" s="1130"/>
      <c r="P41" s="3204"/>
      <c r="Q41" s="1806" t="str">
        <f t="shared" si="14"/>
        <v>宗地开发程度</v>
      </c>
      <c r="R41" s="767" t="s">
        <v>17</v>
      </c>
      <c r="S41" s="768">
        <f t="shared" si="10"/>
        <v>100</v>
      </c>
      <c r="T41" s="767" t="s">
        <v>17</v>
      </c>
      <c r="U41" s="768">
        <f t="shared" si="11"/>
        <v>100</v>
      </c>
      <c r="V41" s="767" t="s">
        <v>17</v>
      </c>
      <c r="W41" s="768">
        <f t="shared" si="12"/>
        <v>100</v>
      </c>
      <c r="X41" s="769"/>
      <c r="Y41" s="3204"/>
      <c r="Z41" s="55" t="str">
        <f t="shared" si="13"/>
        <v>宗地开发程度</v>
      </c>
      <c r="AA41" s="770">
        <f t="shared" si="3"/>
        <v>1</v>
      </c>
      <c r="AB41" s="770">
        <f t="shared" si="4"/>
        <v>1</v>
      </c>
      <c r="AC41" s="770">
        <f t="shared" si="5"/>
        <v>1</v>
      </c>
    </row>
    <row r="42" spans="1:29" ht="15.75" thickBot="1">
      <c r="A42" s="469"/>
      <c r="B42" s="419" t="s">
        <v>2740</v>
      </c>
      <c r="C42" s="2605" t="s">
        <v>3168</v>
      </c>
      <c r="D42" s="432">
        <v>100</v>
      </c>
      <c r="E42" s="2605" t="s">
        <v>3168</v>
      </c>
      <c r="F42" s="432">
        <f>SUMIF(125:125,E42,126:126)-SUMIF(125:125,C42,126:126)+100</f>
        <v>100</v>
      </c>
      <c r="G42" s="2605" t="s">
        <v>3168</v>
      </c>
      <c r="H42" s="432">
        <f>SUMIF(125:125,G42,126:126)-SUMIF(125:125,C42,126:126)+100</f>
        <v>100</v>
      </c>
      <c r="I42" s="2605" t="s">
        <v>3168</v>
      </c>
      <c r="J42" s="432">
        <f>SUMIF(125:125,I42,126:126)-SUMIF(125:125,C42,126:126)+100</f>
        <v>100</v>
      </c>
      <c r="K42" s="609">
        <v>1</v>
      </c>
      <c r="L42" s="1136"/>
      <c r="M42" s="1127"/>
      <c r="N42" s="1127"/>
      <c r="O42" s="1135"/>
      <c r="P42" s="3204" t="s">
        <v>2551</v>
      </c>
      <c r="Q42" s="1806" t="str">
        <f t="shared" si="14"/>
        <v>工程地质条件</v>
      </c>
      <c r="R42" s="771" t="s">
        <v>17</v>
      </c>
      <c r="S42" s="772">
        <f t="shared" si="10"/>
        <v>100</v>
      </c>
      <c r="T42" s="771" t="s">
        <v>17</v>
      </c>
      <c r="U42" s="772">
        <f t="shared" si="11"/>
        <v>100</v>
      </c>
      <c r="V42" s="771" t="s">
        <v>17</v>
      </c>
      <c r="W42" s="772">
        <f t="shared" si="12"/>
        <v>100</v>
      </c>
      <c r="X42" s="1809"/>
      <c r="Y42" s="3204"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204"/>
      <c r="Q43" s="1806">
        <f t="shared" si="14"/>
        <v>0</v>
      </c>
      <c r="R43" s="771" t="s">
        <v>17</v>
      </c>
      <c r="S43" s="772">
        <f t="shared" si="10"/>
        <v>100</v>
      </c>
      <c r="T43" s="771" t="s">
        <v>17</v>
      </c>
      <c r="U43" s="772">
        <f t="shared" si="11"/>
        <v>100</v>
      </c>
      <c r="V43" s="771" t="s">
        <v>17</v>
      </c>
      <c r="W43" s="772">
        <f t="shared" si="12"/>
        <v>100</v>
      </c>
      <c r="X43" s="1809"/>
      <c r="Y43" s="3204"/>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204"/>
      <c r="Q44" s="1806">
        <f t="shared" si="14"/>
        <v>0</v>
      </c>
      <c r="R44" s="771" t="s">
        <v>17</v>
      </c>
      <c r="S44" s="772">
        <f t="shared" si="10"/>
        <v>100</v>
      </c>
      <c r="T44" s="771" t="s">
        <v>17</v>
      </c>
      <c r="U44" s="772">
        <f t="shared" si="11"/>
        <v>100</v>
      </c>
      <c r="V44" s="771" t="s">
        <v>17</v>
      </c>
      <c r="W44" s="772">
        <f t="shared" si="12"/>
        <v>100</v>
      </c>
      <c r="X44" s="1809"/>
      <c r="Y44" s="3204"/>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204"/>
      <c r="Q45" s="1806">
        <f t="shared" si="14"/>
        <v>0</v>
      </c>
      <c r="R45" s="774" t="s">
        <v>17</v>
      </c>
      <c r="S45" s="775">
        <f t="shared" si="10"/>
        <v>100</v>
      </c>
      <c r="T45" s="774" t="s">
        <v>17</v>
      </c>
      <c r="U45" s="775">
        <f t="shared" si="11"/>
        <v>100</v>
      </c>
      <c r="V45" s="774" t="s">
        <v>17</v>
      </c>
      <c r="W45" s="775">
        <f t="shared" si="12"/>
        <v>100</v>
      </c>
      <c r="X45" s="776"/>
      <c r="Y45" s="3204"/>
      <c r="Z45" s="777">
        <f t="shared" si="13"/>
        <v>0</v>
      </c>
      <c r="AA45" s="1807">
        <f t="shared" si="3"/>
        <v>1</v>
      </c>
      <c r="AB45" s="1807">
        <f t="shared" si="4"/>
        <v>1</v>
      </c>
      <c r="AC45" s="1807">
        <f t="shared" si="5"/>
        <v>1</v>
      </c>
    </row>
    <row r="46" spans="1:29" ht="15">
      <c r="A46" s="476" t="s">
        <v>2706</v>
      </c>
      <c r="B46" s="2696" t="s">
        <v>3060</v>
      </c>
      <c r="C46" s="679" t="s">
        <v>1</v>
      </c>
      <c r="D46" s="478"/>
      <c r="E46" s="479">
        <f>'土地案例（更新）'!O2</f>
        <v>2265</v>
      </c>
      <c r="F46" s="480"/>
      <c r="G46" s="481">
        <f>'土地案例（更新）'!O5</f>
        <v>2265</v>
      </c>
      <c r="H46" s="482"/>
      <c r="I46" s="479">
        <f>'土地案例（更新）'!O9</f>
        <v>2265</v>
      </c>
      <c r="J46" s="482"/>
      <c r="K46" s="780"/>
      <c r="L46" s="1139"/>
      <c r="M46" s="1140"/>
      <c r="N46" s="1127"/>
      <c r="O46" s="1140"/>
      <c r="P46" s="3197" t="str">
        <f>A46</f>
        <v>成交单价</v>
      </c>
      <c r="Q46" s="3197"/>
      <c r="R46" s="3228">
        <f>E46</f>
        <v>2265</v>
      </c>
      <c r="S46" s="3228"/>
      <c r="T46" s="3228">
        <f>G46</f>
        <v>2265</v>
      </c>
      <c r="U46" s="3228"/>
      <c r="V46" s="3228">
        <f>I46</f>
        <v>2265</v>
      </c>
      <c r="W46" s="3228"/>
      <c r="X46" s="756"/>
      <c r="Y46" s="778"/>
      <c r="Z46" s="756"/>
      <c r="AA46" s="756"/>
      <c r="AB46" s="756"/>
      <c r="AC46" s="756"/>
    </row>
    <row r="47" spans="1:29" ht="15.75" thickBot="1">
      <c r="A47" s="483" t="s">
        <v>2655</v>
      </c>
      <c r="B47" s="680"/>
      <c r="C47" s="487">
        <f>R48</f>
        <v>1808</v>
      </c>
      <c r="D47" s="486"/>
      <c r="E47" s="487">
        <f>R47</f>
        <v>1808</v>
      </c>
      <c r="F47" s="488"/>
      <c r="G47" s="485">
        <f>T47</f>
        <v>1808</v>
      </c>
      <c r="H47" s="486"/>
      <c r="I47" s="487">
        <f>V47</f>
        <v>1808</v>
      </c>
      <c r="J47" s="486"/>
      <c r="K47" s="781"/>
      <c r="L47" s="1139"/>
      <c r="M47" s="1140"/>
      <c r="N47" s="1140"/>
      <c r="O47" s="1140"/>
      <c r="P47" s="3197" t="str">
        <f>A47</f>
        <v>比较价值（元/平方米）</v>
      </c>
      <c r="Q47" s="3197"/>
      <c r="R47" s="3240">
        <f>ROUND(PRODUCT(R46,AA7:AA45),0)</f>
        <v>1808</v>
      </c>
      <c r="S47" s="3240"/>
      <c r="T47" s="3240">
        <f>ROUND(PRODUCT(T46,AB7:AB45),0)</f>
        <v>1808</v>
      </c>
      <c r="U47" s="3240"/>
      <c r="V47" s="3240">
        <f>ROUND(PRODUCT(V46,AC7:AC45),0)</f>
        <v>1808</v>
      </c>
      <c r="W47" s="3240"/>
      <c r="X47" s="756"/>
      <c r="Y47" s="756"/>
      <c r="Z47" s="756"/>
      <c r="AA47" s="756"/>
      <c r="AB47" s="756"/>
      <c r="AC47" s="756"/>
    </row>
    <row r="48" spans="1:29" ht="15.75" thickBot="1">
      <c r="A48" s="489" t="s">
        <v>2741</v>
      </c>
      <c r="B48" s="490"/>
      <c r="C48" s="491">
        <f>R48</f>
        <v>1808</v>
      </c>
      <c r="D48" s="491"/>
      <c r="E48" s="491"/>
      <c r="F48" s="491"/>
      <c r="G48" s="491"/>
      <c r="H48" s="491"/>
      <c r="I48" s="491"/>
      <c r="J48" s="491"/>
      <c r="K48" s="782"/>
      <c r="L48" s="1139"/>
      <c r="M48" s="1140"/>
      <c r="N48" s="1140"/>
      <c r="O48" s="1140"/>
      <c r="P48" s="3194" t="str">
        <f>A48</f>
        <v>估价对象XX用房的比较价值（楼面单价，元/平方米）</v>
      </c>
      <c r="Q48" s="3195"/>
      <c r="R48" s="3241">
        <f>ROUND(AVERAGE(R47:V47),0)</f>
        <v>1808</v>
      </c>
      <c r="S48" s="3241"/>
      <c r="T48" s="3241"/>
      <c r="U48" s="3241"/>
      <c r="V48" s="3241"/>
      <c r="W48" s="3241"/>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0.25276548672566368</v>
      </c>
      <c r="F51" s="497" t="str">
        <f>IF(OR(E51&gt;=0.3,E51&lt;=-0.3),"超过30%","")</f>
        <v/>
      </c>
      <c r="G51" s="496">
        <f>IF(G46&lt;G47,G47/G46-1,G46/G47-1)</f>
        <v>0.25276548672566368</v>
      </c>
      <c r="H51" s="497" t="str">
        <f>IF(OR(G51&gt;=0.3,G51&lt;=-0.3),"超过30%","")</f>
        <v/>
      </c>
      <c r="I51" s="496">
        <f>IF(I46&lt;I47,I47/I46-1,I46/I47-1)</f>
        <v>0.25276548672566368</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3061</v>
      </c>
      <c r="D55" s="2698" t="s">
        <v>2745</v>
      </c>
      <c r="E55" s="683" t="s">
        <v>2746</v>
      </c>
      <c r="F55" s="1103" t="s">
        <v>2747</v>
      </c>
      <c r="G55" s="3212" t="s">
        <v>2748</v>
      </c>
      <c r="H55" s="3242"/>
      <c r="I55" s="141" t="s">
        <v>2749</v>
      </c>
      <c r="J55" s="2699" t="str">
        <f>项目基本情况!F35</f>
        <v>河北省秦皇岛市</v>
      </c>
      <c r="K55" s="2700" t="s">
        <v>2750</v>
      </c>
      <c r="L55" s="1102"/>
      <c r="M55" s="1140"/>
      <c r="N55" s="1140"/>
      <c r="O55" s="1140"/>
    </row>
    <row r="56" spans="1:15" s="689" customFormat="1">
      <c r="A56" s="685" t="s">
        <v>2751</v>
      </c>
      <c r="B56" s="686">
        <f>C48</f>
        <v>1808</v>
      </c>
      <c r="C56" s="687">
        <v>1</v>
      </c>
      <c r="D56" s="1159">
        <v>1</v>
      </c>
      <c r="E56" s="687">
        <f>'数据-汇总表'!E8+'数据-汇总表'!E9</f>
        <v>4050.66</v>
      </c>
      <c r="F56" s="1099">
        <f t="shared" ref="F56:F65" si="15">ROUND(B56*E56/10000,0)</f>
        <v>732</v>
      </c>
      <c r="G56" s="3208"/>
      <c r="H56" s="3197"/>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43"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43"/>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43"/>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43"/>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7195.1</v>
      </c>
      <c r="F66" s="694">
        <f>IF(B46="楼面地价",SUM(F56:F65),ROUND(C48*E66/10000,0))</f>
        <v>1301</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2571</v>
      </c>
      <c r="B72" s="513"/>
      <c r="C72" s="514">
        <v>0.5</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3087</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4" t="s">
        <v>3172</v>
      </c>
      <c r="D106" s="2974" t="s">
        <v>3173</v>
      </c>
      <c r="E106" s="2974" t="s">
        <v>3174</v>
      </c>
      <c r="F106" s="2974" t="s">
        <v>3176</v>
      </c>
      <c r="G106" s="2974" t="s">
        <v>3177</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2549</v>
      </c>
      <c r="B116" s="525" t="s">
        <v>2774</v>
      </c>
      <c r="C116" s="526" t="str">
        <f>C117&amp;"(含)"&amp;"-"&amp;D117</f>
        <v>0(含)-</v>
      </c>
      <c r="D116" s="526" t="str">
        <f t="shared" ref="D116:M116" si="27">D117&amp;"(含)"&amp;"-"&amp;E117</f>
        <v>(含)-</v>
      </c>
      <c r="E116" s="526" t="str">
        <f t="shared" si="27"/>
        <v>(含)-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c r="E117" s="592"/>
      <c r="F117" s="592"/>
      <c r="G117" s="592"/>
      <c r="H117" s="592"/>
      <c r="I117" s="592"/>
      <c r="J117" s="593"/>
      <c r="K117" s="593"/>
      <c r="L117" s="594"/>
      <c r="M117" s="595"/>
      <c r="N117" s="1148"/>
      <c r="O117" s="1148"/>
      <c r="P117" s="45"/>
      <c r="Q117" s="501"/>
    </row>
    <row r="118" spans="1:17" ht="15.75" thickBot="1">
      <c r="A118" s="531"/>
      <c r="B118" s="540"/>
      <c r="C118" s="567"/>
      <c r="D118" s="588"/>
      <c r="E118" s="588"/>
      <c r="F118" s="588"/>
      <c r="G118" s="588"/>
      <c r="H118" s="588"/>
      <c r="I118" s="588"/>
      <c r="J118" s="588"/>
      <c r="K118" s="588"/>
      <c r="L118" s="588"/>
      <c r="M118" s="589"/>
      <c r="N118" s="1149"/>
      <c r="O118" s="1149"/>
      <c r="P118" s="45"/>
      <c r="Q118" s="501"/>
    </row>
    <row r="119" spans="1:17" ht="15" thickTop="1">
      <c r="A119" s="596"/>
      <c r="B119" s="535" t="s">
        <v>2775</v>
      </c>
      <c r="C119" s="2975" t="s">
        <v>3171</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551"/>
      <c r="D123" s="551"/>
      <c r="E123" s="551"/>
      <c r="F123" s="551"/>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2778</v>
      </c>
      <c r="C125" s="2974" t="s">
        <v>3169</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9" customWidth="1"/>
    <col min="2" max="2" width="12.375" style="2959" hidden="1" customWidth="1"/>
    <col min="3" max="3" width="15.875" style="2959" hidden="1" customWidth="1"/>
    <col min="4" max="4" width="9.375" style="2959" customWidth="1"/>
    <col min="5" max="5" width="15.75" style="2959" customWidth="1"/>
    <col min="6" max="6" width="17.5" style="2959" customWidth="1"/>
    <col min="7" max="7" width="20.875" style="2959" customWidth="1"/>
    <col min="8" max="8" width="15" style="2959" customWidth="1"/>
    <col min="9" max="9" width="13.5" style="2959" customWidth="1"/>
    <col min="10" max="10" width="36.125" style="2959" customWidth="1"/>
    <col min="11" max="12" width="18.25" style="2959" customWidth="1"/>
    <col min="13" max="16384" width="9" style="2959"/>
  </cols>
  <sheetData>
    <row r="1" spans="1:15" s="2952" customFormat="1">
      <c r="A1" s="2952" t="s">
        <v>3068</v>
      </c>
      <c r="B1" s="2952" t="s">
        <v>3069</v>
      </c>
      <c r="C1" s="2952" t="s">
        <v>3070</v>
      </c>
      <c r="D1" s="2952" t="s">
        <v>3071</v>
      </c>
      <c r="E1" s="2952" t="s">
        <v>3072</v>
      </c>
      <c r="F1" s="2952" t="s">
        <v>3073</v>
      </c>
      <c r="G1" s="2952" t="s">
        <v>3074</v>
      </c>
      <c r="H1" s="2952" t="s">
        <v>3075</v>
      </c>
      <c r="I1" s="2952" t="s">
        <v>3076</v>
      </c>
      <c r="J1" s="2952" t="s">
        <v>3077</v>
      </c>
      <c r="K1" s="2952" t="s">
        <v>3078</v>
      </c>
      <c r="L1" s="2952" t="s">
        <v>3079</v>
      </c>
      <c r="M1" s="2952" t="s">
        <v>3080</v>
      </c>
      <c r="N1" s="2952" t="s">
        <v>3081</v>
      </c>
      <c r="O1" s="2953" t="s">
        <v>3082</v>
      </c>
    </row>
    <row r="2" spans="1:15" s="2954" customFormat="1">
      <c r="A2" s="2954" t="s">
        <v>3083</v>
      </c>
      <c r="B2" s="2954" t="s">
        <v>3084</v>
      </c>
      <c r="C2" s="2954" t="s">
        <v>3085</v>
      </c>
      <c r="D2" s="2954" t="s">
        <v>3086</v>
      </c>
      <c r="E2" s="2954" t="s">
        <v>3087</v>
      </c>
      <c r="F2" s="2954">
        <v>32273.06</v>
      </c>
      <c r="G2" s="2954">
        <v>35500.370000000003</v>
      </c>
      <c r="H2" s="2954" t="s">
        <v>3088</v>
      </c>
      <c r="I2" s="2954" t="s">
        <v>3089</v>
      </c>
      <c r="J2" s="2954" t="s">
        <v>3090</v>
      </c>
      <c r="K2" s="2954">
        <v>7309.85</v>
      </c>
      <c r="L2" s="2954">
        <v>2059.09</v>
      </c>
      <c r="M2" s="2954">
        <v>0.67</v>
      </c>
      <c r="N2" s="2954" t="s">
        <v>3091</v>
      </c>
      <c r="O2" s="2954">
        <f>ROUND(K2*10000/F2,0)</f>
        <v>2265</v>
      </c>
    </row>
    <row r="3" spans="1:15" s="2952" customFormat="1">
      <c r="A3" s="2952" t="s">
        <v>3083</v>
      </c>
      <c r="B3" s="2952" t="s">
        <v>3084</v>
      </c>
      <c r="C3" s="2952" t="s">
        <v>3085</v>
      </c>
      <c r="D3" s="2952" t="s">
        <v>3086</v>
      </c>
      <c r="E3" s="2952" t="s">
        <v>3087</v>
      </c>
      <c r="F3" s="2952">
        <v>54453.81</v>
      </c>
      <c r="G3" s="2952">
        <v>70789.95</v>
      </c>
      <c r="H3" s="2952" t="s">
        <v>3092</v>
      </c>
      <c r="I3" s="2952" t="s">
        <v>3089</v>
      </c>
      <c r="J3" s="2952" t="s">
        <v>3090</v>
      </c>
      <c r="K3" s="2952">
        <v>12987.22</v>
      </c>
      <c r="L3" s="2952">
        <v>1834.6</v>
      </c>
      <c r="M3" s="2952">
        <v>0.63</v>
      </c>
      <c r="N3" s="2952" t="s">
        <v>3091</v>
      </c>
      <c r="O3" s="2952">
        <f t="shared" ref="O3:O33" si="0">ROUND(K3*10000/F3,0)</f>
        <v>2385</v>
      </c>
    </row>
    <row r="4" spans="1:15" s="2952" customFormat="1">
      <c r="A4" s="2952" t="s">
        <v>3083</v>
      </c>
      <c r="B4" s="2952" t="s">
        <v>3084</v>
      </c>
      <c r="C4" s="2952" t="s">
        <v>3085</v>
      </c>
      <c r="D4" s="2952" t="s">
        <v>3086</v>
      </c>
      <c r="E4" s="2952" t="s">
        <v>3087</v>
      </c>
      <c r="F4" s="2952">
        <v>68947.710000000006</v>
      </c>
      <c r="G4" s="2952">
        <v>89632.02</v>
      </c>
      <c r="H4" s="2952" t="s">
        <v>3092</v>
      </c>
      <c r="I4" s="2952" t="s">
        <v>3089</v>
      </c>
      <c r="J4" s="2952" t="s">
        <v>3090</v>
      </c>
      <c r="K4" s="2952">
        <v>16444.02</v>
      </c>
      <c r="L4" s="2952">
        <v>1834.61</v>
      </c>
      <c r="M4" s="2952">
        <v>0.63</v>
      </c>
      <c r="N4" s="2952" t="s">
        <v>3091</v>
      </c>
      <c r="O4" s="2952">
        <f t="shared" si="0"/>
        <v>2385</v>
      </c>
    </row>
    <row r="5" spans="1:15" s="2954" customFormat="1">
      <c r="A5" s="2954" t="s">
        <v>3083</v>
      </c>
      <c r="B5" s="2954" t="s">
        <v>3084</v>
      </c>
      <c r="C5" s="2954" t="s">
        <v>3085</v>
      </c>
      <c r="D5" s="2954" t="s">
        <v>3086</v>
      </c>
      <c r="E5" s="2954" t="s">
        <v>3087</v>
      </c>
      <c r="F5" s="2954">
        <v>19273.46</v>
      </c>
      <c r="G5" s="2954">
        <v>21200.81</v>
      </c>
      <c r="H5" s="2954" t="s">
        <v>3088</v>
      </c>
      <c r="I5" s="2954" t="s">
        <v>3089</v>
      </c>
      <c r="J5" s="2954" t="s">
        <v>3090</v>
      </c>
      <c r="K5" s="2954">
        <v>4365.43</v>
      </c>
      <c r="L5" s="2954">
        <v>2059.09</v>
      </c>
      <c r="M5" s="2954">
        <v>0.67</v>
      </c>
      <c r="N5" s="2954" t="s">
        <v>3091</v>
      </c>
      <c r="O5" s="2954">
        <f t="shared" si="0"/>
        <v>2265</v>
      </c>
    </row>
    <row r="6" spans="1:15" s="2952" customFormat="1">
      <c r="A6" s="2952" t="s">
        <v>3083</v>
      </c>
      <c r="B6" s="2952" t="s">
        <v>3084</v>
      </c>
      <c r="C6" s="2952" t="s">
        <v>3085</v>
      </c>
      <c r="D6" s="2952" t="s">
        <v>3086</v>
      </c>
      <c r="E6" s="2952" t="s">
        <v>3087</v>
      </c>
      <c r="F6" s="2952">
        <v>61852.36</v>
      </c>
      <c r="G6" s="2952">
        <v>68037.600000000006</v>
      </c>
      <c r="H6" s="2952" t="s">
        <v>3088</v>
      </c>
      <c r="I6" s="2952" t="s">
        <v>3089</v>
      </c>
      <c r="J6" s="2952" t="s">
        <v>3090</v>
      </c>
      <c r="K6" s="2952">
        <v>14009.55</v>
      </c>
      <c r="L6" s="2952">
        <v>2059.09</v>
      </c>
      <c r="M6" s="2952">
        <v>0.67</v>
      </c>
      <c r="N6" s="2952" t="s">
        <v>3091</v>
      </c>
      <c r="O6" s="2952">
        <f t="shared" si="0"/>
        <v>2265</v>
      </c>
    </row>
    <row r="7" spans="1:15" s="2952" customFormat="1">
      <c r="A7" s="2952" t="s">
        <v>3083</v>
      </c>
      <c r="B7" s="2952" t="s">
        <v>3084</v>
      </c>
      <c r="C7" s="2952" t="s">
        <v>3085</v>
      </c>
      <c r="D7" s="2952" t="s">
        <v>3086</v>
      </c>
      <c r="E7" s="2952" t="s">
        <v>3087</v>
      </c>
      <c r="F7" s="2952">
        <v>99336.66</v>
      </c>
      <c r="G7" s="2952">
        <v>129137.7</v>
      </c>
      <c r="H7" s="2952" t="s">
        <v>3092</v>
      </c>
      <c r="I7" s="2952" t="s">
        <v>3089</v>
      </c>
      <c r="J7" s="2952" t="s">
        <v>3090</v>
      </c>
      <c r="K7" s="2952">
        <v>23691.79</v>
      </c>
      <c r="L7" s="2952">
        <v>1834.6</v>
      </c>
      <c r="M7" s="2952">
        <v>0.63</v>
      </c>
      <c r="N7" s="2952" t="s">
        <v>3091</v>
      </c>
      <c r="O7" s="2952">
        <f t="shared" si="0"/>
        <v>2385</v>
      </c>
    </row>
    <row r="8" spans="1:15" s="2952" customFormat="1">
      <c r="A8" s="2952" t="s">
        <v>3083</v>
      </c>
      <c r="B8" s="2952" t="s">
        <v>3084</v>
      </c>
      <c r="C8" s="2952" t="s">
        <v>3085</v>
      </c>
      <c r="D8" s="2952" t="s">
        <v>3086</v>
      </c>
      <c r="E8" s="2952" t="s">
        <v>3087</v>
      </c>
      <c r="F8" s="2952">
        <v>59427.16</v>
      </c>
      <c r="G8" s="2952">
        <v>77255.31</v>
      </c>
      <c r="H8" s="2952" t="s">
        <v>3092</v>
      </c>
      <c r="I8" s="2952" t="s">
        <v>3089</v>
      </c>
      <c r="J8" s="2952" t="s">
        <v>3090</v>
      </c>
      <c r="K8" s="2952">
        <v>14173.37</v>
      </c>
      <c r="L8" s="2952">
        <v>1834.61</v>
      </c>
      <c r="M8" s="2952">
        <v>0.63</v>
      </c>
      <c r="N8" s="2952" t="s">
        <v>3091</v>
      </c>
      <c r="O8" s="2952">
        <f t="shared" si="0"/>
        <v>2385</v>
      </c>
    </row>
    <row r="9" spans="1:15" s="2954" customFormat="1">
      <c r="A9" s="2954" t="s">
        <v>3083</v>
      </c>
      <c r="B9" s="2954" t="s">
        <v>3084</v>
      </c>
      <c r="C9" s="2954" t="s">
        <v>3085</v>
      </c>
      <c r="D9" s="2954" t="s">
        <v>3086</v>
      </c>
      <c r="E9" s="2954" t="s">
        <v>3087</v>
      </c>
      <c r="F9" s="2954">
        <v>37341.760000000002</v>
      </c>
      <c r="G9" s="2954">
        <v>41075.94</v>
      </c>
      <c r="H9" s="2954" t="s">
        <v>3088</v>
      </c>
      <c r="I9" s="2954" t="s">
        <v>3089</v>
      </c>
      <c r="J9" s="2954" t="s">
        <v>3090</v>
      </c>
      <c r="K9" s="2954">
        <v>8457.9</v>
      </c>
      <c r="L9" s="2954">
        <v>2059.09</v>
      </c>
      <c r="M9" s="2954">
        <v>0.67</v>
      </c>
      <c r="N9" s="2954" t="s">
        <v>3091</v>
      </c>
      <c r="O9" s="2954">
        <f t="shared" si="0"/>
        <v>2265</v>
      </c>
    </row>
    <row r="10" spans="1:15" s="2952" customFormat="1" hidden="1">
      <c r="A10" s="2952" t="s">
        <v>3093</v>
      </c>
      <c r="B10" s="2952" t="s">
        <v>3084</v>
      </c>
      <c r="C10" s="2952" t="s">
        <v>3085</v>
      </c>
      <c r="D10" s="2952" t="s">
        <v>3086</v>
      </c>
      <c r="E10" s="2952" t="s">
        <v>3094</v>
      </c>
      <c r="F10" s="2952">
        <v>27398.62</v>
      </c>
      <c r="G10" s="2952">
        <v>32878.339999999997</v>
      </c>
      <c r="H10" s="2952" t="s">
        <v>3095</v>
      </c>
      <c r="I10" s="2952" t="s">
        <v>3096</v>
      </c>
      <c r="J10" s="2952" t="s">
        <v>3097</v>
      </c>
      <c r="K10" s="2952">
        <v>4150.8900000000003</v>
      </c>
      <c r="L10" s="2952">
        <v>1262.5</v>
      </c>
      <c r="M10" s="2952">
        <v>1</v>
      </c>
      <c r="N10" s="2952" t="s">
        <v>3091</v>
      </c>
      <c r="O10" s="2952">
        <f t="shared" si="0"/>
        <v>1515</v>
      </c>
    </row>
    <row r="11" spans="1:15" s="2952" customFormat="1" hidden="1">
      <c r="A11" s="2952" t="s">
        <v>3098</v>
      </c>
      <c r="B11" s="2952" t="s">
        <v>3084</v>
      </c>
      <c r="C11" s="2952" t="s">
        <v>3085</v>
      </c>
      <c r="D11" s="2952" t="s">
        <v>3086</v>
      </c>
      <c r="E11" s="2952" t="s">
        <v>3094</v>
      </c>
      <c r="F11" s="2952">
        <v>5351.07</v>
      </c>
      <c r="G11" s="2952">
        <v>8026.6</v>
      </c>
      <c r="H11" s="2952" t="s">
        <v>3099</v>
      </c>
      <c r="I11" s="2952" t="s">
        <v>3100</v>
      </c>
      <c r="J11" s="2952" t="s">
        <v>3101</v>
      </c>
      <c r="K11" s="2952">
        <v>2408.09</v>
      </c>
      <c r="L11" s="2952">
        <v>3000.15</v>
      </c>
      <c r="M11" s="2952">
        <v>15.39</v>
      </c>
      <c r="N11" s="2952" t="s">
        <v>3091</v>
      </c>
      <c r="O11" s="2952">
        <f t="shared" si="0"/>
        <v>4500</v>
      </c>
    </row>
    <row r="12" spans="1:15" s="2952" customFormat="1">
      <c r="A12" s="2952" t="s">
        <v>3102</v>
      </c>
      <c r="B12" s="2952" t="s">
        <v>3084</v>
      </c>
      <c r="C12" s="2952" t="s">
        <v>3085</v>
      </c>
      <c r="D12" s="2952" t="s">
        <v>3086</v>
      </c>
      <c r="E12" s="2952" t="s">
        <v>3087</v>
      </c>
      <c r="F12" s="2952">
        <v>71791.460000000006</v>
      </c>
      <c r="G12" s="2952">
        <v>21537.439999999999</v>
      </c>
      <c r="H12" s="2952" t="s">
        <v>3103</v>
      </c>
      <c r="I12" s="2952" t="s">
        <v>3104</v>
      </c>
      <c r="J12" s="2952" t="s">
        <v>3105</v>
      </c>
      <c r="K12" s="2952">
        <v>12491.7</v>
      </c>
      <c r="L12" s="2952">
        <v>5800</v>
      </c>
      <c r="M12" s="2952">
        <v>0.87</v>
      </c>
      <c r="N12" s="2952" t="s">
        <v>3091</v>
      </c>
      <c r="O12" s="2952">
        <f t="shared" si="0"/>
        <v>1740</v>
      </c>
    </row>
    <row r="13" spans="1:15" s="2952" customFormat="1" hidden="1">
      <c r="A13" s="2952" t="s">
        <v>3106</v>
      </c>
      <c r="B13" s="2952" t="s">
        <v>3084</v>
      </c>
      <c r="C13" s="2952" t="s">
        <v>3085</v>
      </c>
      <c r="D13" s="2952" t="s">
        <v>3086</v>
      </c>
      <c r="E13" s="2952" t="s">
        <v>3087</v>
      </c>
      <c r="F13" s="2952">
        <v>142557</v>
      </c>
      <c r="G13" s="2952">
        <v>299369.7</v>
      </c>
      <c r="H13" s="2952" t="s">
        <v>3107</v>
      </c>
      <c r="I13" s="2952" t="s">
        <v>3108</v>
      </c>
      <c r="J13" s="2952" t="s">
        <v>3109</v>
      </c>
      <c r="K13" s="2952">
        <v>10691.78</v>
      </c>
      <c r="L13" s="2952">
        <v>357.13</v>
      </c>
      <c r="M13" s="2952">
        <v>2.04</v>
      </c>
      <c r="N13" s="2952" t="s">
        <v>3091</v>
      </c>
      <c r="O13" s="2952">
        <f t="shared" si="0"/>
        <v>750</v>
      </c>
    </row>
    <row r="14" spans="1:15" s="2955" customFormat="1">
      <c r="A14" s="2955" t="s">
        <v>3110</v>
      </c>
      <c r="B14" s="2955" t="s">
        <v>3084</v>
      </c>
      <c r="C14" s="2955" t="s">
        <v>3085</v>
      </c>
      <c r="D14" s="2955" t="s">
        <v>3086</v>
      </c>
      <c r="E14" s="2955" t="s">
        <v>3087</v>
      </c>
      <c r="F14" s="2955">
        <v>11724.93</v>
      </c>
      <c r="G14" s="2955">
        <v>8207.4500000000007</v>
      </c>
      <c r="H14" s="2955" t="s">
        <v>3111</v>
      </c>
      <c r="I14" s="2955" t="s">
        <v>3112</v>
      </c>
      <c r="J14" s="2956" t="s">
        <v>3113</v>
      </c>
      <c r="K14" s="2955">
        <v>1530.09</v>
      </c>
      <c r="L14" s="2955">
        <v>1864.27</v>
      </c>
      <c r="M14" s="2955">
        <v>1.1599999999999999</v>
      </c>
      <c r="N14" s="2955" t="s">
        <v>3091</v>
      </c>
      <c r="O14" s="2955">
        <f t="shared" si="0"/>
        <v>1305</v>
      </c>
    </row>
    <row r="15" spans="1:15" s="2952" customFormat="1">
      <c r="A15" s="2952" t="s">
        <v>3114</v>
      </c>
      <c r="B15" s="2952" t="s">
        <v>3084</v>
      </c>
      <c r="C15" s="2952" t="s">
        <v>3085</v>
      </c>
      <c r="D15" s="2952" t="s">
        <v>3086</v>
      </c>
      <c r="E15" s="2952" t="s">
        <v>3087</v>
      </c>
      <c r="F15" s="2952">
        <v>25190.26</v>
      </c>
      <c r="G15" s="2952">
        <v>8816.59</v>
      </c>
      <c r="H15" s="2952" t="s">
        <v>3115</v>
      </c>
      <c r="I15" s="2952" t="s">
        <v>3112</v>
      </c>
      <c r="J15" s="2952" t="s">
        <v>3116</v>
      </c>
      <c r="K15" s="2952">
        <v>2326.21</v>
      </c>
      <c r="L15" s="2952">
        <v>2638.44</v>
      </c>
      <c r="M15" s="2952">
        <v>2.61</v>
      </c>
      <c r="N15" s="2952" t="s">
        <v>3091</v>
      </c>
      <c r="O15" s="2952">
        <f t="shared" si="0"/>
        <v>923</v>
      </c>
    </row>
    <row r="16" spans="1:15" s="2957" customFormat="1">
      <c r="A16" s="2957" t="s">
        <v>3114</v>
      </c>
      <c r="B16" s="2957" t="s">
        <v>3084</v>
      </c>
      <c r="C16" s="2957" t="s">
        <v>3085</v>
      </c>
      <c r="D16" s="2957" t="s">
        <v>3086</v>
      </c>
      <c r="E16" s="2957" t="s">
        <v>3087</v>
      </c>
      <c r="F16" s="2957">
        <v>18244.79</v>
      </c>
      <c r="G16" s="2957">
        <v>13683.59</v>
      </c>
      <c r="H16" s="2957" t="s">
        <v>3117</v>
      </c>
      <c r="I16" s="2957" t="s">
        <v>3112</v>
      </c>
      <c r="J16" s="2957" t="s">
        <v>3116</v>
      </c>
      <c r="K16" s="2957">
        <v>2304.9</v>
      </c>
      <c r="L16" s="2957">
        <v>1684.43</v>
      </c>
      <c r="M16" s="2957">
        <v>0.26</v>
      </c>
      <c r="N16" s="2957" t="s">
        <v>3091</v>
      </c>
      <c r="O16" s="2957">
        <f>ROUND(K16*10000/F16,0)</f>
        <v>1263</v>
      </c>
    </row>
    <row r="17" spans="1:15" s="2957" customFormat="1">
      <c r="A17" s="2957" t="s">
        <v>3118</v>
      </c>
      <c r="B17" s="2957" t="s">
        <v>3084</v>
      </c>
      <c r="C17" s="2957" t="s">
        <v>3085</v>
      </c>
      <c r="D17" s="2957" t="s">
        <v>3086</v>
      </c>
      <c r="E17" s="2957" t="s">
        <v>3087</v>
      </c>
      <c r="F17" s="2957">
        <v>8962.4599999999991</v>
      </c>
      <c r="G17" s="2957">
        <v>10754.95</v>
      </c>
      <c r="H17" s="2957" t="s">
        <v>3095</v>
      </c>
      <c r="I17" s="2957" t="s">
        <v>3119</v>
      </c>
      <c r="J17" s="2957" t="s">
        <v>3120</v>
      </c>
      <c r="K17" s="2957">
        <v>1156.1600000000001</v>
      </c>
      <c r="L17" s="2957">
        <v>1075</v>
      </c>
      <c r="M17" s="2957">
        <v>0</v>
      </c>
      <c r="N17" s="2957" t="s">
        <v>3091</v>
      </c>
      <c r="O17" s="2957">
        <f t="shared" si="0"/>
        <v>1290</v>
      </c>
    </row>
    <row r="18" spans="1:15" s="2952" customFormat="1">
      <c r="A18" s="2952" t="s">
        <v>3118</v>
      </c>
      <c r="B18" s="2952" t="s">
        <v>3084</v>
      </c>
      <c r="C18" s="2952" t="s">
        <v>3085</v>
      </c>
      <c r="D18" s="2952" t="s">
        <v>3086</v>
      </c>
      <c r="E18" s="2952" t="s">
        <v>3087</v>
      </c>
      <c r="F18" s="2952">
        <v>5055.51</v>
      </c>
      <c r="G18" s="2952">
        <v>5561.06</v>
      </c>
      <c r="H18" s="2952" t="s">
        <v>3088</v>
      </c>
      <c r="I18" s="2952" t="s">
        <v>3119</v>
      </c>
      <c r="J18" s="2952" t="s">
        <v>3120</v>
      </c>
      <c r="K18" s="2952">
        <v>326.07</v>
      </c>
      <c r="L18" s="2952">
        <v>586.36</v>
      </c>
      <c r="M18" s="2952">
        <v>0</v>
      </c>
      <c r="N18" s="2952" t="s">
        <v>3091</v>
      </c>
      <c r="O18" s="2952">
        <f t="shared" si="0"/>
        <v>645</v>
      </c>
    </row>
    <row r="19" spans="1:15" s="2955" customFormat="1">
      <c r="A19" s="2955" t="s">
        <v>3121</v>
      </c>
      <c r="B19" s="2955" t="s">
        <v>3084</v>
      </c>
      <c r="C19" s="2955" t="s">
        <v>3085</v>
      </c>
      <c r="D19" s="2955" t="s">
        <v>3086</v>
      </c>
      <c r="E19" s="2955" t="s">
        <v>3087</v>
      </c>
      <c r="F19" s="2955">
        <v>128890.9</v>
      </c>
      <c r="G19" s="2955">
        <v>51556.37</v>
      </c>
      <c r="H19" s="2955" t="s">
        <v>3122</v>
      </c>
      <c r="I19" s="2955" t="s">
        <v>3123</v>
      </c>
      <c r="J19" s="2955" t="s">
        <v>3038</v>
      </c>
      <c r="K19" s="2955">
        <v>21267</v>
      </c>
      <c r="L19" s="2955">
        <v>4125</v>
      </c>
      <c r="M19" s="2955">
        <v>0</v>
      </c>
      <c r="N19" s="2955" t="s">
        <v>3091</v>
      </c>
      <c r="O19" s="2955">
        <f t="shared" si="0"/>
        <v>1650</v>
      </c>
    </row>
    <row r="20" spans="1:15" s="2952" customFormat="1">
      <c r="A20" s="2952" t="s">
        <v>3124</v>
      </c>
      <c r="B20" s="2952" t="s">
        <v>3084</v>
      </c>
      <c r="C20" s="2952" t="s">
        <v>3085</v>
      </c>
      <c r="D20" s="2952" t="s">
        <v>3086</v>
      </c>
      <c r="E20" s="2952" t="s">
        <v>3087</v>
      </c>
      <c r="F20" s="2952">
        <v>6964.4</v>
      </c>
      <c r="G20" s="2952">
        <v>3482.2</v>
      </c>
      <c r="H20" s="2952" t="s">
        <v>3125</v>
      </c>
      <c r="I20" s="2952" t="s">
        <v>3126</v>
      </c>
      <c r="J20" s="2952" t="s">
        <v>3127</v>
      </c>
      <c r="K20" s="2952">
        <v>658.13</v>
      </c>
      <c r="L20" s="2952">
        <v>1890</v>
      </c>
      <c r="M20" s="2952">
        <v>6.78</v>
      </c>
      <c r="N20" s="2952" t="s">
        <v>3091</v>
      </c>
      <c r="O20" s="2952">
        <f t="shared" si="0"/>
        <v>945</v>
      </c>
    </row>
    <row r="21" spans="1:15" s="2952" customFormat="1">
      <c r="A21" s="2952" t="s">
        <v>3124</v>
      </c>
      <c r="B21" s="2952" t="s">
        <v>3084</v>
      </c>
      <c r="C21" s="2952" t="s">
        <v>3085</v>
      </c>
      <c r="D21" s="2952" t="s">
        <v>3086</v>
      </c>
      <c r="E21" s="2952" t="s">
        <v>3087</v>
      </c>
      <c r="F21" s="2952">
        <v>181658.7</v>
      </c>
      <c r="G21" s="2952">
        <v>90829.35</v>
      </c>
      <c r="H21" s="2952" t="s">
        <v>3125</v>
      </c>
      <c r="I21" s="2952" t="s">
        <v>3126</v>
      </c>
      <c r="J21" s="2952" t="s">
        <v>3127</v>
      </c>
      <c r="K21" s="2952">
        <v>17166.75</v>
      </c>
      <c r="L21" s="2952">
        <v>1890</v>
      </c>
      <c r="M21" s="2952">
        <v>6.78</v>
      </c>
      <c r="N21" s="2952" t="s">
        <v>3091</v>
      </c>
      <c r="O21" s="2952">
        <f t="shared" si="0"/>
        <v>945</v>
      </c>
    </row>
    <row r="22" spans="1:15" s="2952" customFormat="1">
      <c r="A22" s="2952" t="s">
        <v>3124</v>
      </c>
      <c r="B22" s="2952" t="s">
        <v>3084</v>
      </c>
      <c r="C22" s="2952" t="s">
        <v>3085</v>
      </c>
      <c r="D22" s="2952" t="s">
        <v>3086</v>
      </c>
      <c r="E22" s="2952" t="s">
        <v>3087</v>
      </c>
      <c r="F22" s="2952">
        <v>201473.1</v>
      </c>
      <c r="G22" s="2952">
        <v>100736.55</v>
      </c>
      <c r="H22" s="2952" t="s">
        <v>3125</v>
      </c>
      <c r="I22" s="2952" t="s">
        <v>3126</v>
      </c>
      <c r="J22" s="2952" t="s">
        <v>3127</v>
      </c>
      <c r="K22" s="2952">
        <v>19039.2</v>
      </c>
      <c r="L22" s="2952">
        <v>1890</v>
      </c>
      <c r="M22" s="2952">
        <v>6.78</v>
      </c>
      <c r="N22" s="2952" t="s">
        <v>3091</v>
      </c>
      <c r="O22" s="2952">
        <f t="shared" si="0"/>
        <v>945</v>
      </c>
    </row>
    <row r="23" spans="1:15" s="2952" customFormat="1">
      <c r="A23" s="2952" t="s">
        <v>3128</v>
      </c>
      <c r="B23" s="2952" t="s">
        <v>3084</v>
      </c>
      <c r="C23" s="2952" t="s">
        <v>3085</v>
      </c>
      <c r="D23" s="2952" t="s">
        <v>3086</v>
      </c>
      <c r="E23" s="2952" t="s">
        <v>3087</v>
      </c>
      <c r="F23" s="2952">
        <v>2103.67</v>
      </c>
      <c r="G23" s="2952">
        <v>7362.85</v>
      </c>
      <c r="H23" s="2952" t="s">
        <v>3129</v>
      </c>
      <c r="I23" s="2952" t="s">
        <v>3130</v>
      </c>
      <c r="J23" s="2952" t="s">
        <v>3131</v>
      </c>
      <c r="K23" s="2952">
        <v>512.76</v>
      </c>
      <c r="L23" s="2952">
        <v>696.42</v>
      </c>
      <c r="M23" s="2952">
        <v>0.62</v>
      </c>
      <c r="N23" s="2952" t="s">
        <v>3132</v>
      </c>
      <c r="O23" s="2952">
        <f t="shared" si="0"/>
        <v>2437</v>
      </c>
    </row>
    <row r="24" spans="1:15" s="2952" customFormat="1">
      <c r="A24" s="2952" t="s">
        <v>3133</v>
      </c>
      <c r="B24" s="2952" t="s">
        <v>3084</v>
      </c>
      <c r="C24" s="2952" t="s">
        <v>3085</v>
      </c>
      <c r="D24" s="2952" t="s">
        <v>3086</v>
      </c>
      <c r="E24" s="2952" t="s">
        <v>3087</v>
      </c>
      <c r="F24" s="2952">
        <v>89810.880000000005</v>
      </c>
      <c r="G24" s="2952">
        <v>98791.97</v>
      </c>
      <c r="H24" s="2952" t="s">
        <v>3088</v>
      </c>
      <c r="I24" s="2952" t="s">
        <v>3134</v>
      </c>
      <c r="J24" s="2952" t="s">
        <v>3135</v>
      </c>
      <c r="K24" s="2952">
        <v>8756.5499999999993</v>
      </c>
      <c r="L24" s="2952">
        <v>886.36</v>
      </c>
      <c r="M24" s="2952">
        <v>0</v>
      </c>
      <c r="N24" s="2952" t="s">
        <v>3091</v>
      </c>
      <c r="O24" s="2952">
        <f t="shared" si="0"/>
        <v>975</v>
      </c>
    </row>
    <row r="25" spans="1:15" s="2957" customFormat="1">
      <c r="A25" s="2958" t="s">
        <v>3136</v>
      </c>
      <c r="B25" s="2957" t="s">
        <v>3084</v>
      </c>
      <c r="C25" s="2957" t="s">
        <v>3085</v>
      </c>
      <c r="D25" s="2957" t="s">
        <v>3086</v>
      </c>
      <c r="E25" s="2957" t="s">
        <v>3087</v>
      </c>
      <c r="F25" s="2957">
        <v>5423.51</v>
      </c>
      <c r="G25" s="2957">
        <v>2711.76</v>
      </c>
      <c r="H25" s="2957" t="s">
        <v>3125</v>
      </c>
      <c r="I25" s="2957" t="s">
        <v>3137</v>
      </c>
      <c r="J25" s="2957" t="s">
        <v>3138</v>
      </c>
      <c r="K25" s="2957">
        <v>622.35</v>
      </c>
      <c r="L25" s="2957">
        <v>2295</v>
      </c>
      <c r="M25" s="2957">
        <v>1.33</v>
      </c>
      <c r="N25" s="2957" t="s">
        <v>3091</v>
      </c>
      <c r="O25" s="2957">
        <f t="shared" si="0"/>
        <v>1148</v>
      </c>
    </row>
    <row r="26" spans="1:15" s="2955" customFormat="1">
      <c r="A26" s="2955" t="s">
        <v>3139</v>
      </c>
      <c r="B26" s="2955" t="s">
        <v>3084</v>
      </c>
      <c r="C26" s="2955" t="s">
        <v>3085</v>
      </c>
      <c r="D26" s="2955" t="s">
        <v>3086</v>
      </c>
      <c r="E26" s="2955" t="s">
        <v>3087</v>
      </c>
      <c r="F26" s="2955">
        <v>42522.46</v>
      </c>
      <c r="G26" s="2955">
        <v>8929.7199999999993</v>
      </c>
      <c r="H26" s="2955" t="s">
        <v>3140</v>
      </c>
      <c r="I26" s="2955" t="s">
        <v>3141</v>
      </c>
      <c r="J26" s="2955" t="s">
        <v>3038</v>
      </c>
      <c r="K26" s="2955">
        <v>5126.3</v>
      </c>
      <c r="L26" s="2955">
        <v>5740.72</v>
      </c>
      <c r="M26" s="2955">
        <v>1.26</v>
      </c>
      <c r="N26" s="2955" t="s">
        <v>3091</v>
      </c>
      <c r="O26" s="2955">
        <f t="shared" si="0"/>
        <v>1206</v>
      </c>
    </row>
    <row r="27" spans="1:15" s="2955" customFormat="1">
      <c r="A27" s="2955" t="s">
        <v>3139</v>
      </c>
      <c r="B27" s="2955" t="s">
        <v>3084</v>
      </c>
      <c r="C27" s="2955" t="s">
        <v>3085</v>
      </c>
      <c r="D27" s="2955" t="s">
        <v>3086</v>
      </c>
      <c r="E27" s="2955" t="s">
        <v>3087</v>
      </c>
      <c r="F27" s="2955">
        <v>138377.91</v>
      </c>
      <c r="G27" s="2955">
        <v>225555.99</v>
      </c>
      <c r="H27" s="2955" t="s">
        <v>3142</v>
      </c>
      <c r="I27" s="2955" t="s">
        <v>3141</v>
      </c>
      <c r="J27" s="2955" t="s">
        <v>3038</v>
      </c>
      <c r="K27" s="2955">
        <v>16682.150000000001</v>
      </c>
      <c r="L27" s="2955">
        <v>739.6</v>
      </c>
      <c r="M27" s="2955">
        <v>1.26</v>
      </c>
      <c r="N27" s="2955" t="s">
        <v>3091</v>
      </c>
      <c r="O27" s="2955">
        <f t="shared" si="0"/>
        <v>1206</v>
      </c>
    </row>
    <row r="28" spans="1:15" s="2955" customFormat="1">
      <c r="A28" s="2955" t="s">
        <v>3143</v>
      </c>
      <c r="B28" s="2955" t="s">
        <v>3084</v>
      </c>
      <c r="C28" s="2955" t="s">
        <v>3085</v>
      </c>
      <c r="D28" s="2955" t="s">
        <v>3086</v>
      </c>
      <c r="E28" s="2955" t="s">
        <v>3087</v>
      </c>
      <c r="F28" s="2955">
        <v>3528.41</v>
      </c>
      <c r="G28" s="2955">
        <v>2646.31</v>
      </c>
      <c r="H28" s="2955" t="s">
        <v>3144</v>
      </c>
      <c r="I28" s="2955" t="s">
        <v>3141</v>
      </c>
      <c r="J28" s="2955" t="s">
        <v>3038</v>
      </c>
      <c r="K28" s="2955">
        <v>425.37</v>
      </c>
      <c r="L28" s="2955">
        <v>1607.41</v>
      </c>
      <c r="M28" s="2955">
        <v>1.26</v>
      </c>
      <c r="N28" s="2955" t="s">
        <v>3091</v>
      </c>
      <c r="O28" s="2955">
        <f t="shared" si="0"/>
        <v>1206</v>
      </c>
    </row>
    <row r="29" spans="1:15" s="2952" customFormat="1">
      <c r="A29" s="2952" t="s">
        <v>3145</v>
      </c>
      <c r="B29" s="2952" t="s">
        <v>3084</v>
      </c>
      <c r="C29" s="2952" t="s">
        <v>3085</v>
      </c>
      <c r="D29" s="2952" t="s">
        <v>3086</v>
      </c>
      <c r="E29" s="2952" t="s">
        <v>3146</v>
      </c>
      <c r="F29" s="2952">
        <v>38056.370000000003</v>
      </c>
      <c r="G29" s="2952">
        <v>22833.82</v>
      </c>
      <c r="H29" s="2952" t="s">
        <v>3147</v>
      </c>
      <c r="I29" s="2952" t="s">
        <v>3148</v>
      </c>
      <c r="J29" s="2952" t="s">
        <v>3116</v>
      </c>
      <c r="K29" s="2952">
        <v>2397.5500000000002</v>
      </c>
      <c r="L29" s="2952">
        <v>1050</v>
      </c>
      <c r="M29" s="2952">
        <v>0</v>
      </c>
      <c r="N29" s="2952" t="s">
        <v>3091</v>
      </c>
      <c r="O29" s="2952">
        <f t="shared" si="0"/>
        <v>630</v>
      </c>
    </row>
    <row r="30" spans="1:15" s="2952" customFormat="1">
      <c r="A30" s="2952" t="s">
        <v>3149</v>
      </c>
      <c r="B30" s="2952" t="s">
        <v>3084</v>
      </c>
      <c r="C30" s="2952" t="s">
        <v>3085</v>
      </c>
      <c r="D30" s="2952" t="s">
        <v>3086</v>
      </c>
      <c r="E30" s="2952" t="s">
        <v>3087</v>
      </c>
      <c r="F30" s="2952">
        <v>5305.51</v>
      </c>
      <c r="G30" s="2952">
        <v>7958.27</v>
      </c>
      <c r="H30" s="2952" t="s">
        <v>3150</v>
      </c>
      <c r="I30" s="2952" t="s">
        <v>3151</v>
      </c>
      <c r="J30" s="2952" t="s">
        <v>3152</v>
      </c>
      <c r="K30" s="2952">
        <v>1830.33</v>
      </c>
      <c r="L30" s="2952">
        <v>2299.92</v>
      </c>
      <c r="M30" s="2952">
        <v>0</v>
      </c>
      <c r="N30" s="2952" t="s">
        <v>3091</v>
      </c>
      <c r="O30" s="2952">
        <f t="shared" si="0"/>
        <v>3450</v>
      </c>
    </row>
    <row r="31" spans="1:15" s="2952" customFormat="1">
      <c r="A31" s="2952" t="s">
        <v>3153</v>
      </c>
      <c r="B31" s="2952" t="s">
        <v>3084</v>
      </c>
      <c r="C31" s="2952" t="s">
        <v>3085</v>
      </c>
      <c r="D31" s="2952" t="s">
        <v>3086</v>
      </c>
      <c r="E31" s="2952" t="s">
        <v>3154</v>
      </c>
      <c r="F31" s="2952">
        <v>323346.5</v>
      </c>
      <c r="G31" s="2952">
        <v>80836.63</v>
      </c>
      <c r="H31" s="2952" t="s">
        <v>3155</v>
      </c>
      <c r="I31" s="2952" t="s">
        <v>3156</v>
      </c>
      <c r="J31" s="2952" t="s">
        <v>3157</v>
      </c>
      <c r="K31" s="2952">
        <v>20370.830000000002</v>
      </c>
      <c r="L31" s="2952">
        <v>2520</v>
      </c>
      <c r="M31" s="2952">
        <v>0</v>
      </c>
      <c r="N31" s="2952" t="s">
        <v>3091</v>
      </c>
      <c r="O31" s="2952">
        <f t="shared" si="0"/>
        <v>630</v>
      </c>
    </row>
    <row r="32" spans="1:15" s="2952" customFormat="1">
      <c r="A32" s="2952" t="s">
        <v>3158</v>
      </c>
      <c r="B32" s="2952" t="s">
        <v>3084</v>
      </c>
      <c r="C32" s="2952" t="s">
        <v>3085</v>
      </c>
      <c r="D32" s="2952" t="s">
        <v>3086</v>
      </c>
      <c r="E32" s="2952" t="s">
        <v>3087</v>
      </c>
      <c r="F32" s="2952">
        <v>94662.69</v>
      </c>
      <c r="G32" s="2952">
        <v>56797.61</v>
      </c>
      <c r="H32" s="2952" t="s">
        <v>3147</v>
      </c>
      <c r="I32" s="2952" t="s">
        <v>3159</v>
      </c>
      <c r="J32" s="2952" t="s">
        <v>3160</v>
      </c>
      <c r="K32" s="2952">
        <v>7099.69</v>
      </c>
      <c r="L32" s="2952">
        <v>1250</v>
      </c>
      <c r="M32" s="2952">
        <v>0</v>
      </c>
      <c r="N32" s="2952" t="s">
        <v>3091</v>
      </c>
      <c r="O32" s="2952">
        <f t="shared" si="0"/>
        <v>750</v>
      </c>
    </row>
    <row r="33" spans="1:15" s="2952" customFormat="1" hidden="1">
      <c r="A33" s="2952" t="s">
        <v>3128</v>
      </c>
      <c r="B33" s="2952" t="s">
        <v>3084</v>
      </c>
      <c r="C33" s="2952" t="s">
        <v>3085</v>
      </c>
      <c r="D33" s="2952" t="s">
        <v>3086</v>
      </c>
      <c r="E33" s="2952" t="s">
        <v>3087</v>
      </c>
      <c r="F33" s="2952">
        <v>17092.61</v>
      </c>
      <c r="G33" s="2952">
        <v>59824.14</v>
      </c>
      <c r="H33" s="2952" t="s">
        <v>3129</v>
      </c>
      <c r="I33" s="2952" t="s">
        <v>3161</v>
      </c>
      <c r="J33" s="2952" t="s">
        <v>3131</v>
      </c>
      <c r="K33" s="2952">
        <v>4512.4399999999996</v>
      </c>
      <c r="L33" s="2952">
        <v>754.28</v>
      </c>
      <c r="M33" s="2952">
        <v>0.56999999999999995</v>
      </c>
      <c r="N33" s="2952" t="s">
        <v>3091</v>
      </c>
      <c r="O33" s="2952">
        <f t="shared" si="0"/>
        <v>2640</v>
      </c>
    </row>
  </sheetData>
  <phoneticPr fontId="14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9"/>
  </cols>
  <sheetData>
    <row r="1" spans="1:10">
      <c r="A1" s="3245" t="s">
        <v>3162</v>
      </c>
      <c r="B1" s="3245"/>
      <c r="C1" s="3245"/>
      <c r="D1" s="3245"/>
    </row>
    <row r="2" spans="1:10" ht="14.25" thickBot="1">
      <c r="A2" s="2960" t="s">
        <v>3163</v>
      </c>
      <c r="B2" s="2961" t="s">
        <v>3164</v>
      </c>
      <c r="C2" s="2961" t="s">
        <v>3165</v>
      </c>
      <c r="D2" s="2961" t="s">
        <v>3166</v>
      </c>
    </row>
    <row r="3" spans="1:10" ht="14.25">
      <c r="A3" s="2962">
        <v>2016.1</v>
      </c>
      <c r="B3" s="2963">
        <v>2718</v>
      </c>
      <c r="C3" s="2963">
        <v>0.37</v>
      </c>
      <c r="D3" s="2963"/>
    </row>
    <row r="4" spans="1:10" ht="14.25">
      <c r="A4" s="2964">
        <v>2016.2</v>
      </c>
      <c r="B4" s="2965">
        <v>2741</v>
      </c>
      <c r="C4" s="2965">
        <v>0.85</v>
      </c>
      <c r="D4" s="2965"/>
    </row>
    <row r="5" spans="1:10" ht="14.25">
      <c r="A5" s="2962">
        <v>2016.3</v>
      </c>
      <c r="B5" s="2963">
        <v>2766</v>
      </c>
      <c r="C5" s="2963">
        <v>0.91</v>
      </c>
      <c r="D5" s="2963"/>
    </row>
    <row r="6" spans="1:10" ht="14.25">
      <c r="A6" s="2964">
        <v>2016.4</v>
      </c>
      <c r="B6" s="2965">
        <v>2793</v>
      </c>
      <c r="C6" s="2965">
        <v>0.98</v>
      </c>
    </row>
    <row r="7" spans="1:10">
      <c r="A7" s="2966">
        <v>2017.1</v>
      </c>
      <c r="B7" s="2967">
        <v>2844</v>
      </c>
      <c r="C7" s="2967">
        <v>1.83</v>
      </c>
      <c r="D7" s="2968"/>
    </row>
    <row r="8" spans="1:10">
      <c r="A8" s="2969">
        <v>2017.2</v>
      </c>
      <c r="B8" s="2970">
        <v>2913</v>
      </c>
      <c r="C8" s="2970">
        <v>2.44</v>
      </c>
      <c r="D8" s="2971"/>
    </row>
    <row r="9" spans="1:10">
      <c r="A9" s="2966">
        <v>2017.3</v>
      </c>
      <c r="B9" s="2967">
        <v>2972</v>
      </c>
      <c r="C9" s="2967">
        <v>2.02</v>
      </c>
      <c r="D9" s="2968"/>
    </row>
    <row r="10" spans="1:10">
      <c r="A10" s="2969">
        <v>2017.4</v>
      </c>
      <c r="B10" s="2971"/>
      <c r="C10" s="2971"/>
      <c r="D10" s="2971"/>
    </row>
    <row r="11" spans="1:10" ht="14.25">
      <c r="A11" s="2972">
        <v>2018.1</v>
      </c>
      <c r="B11" s="2973"/>
      <c r="C11" s="2973"/>
    </row>
    <row r="14" spans="1:10">
      <c r="J14" s="2959" t="s">
        <v>3113</v>
      </c>
    </row>
  </sheetData>
  <mergeCells count="1">
    <mergeCell ref="A1:D1"/>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7773</v>
      </c>
      <c r="C2" s="2558" t="s">
        <v>2505</v>
      </c>
      <c r="D2" s="2559" t="s">
        <v>2506</v>
      </c>
      <c r="E2" s="2560">
        <f>SUM(E6:E13)</f>
        <v>4050.66</v>
      </c>
    </row>
    <row r="3" spans="1:6" ht="15.75">
      <c r="A3" s="2556" t="s">
        <v>1396</v>
      </c>
      <c r="B3" s="2557">
        <f ca="1">ROUND(B2*10000/E2,0)</f>
        <v>19189</v>
      </c>
      <c r="C3" s="2558" t="s">
        <v>2513</v>
      </c>
      <c r="D3" s="2561"/>
      <c r="E3" s="2562"/>
    </row>
    <row r="4" spans="1:6" ht="15.75">
      <c r="A4" s="2563"/>
      <c r="B4" s="2561"/>
      <c r="C4" s="2561"/>
      <c r="D4" s="2561"/>
      <c r="E4" s="2562"/>
    </row>
    <row r="5" spans="1:6" ht="15">
      <c r="A5" s="2564" t="s">
        <v>2507</v>
      </c>
      <c r="B5" s="3246" t="s">
        <v>2508</v>
      </c>
      <c r="C5" s="3246"/>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301</v>
      </c>
      <c r="C7" s="2558" t="s">
        <v>2505</v>
      </c>
      <c r="D7" s="2561"/>
      <c r="E7" s="2569">
        <f>IF(OR(A7=0,F7="否"),0,'数据-取费表'!K7+'数据-取费表'!S7)</f>
        <v>119.06</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3564</v>
      </c>
      <c r="C9" s="2558" t="s">
        <v>2505</v>
      </c>
      <c r="D9" s="2561"/>
      <c r="E9" s="2569">
        <f>IF(OR(A9=0,F9="否"),0,'数据-取费表'!K9+'数据-取费表'!S9)</f>
        <v>1783.2700000000002</v>
      </c>
      <c r="F9" s="2570" t="s">
        <v>2511</v>
      </c>
    </row>
    <row r="10" spans="1:6">
      <c r="A10" s="2568" t="str">
        <f>'数据-取费表'!AN10</f>
        <v>收益法 (公寓)</v>
      </c>
      <c r="B10" s="2567">
        <f ca="1">IF(F10="是",'数据-取费表'!AO10,0)</f>
        <v>3908</v>
      </c>
      <c r="C10" s="2558" t="s">
        <v>2505</v>
      </c>
      <c r="D10" s="2561"/>
      <c r="E10" s="2569">
        <f>IF(OR(A10=0,F10="否"),0,'数据-取费表'!K10+'数据-取费表'!S10)</f>
        <v>2148.33</v>
      </c>
      <c r="F10" s="2570" t="s">
        <v>2511</v>
      </c>
    </row>
    <row r="11" spans="1:6">
      <c r="A11" s="2568" t="str">
        <f>'数据-取费表'!AN11</f>
        <v>收益法 (配套商业)</v>
      </c>
      <c r="B11" s="2567">
        <f ca="1">IF(F11="是",'数据-取费表'!AO11,0)</f>
        <v>0</v>
      </c>
      <c r="C11" s="2558" t="s">
        <v>2505</v>
      </c>
      <c r="D11" s="2561"/>
      <c r="E11" s="2569">
        <f>IF(OR(A11=0,F11="否"),0,'数据-取费表'!K11+'数据-取费表'!S11)</f>
        <v>0</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31" sqref="J31"/>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7" t="s">
        <v>1404</v>
      </c>
      <c r="C6" s="1292">
        <f ca="1">ROUND(F6*F8*F7*(1-F9)/10000,0)</f>
        <v>0</v>
      </c>
      <c r="D6" s="161" t="s">
        <v>3019</v>
      </c>
      <c r="E6" s="344" t="s">
        <v>1406</v>
      </c>
      <c r="F6" s="345">
        <f ca="1">INDIRECT("'数据-取费表'!u"&amp;$G$1)</f>
        <v>12.5</v>
      </c>
      <c r="G6" s="1847"/>
      <c r="H6" s="1287" t="s">
        <v>1035</v>
      </c>
      <c r="I6" s="3247" t="s">
        <v>1404</v>
      </c>
      <c r="J6" s="343">
        <f ca="1">ROUND(M6*M8*M7*(1-M9)/10000,0)</f>
        <v>0</v>
      </c>
      <c r="K6" s="161" t="s">
        <v>3018</v>
      </c>
      <c r="L6" s="344" t="s">
        <v>1406</v>
      </c>
      <c r="M6" s="345">
        <f ca="1">INDIRECT("'数据-取费表'!z"&amp;$G$1)</f>
        <v>0</v>
      </c>
    </row>
    <row r="7" spans="1:37" ht="18" customHeight="1">
      <c r="A7" s="1291"/>
      <c r="B7" s="3248"/>
      <c r="C7" s="1293"/>
      <c r="D7" s="349"/>
      <c r="E7" s="2947" t="s">
        <v>1407</v>
      </c>
      <c r="F7" s="345">
        <f ca="1">IF(INDIRECT("'数据-取费表'!ah"&amp;$G$1)="",INDIRECT("'数据-取费表'!k"&amp;$G$1),INDIRECT("'数据-取费表'!ah"&amp;$G$1))</f>
        <v>0</v>
      </c>
      <c r="G7" s="1847"/>
      <c r="H7" s="346"/>
      <c r="I7" s="3248"/>
      <c r="J7" s="348"/>
      <c r="K7" s="349"/>
      <c r="L7" s="344" t="s">
        <v>1407</v>
      </c>
      <c r="M7" s="345">
        <f ca="1">F7</f>
        <v>0</v>
      </c>
    </row>
    <row r="8" spans="1:37" ht="18" customHeight="1">
      <c r="A8" s="346"/>
      <c r="B8" s="3248"/>
      <c r="C8" s="348"/>
      <c r="D8" s="349"/>
      <c r="E8" s="344" t="s">
        <v>1408</v>
      </c>
      <c r="F8" s="345">
        <f ca="1">INDIRECT("'数据-取费表'!ai"&amp;$G$1)</f>
        <v>365</v>
      </c>
      <c r="G8" s="1847"/>
      <c r="H8" s="346"/>
      <c r="I8" s="3248"/>
      <c r="J8" s="348"/>
      <c r="K8" s="349"/>
      <c r="L8" s="344" t="s">
        <v>1408</v>
      </c>
      <c r="M8" s="345">
        <f ca="1">INDIRECT("'数据-取费表'!ai"&amp;$G$1)</f>
        <v>365</v>
      </c>
    </row>
    <row r="9" spans="1:37" ht="18" customHeight="1">
      <c r="A9" s="346"/>
      <c r="B9" s="3249"/>
      <c r="C9" s="348"/>
      <c r="D9" s="349"/>
      <c r="E9" s="344" t="s">
        <v>1409</v>
      </c>
      <c r="F9" s="354">
        <f ca="1">INDIRECT("'数据-取费表'!w"&amp;$G$1)</f>
        <v>0.5</v>
      </c>
      <c r="G9" s="1847"/>
      <c r="H9" s="346"/>
      <c r="I9" s="324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0.98333333333333328</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50" t="s">
        <v>1550</v>
      </c>
      <c r="L53" s="3251"/>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301</v>
      </c>
      <c r="C2" s="1841" t="s">
        <v>1518</v>
      </c>
      <c r="D2" s="1841"/>
      <c r="E2" s="1842"/>
      <c r="F2" s="1843"/>
      <c r="G2" s="1844"/>
      <c r="H2" s="1836"/>
      <c r="I2" s="1836"/>
      <c r="J2" s="1836"/>
      <c r="K2" s="1837"/>
      <c r="L2" s="1836"/>
      <c r="M2" s="1836"/>
    </row>
    <row r="3" spans="1:37" ht="18" customHeight="1" thickBot="1">
      <c r="A3" s="1845" t="s">
        <v>1519</v>
      </c>
      <c r="B3" s="1846">
        <f ca="1">IF(ISERROR(B2*10000/F43),0,ROUND(B2*10000/F43,0))</f>
        <v>25281</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20</v>
      </c>
      <c r="D5" s="1818" t="s">
        <v>1403</v>
      </c>
      <c r="E5" s="1289"/>
      <c r="F5" s="1290"/>
      <c r="G5" s="1847"/>
      <c r="H5" s="341">
        <v>1</v>
      </c>
      <c r="I5" s="342" t="s">
        <v>1402</v>
      </c>
      <c r="J5" s="1288">
        <f ca="1">J6+J10+J12</f>
        <v>0</v>
      </c>
      <c r="K5" s="1818" t="s">
        <v>1403</v>
      </c>
      <c r="L5" s="1289"/>
      <c r="M5" s="1290"/>
    </row>
    <row r="6" spans="1:37" ht="18" customHeight="1">
      <c r="A6" s="1287" t="s">
        <v>1035</v>
      </c>
      <c r="B6" s="3247" t="s">
        <v>1404</v>
      </c>
      <c r="C6" s="1292">
        <f ca="1">ROUND(F6*F8*F7*(1-F9)/10000,0)</f>
        <v>20</v>
      </c>
      <c r="D6" s="161" t="s">
        <v>3019</v>
      </c>
      <c r="E6" s="344" t="s">
        <v>1406</v>
      </c>
      <c r="F6" s="345">
        <f ca="1">INDIRECT("'数据-取费表'!u"&amp;$G$1)</f>
        <v>9</v>
      </c>
      <c r="G6" s="1847"/>
      <c r="H6" s="1287" t="s">
        <v>1035</v>
      </c>
      <c r="I6" s="3247" t="s">
        <v>1404</v>
      </c>
      <c r="J6" s="343">
        <f ca="1">ROUND(M6*M8*M7*(1-M9)/10000,0)</f>
        <v>0</v>
      </c>
      <c r="K6" s="161" t="s">
        <v>3018</v>
      </c>
      <c r="L6" s="344" t="s">
        <v>1406</v>
      </c>
      <c r="M6" s="345">
        <f ca="1">INDIRECT("'数据-取费表'!z"&amp;$G$1)</f>
        <v>0</v>
      </c>
    </row>
    <row r="7" spans="1:37" ht="18" customHeight="1">
      <c r="A7" s="1291"/>
      <c r="B7" s="3248"/>
      <c r="C7" s="1293"/>
      <c r="D7" s="349"/>
      <c r="E7" s="2947" t="s">
        <v>1407</v>
      </c>
      <c r="F7" s="345">
        <f ca="1">IF(INDIRECT("'数据-取费表'!ah"&amp;$G$1)="",INDIRECT("'数据-取费表'!k"&amp;$G$1),INDIRECT("'数据-取费表'!ah"&amp;$G$1))</f>
        <v>119.06</v>
      </c>
      <c r="G7" s="1847"/>
      <c r="H7" s="346"/>
      <c r="I7" s="3248"/>
      <c r="J7" s="348"/>
      <c r="K7" s="349"/>
      <c r="L7" s="344" t="s">
        <v>1407</v>
      </c>
      <c r="M7" s="345">
        <f ca="1">F7</f>
        <v>119.06</v>
      </c>
    </row>
    <row r="8" spans="1:37" ht="18" customHeight="1">
      <c r="A8" s="346"/>
      <c r="B8" s="3248"/>
      <c r="C8" s="348"/>
      <c r="D8" s="349"/>
      <c r="E8" s="344" t="s">
        <v>1408</v>
      </c>
      <c r="F8" s="345">
        <f ca="1">INDIRECT("'数据-取费表'!ai"&amp;$G$1)</f>
        <v>365</v>
      </c>
      <c r="G8" s="1847"/>
      <c r="H8" s="346"/>
      <c r="I8" s="3248"/>
      <c r="J8" s="348"/>
      <c r="K8" s="349"/>
      <c r="L8" s="344" t="s">
        <v>1408</v>
      </c>
      <c r="M8" s="345">
        <f ca="1">INDIRECT("'数据-取费表'!ai"&amp;$G$1)</f>
        <v>365</v>
      </c>
    </row>
    <row r="9" spans="1:37" ht="18" customHeight="1">
      <c r="A9" s="346"/>
      <c r="B9" s="3249"/>
      <c r="C9" s="348"/>
      <c r="D9" s="349"/>
      <c r="E9" s="344" t="s">
        <v>1409</v>
      </c>
      <c r="F9" s="354">
        <f ca="1">INDIRECT("'数据-取费表'!w"&amp;$G$1)</f>
        <v>0.5</v>
      </c>
      <c r="G9" s="1847"/>
      <c r="H9" s="346"/>
      <c r="I9" s="324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115</v>
      </c>
      <c r="D13" s="1327" t="s">
        <v>1417</v>
      </c>
      <c r="E13" s="1327" t="s">
        <v>1418</v>
      </c>
      <c r="F13" s="1328">
        <f ca="1">INDIRECT("'数据-取费表'!y"&amp;$G$1)</f>
        <v>0.98333333333333328</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65</v>
      </c>
      <c r="D14" s="2941" t="s">
        <v>1420</v>
      </c>
      <c r="E14" s="2939"/>
      <c r="F14" s="361"/>
      <c r="G14" s="1847"/>
      <c r="H14" s="1197" t="s">
        <v>1035</v>
      </c>
      <c r="I14" s="344" t="s">
        <v>1421</v>
      </c>
      <c r="J14" s="24">
        <f ca="1">C29</f>
        <v>117</v>
      </c>
      <c r="K14" s="2946"/>
      <c r="L14" s="975"/>
      <c r="M14" s="976"/>
    </row>
    <row r="15" spans="1:37" s="1854" customFormat="1" ht="18" customHeight="1" thickBot="1">
      <c r="A15" s="1197" t="s">
        <v>1036</v>
      </c>
      <c r="B15" s="344" t="s">
        <v>1422</v>
      </c>
      <c r="C15" s="24">
        <f ca="1">ROUND(C14*F15,0)</f>
        <v>3</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4</v>
      </c>
      <c r="K16" s="1333" t="s">
        <v>1427</v>
      </c>
      <c r="L16" s="2942"/>
      <c r="M16" s="1290"/>
    </row>
    <row r="17" spans="1:37" s="1854" customFormat="1" ht="18" customHeight="1">
      <c r="A17" s="1197" t="s">
        <v>1391</v>
      </c>
      <c r="B17" s="344" t="s">
        <v>1428</v>
      </c>
      <c r="C17" s="24">
        <f ca="1">ROUND(F17*(F43+INDIRECT("'数据-取费表'!S"&amp;$G$1))/10000,0)</f>
        <v>6</v>
      </c>
      <c r="D17" s="344" t="s">
        <v>1429</v>
      </c>
      <c r="E17" s="344" t="s">
        <v>1430</v>
      </c>
      <c r="F17" s="26">
        <f>'数据-取费表'!B35</f>
        <v>500</v>
      </c>
      <c r="G17" s="1850"/>
      <c r="H17" s="1197" t="s">
        <v>1035</v>
      </c>
      <c r="I17" s="344" t="s">
        <v>1431</v>
      </c>
      <c r="J17" s="24">
        <f ca="1">ROUND(IF(项目基本情况!B11="自然人",J5*M17,J18+J19+J20),1)</f>
        <v>1.1000000000000001</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75</v>
      </c>
      <c r="D19" s="137" t="s">
        <v>1438</v>
      </c>
      <c r="E19" s="2945"/>
      <c r="F19" s="26"/>
      <c r="G19" s="1847"/>
      <c r="H19" s="1197" t="s">
        <v>1036</v>
      </c>
      <c r="I19" s="344" t="s">
        <v>1439</v>
      </c>
      <c r="J19" s="24">
        <f ca="1">IF(K19="按租金收入计税",ROUND(J5*M19,2),ROUND(C29*M19*0.7,2))</f>
        <v>0.98</v>
      </c>
      <c r="K19" s="1824" t="s">
        <v>1440</v>
      </c>
      <c r="L19" s="344" t="s">
        <v>1424</v>
      </c>
      <c r="M19" s="364">
        <f>IF(K19="按租金收入计税",'数据-取费表'!B51,'数据-取费表'!B50)</f>
        <v>1.2E-2</v>
      </c>
    </row>
    <row r="20" spans="1:37" s="1854" customFormat="1" ht="18" customHeight="1">
      <c r="A20" s="1197" t="s">
        <v>1039</v>
      </c>
      <c r="B20" s="344" t="s">
        <v>1441</v>
      </c>
      <c r="C20" s="24">
        <f ca="1">ROUND(C19*F20,0)</f>
        <v>2</v>
      </c>
      <c r="D20" s="366" t="s">
        <v>1442</v>
      </c>
      <c r="E20" s="344" t="s">
        <v>1424</v>
      </c>
      <c r="F20" s="364">
        <f>'数据-取费表'!B37</f>
        <v>0.02</v>
      </c>
      <c r="G20" s="1850"/>
      <c r="H20" s="1197" t="s">
        <v>1390</v>
      </c>
      <c r="I20" s="161" t="s">
        <v>1443</v>
      </c>
      <c r="J20" s="25">
        <f ca="1">ROUND(M20*M21/10000,2)</f>
        <v>0.08</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211.48</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2.9</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3</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-4</v>
      </c>
      <c r="K25" s="1341" t="s">
        <v>1466</v>
      </c>
      <c r="L25" s="1342"/>
      <c r="M25" s="1343"/>
    </row>
    <row r="26" spans="1:37">
      <c r="A26" s="1197" t="s">
        <v>1034</v>
      </c>
      <c r="B26" s="344" t="s">
        <v>1467</v>
      </c>
      <c r="C26" s="24">
        <f ca="1">ROUND((C19+C20)*F26,0)</f>
        <v>23</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117</v>
      </c>
      <c r="D29" s="1338"/>
      <c r="E29" s="1336"/>
      <c r="F29" s="1339"/>
      <c r="G29" s="1850"/>
      <c r="H29" s="377" t="s">
        <v>1033</v>
      </c>
      <c r="I29" s="378" t="s">
        <v>1481</v>
      </c>
      <c r="J29" s="379">
        <f ca="1">ROUND(J26/(1+F40)^F41,0)</f>
        <v>0</v>
      </c>
      <c r="K29" s="380" t="s">
        <v>1482</v>
      </c>
      <c r="L29" s="381"/>
      <c r="M29" s="382">
        <f ca="1">INDIRECT("'数据-取费表'!k"&amp;$G$1)</f>
        <v>119.06</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6</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2.1</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1.05</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0.98</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0.08</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211.48</v>
      </c>
      <c r="G35" s="1847"/>
      <c r="H35" s="742"/>
      <c r="I35" s="1856"/>
      <c r="J35" s="1857"/>
      <c r="K35" s="1858"/>
      <c r="L35" s="1855"/>
      <c r="M35" s="1855"/>
    </row>
    <row r="36" spans="1:18" ht="18" customHeight="1">
      <c r="A36" s="1348" t="s">
        <v>1039</v>
      </c>
      <c r="B36" s="344" t="s">
        <v>1451</v>
      </c>
      <c r="C36" s="24">
        <f ca="1">ROUND(C29*F36,1)</f>
        <v>2.9</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0.3</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0.6</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14</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301</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25281</v>
      </c>
      <c r="D43" s="380" t="s">
        <v>1490</v>
      </c>
      <c r="E43" s="381" t="s">
        <v>1491</v>
      </c>
      <c r="F43" s="382">
        <f ca="1">INDIRECT("'数据-取费表'!k"&amp;$G$1)</f>
        <v>119.06</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-361</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301</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117</v>
      </c>
      <c r="R49" s="1882" t="s">
        <v>1531</v>
      </c>
    </row>
    <row r="50" spans="1:18" s="1838" customFormat="1" ht="13.5" thickBot="1">
      <c r="A50" s="1191"/>
      <c r="B50" s="1194"/>
      <c r="C50" s="1364"/>
      <c r="D50" s="1168"/>
      <c r="E50" s="1273" t="s">
        <v>1407</v>
      </c>
      <c r="F50" s="1274">
        <f ca="1">F7</f>
        <v>119.06</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67</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50" t="s">
        <v>1550</v>
      </c>
      <c r="L53" s="3251"/>
      <c r="O53" s="1880" t="s">
        <v>1046</v>
      </c>
      <c r="P53" s="1881" t="s">
        <v>1551</v>
      </c>
      <c r="Q53" s="1882">
        <f ca="1">Q47+Q48</f>
        <v>301</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115</v>
      </c>
      <c r="D56" s="1910"/>
      <c r="E56" s="1911"/>
      <c r="F56" s="1903"/>
      <c r="I56" s="1912" t="s">
        <v>1556</v>
      </c>
      <c r="J56" s="1913" t="s">
        <v>3027</v>
      </c>
      <c r="K56" s="1883" t="s">
        <v>1557</v>
      </c>
      <c r="L56" s="1886" t="str">
        <f ca="1">IF(L48&lt;J51,"——",L48-J53)</f>
        <v>——</v>
      </c>
      <c r="O56" s="1880" t="s">
        <v>1040</v>
      </c>
      <c r="P56" s="1881" t="s">
        <v>1530</v>
      </c>
      <c r="Q56" s="1882">
        <f ca="1">C40+J29</f>
        <v>301</v>
      </c>
      <c r="R56" s="1882" t="s">
        <v>1531</v>
      </c>
    </row>
    <row r="57" spans="1:18" s="1838" customFormat="1" ht="24.75" thickBot="1">
      <c r="A57" s="1914"/>
      <c r="B57" s="1165" t="s">
        <v>1480</v>
      </c>
      <c r="C57" s="279">
        <f ca="1">C29</f>
        <v>117</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4</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1.1000000000000001</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0.98</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0.08</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301</v>
      </c>
      <c r="R62" s="1882" t="s">
        <v>1047</v>
      </c>
    </row>
    <row r="63" spans="1:18" s="1838" customFormat="1" ht="13.5" thickBot="1">
      <c r="A63" s="369"/>
      <c r="B63" s="1171"/>
      <c r="C63" s="29"/>
      <c r="D63" s="1181"/>
      <c r="E63" s="1165" t="s">
        <v>1449</v>
      </c>
      <c r="F63" s="345">
        <f t="shared" ca="1" si="0"/>
        <v>211.48</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2.9</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0.3</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301</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-4</v>
      </c>
      <c r="D67" s="1178" t="s">
        <v>1466</v>
      </c>
      <c r="E67" s="1183"/>
      <c r="F67" s="1184"/>
      <c r="O67" s="1890" t="s">
        <v>1042</v>
      </c>
      <c r="P67" s="1881" t="s">
        <v>1564</v>
      </c>
      <c r="Q67" s="1929">
        <f ca="1">L51</f>
        <v>67</v>
      </c>
      <c r="R67" s="1882" t="s">
        <v>1584</v>
      </c>
    </row>
    <row r="68" spans="1:18" s="1838" customFormat="1" ht="16.5" thickBot="1">
      <c r="A68" s="1162" t="s">
        <v>1032</v>
      </c>
      <c r="B68" s="1163" t="s">
        <v>1487</v>
      </c>
      <c r="C68" s="343">
        <f ca="1">ROUND(C67*(1-((1+F70)/(1+F68))^F69)/(F68-F70),0)</f>
        <v>-60</v>
      </c>
      <c r="D68" s="1180" t="s">
        <v>1471</v>
      </c>
      <c r="E68" s="1165" t="s">
        <v>1472</v>
      </c>
      <c r="F68" s="354">
        <f ca="1">F40</f>
        <v>5.5E-2</v>
      </c>
      <c r="O68" s="1890" t="s">
        <v>1043</v>
      </c>
      <c r="P68" s="1930" t="s">
        <v>1585</v>
      </c>
      <c r="Q68" s="1882">
        <f ca="1">ROUND(Q69-Q70*Q71,0)</f>
        <v>4</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14</v>
      </c>
      <c r="R69" s="1882" t="s">
        <v>1531</v>
      </c>
    </row>
    <row r="70" spans="1:18" s="1838" customFormat="1" ht="13.5" thickBot="1">
      <c r="A70" s="1169"/>
      <c r="B70" s="1170"/>
      <c r="C70" s="352"/>
      <c r="D70" s="1181"/>
      <c r="E70" s="1165" t="s">
        <v>1479</v>
      </c>
      <c r="F70" s="1271"/>
      <c r="O70" s="1890" t="s">
        <v>1049</v>
      </c>
      <c r="P70" s="1930" t="s">
        <v>1587</v>
      </c>
      <c r="Q70" s="1882">
        <f ca="1">C13</f>
        <v>115</v>
      </c>
      <c r="R70" s="1882" t="s">
        <v>1531</v>
      </c>
    </row>
    <row r="71" spans="1:18" s="1838" customFormat="1" ht="13.5" thickBot="1">
      <c r="A71" s="1186" t="s">
        <v>1033</v>
      </c>
      <c r="B71" s="1187" t="s">
        <v>1489</v>
      </c>
      <c r="C71" s="379">
        <f ca="1">ROUND(C68*10000/F71,0)</f>
        <v>-5039</v>
      </c>
      <c r="D71" s="1188" t="s">
        <v>1490</v>
      </c>
      <c r="E71" s="1189" t="s">
        <v>1491</v>
      </c>
      <c r="F71" s="382">
        <f ca="1">F43</f>
        <v>119.06</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10</v>
      </c>
      <c r="D75" s="1838"/>
      <c r="E75" s="1838"/>
      <c r="F75" s="1838"/>
      <c r="K75" s="1864"/>
      <c r="L75" s="1838"/>
      <c r="O75" s="1880" t="s">
        <v>1046</v>
      </c>
      <c r="P75" s="1881" t="s">
        <v>1551</v>
      </c>
      <c r="Q75" s="1882">
        <f ca="1">Q65+Q66</f>
        <v>301</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0.28600000000000003</v>
      </c>
    </row>
    <row r="80" spans="1:18">
      <c r="B80" s="383" t="s">
        <v>1513</v>
      </c>
      <c r="C80" s="315">
        <f ca="1">ROUND(C75/C39,3)</f>
        <v>0.71399999999999997</v>
      </c>
    </row>
    <row r="81" spans="2:3">
      <c r="B81" s="311" t="s">
        <v>1514</v>
      </c>
      <c r="C81" s="279"/>
    </row>
    <row r="82" spans="2:3">
      <c r="B82" s="314" t="s">
        <v>1515</v>
      </c>
      <c r="C82" s="316">
        <f ca="1">1-C83</f>
        <v>0.61799999999999999</v>
      </c>
    </row>
    <row r="83" spans="2:3">
      <c r="B83" s="314" t="s">
        <v>1516</v>
      </c>
      <c r="C83" s="315">
        <f ca="1">ROUND(C13/C40,3)</f>
        <v>0.38200000000000001</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3046</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7" t="s">
        <v>1404</v>
      </c>
      <c r="C6" s="1292">
        <f ca="1">ROUND(F6*F8*F7*(1-F9)/10000,0)</f>
        <v>0</v>
      </c>
      <c r="D6" s="161" t="s">
        <v>3019</v>
      </c>
      <c r="E6" s="344" t="s">
        <v>1406</v>
      </c>
      <c r="F6" s="345">
        <f ca="1">INDIRECT("'数据-取费表'!u"&amp;$G$1)</f>
        <v>9</v>
      </c>
      <c r="G6" s="1847"/>
      <c r="H6" s="1287" t="s">
        <v>1035</v>
      </c>
      <c r="I6" s="3247" t="s">
        <v>1404</v>
      </c>
      <c r="J6" s="343">
        <f ca="1">ROUND(M6*M8*M7*(1-M9)/10000,0)</f>
        <v>0</v>
      </c>
      <c r="K6" s="161" t="s">
        <v>3018</v>
      </c>
      <c r="L6" s="344" t="s">
        <v>1406</v>
      </c>
      <c r="M6" s="345">
        <f ca="1">INDIRECT("'数据-取费表'!z"&amp;$G$1)</f>
        <v>0</v>
      </c>
    </row>
    <row r="7" spans="1:37" ht="18" customHeight="1">
      <c r="A7" s="1291"/>
      <c r="B7" s="3248"/>
      <c r="C7" s="1293"/>
      <c r="D7" s="349"/>
      <c r="E7" s="1294" t="s">
        <v>1407</v>
      </c>
      <c r="F7" s="345">
        <f ca="1">IF(INDIRECT("'数据-取费表'!ah"&amp;$G$1)="",INDIRECT("'数据-取费表'!k"&amp;$G$1),INDIRECT("'数据-取费表'!ah"&amp;$G$1))</f>
        <v>0</v>
      </c>
      <c r="G7" s="1847"/>
      <c r="H7" s="346"/>
      <c r="I7" s="3248"/>
      <c r="J7" s="348"/>
      <c r="K7" s="349"/>
      <c r="L7" s="344" t="s">
        <v>1407</v>
      </c>
      <c r="M7" s="345">
        <f ca="1">F7</f>
        <v>0</v>
      </c>
    </row>
    <row r="8" spans="1:37" ht="18" customHeight="1">
      <c r="A8" s="346"/>
      <c r="B8" s="3248"/>
      <c r="C8" s="348"/>
      <c r="D8" s="349"/>
      <c r="E8" s="344" t="s">
        <v>1408</v>
      </c>
      <c r="F8" s="345">
        <f ca="1">INDIRECT("'数据-取费表'!ai"&amp;$G$1)</f>
        <v>365</v>
      </c>
      <c r="G8" s="1847"/>
      <c r="H8" s="346"/>
      <c r="I8" s="3248"/>
      <c r="J8" s="348"/>
      <c r="K8" s="349"/>
      <c r="L8" s="344" t="s">
        <v>1408</v>
      </c>
      <c r="M8" s="345">
        <f ca="1">INDIRECT("'数据-取费表'!ai"&amp;$G$1)</f>
        <v>365</v>
      </c>
    </row>
    <row r="9" spans="1:37" ht="18" customHeight="1">
      <c r="A9" s="346"/>
      <c r="B9" s="3249"/>
      <c r="C9" s="348"/>
      <c r="D9" s="349"/>
      <c r="E9" s="344" t="s">
        <v>1409</v>
      </c>
      <c r="F9" s="354">
        <f ca="1">INDIRECT("'数据-取费表'!w"&amp;$G$1)</f>
        <v>0.5</v>
      </c>
      <c r="G9" s="1847"/>
      <c r="H9" s="346"/>
      <c r="I9" s="324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0.98333333333333328</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50" t="s">
        <v>1550</v>
      </c>
      <c r="L53" s="3251"/>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I29" sqref="I29"/>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3564</v>
      </c>
      <c r="C2" s="1841" t="s">
        <v>1518</v>
      </c>
      <c r="D2" s="1841"/>
      <c r="E2" s="1842"/>
      <c r="F2" s="1843"/>
      <c r="G2" s="1844"/>
      <c r="H2" s="1836"/>
      <c r="I2" s="1836"/>
      <c r="J2" s="1836"/>
      <c r="K2" s="1837"/>
      <c r="L2" s="1836"/>
      <c r="M2" s="1836"/>
    </row>
    <row r="3" spans="1:37" ht="18" customHeight="1" thickBot="1">
      <c r="A3" s="1845" t="s">
        <v>1519</v>
      </c>
      <c r="B3" s="1846">
        <f ca="1">IF(ISERROR(B2*10000/F43),0,ROUND(B2*10000/F43,0))</f>
        <v>19986</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244</v>
      </c>
      <c r="D5" s="1818" t="s">
        <v>1403</v>
      </c>
      <c r="E5" s="1289"/>
      <c r="F5" s="1290"/>
      <c r="G5" s="1847"/>
      <c r="H5" s="341">
        <v>1</v>
      </c>
      <c r="I5" s="342" t="s">
        <v>1402</v>
      </c>
      <c r="J5" s="1288">
        <f ca="1">J6+J10+J12</f>
        <v>0</v>
      </c>
      <c r="K5" s="1818" t="s">
        <v>1403</v>
      </c>
      <c r="L5" s="1289"/>
      <c r="M5" s="1290"/>
    </row>
    <row r="6" spans="1:37" ht="18" customHeight="1">
      <c r="A6" s="1287" t="s">
        <v>1035</v>
      </c>
      <c r="B6" s="3247" t="s">
        <v>1404</v>
      </c>
      <c r="C6" s="1292">
        <f ca="1">ROUND(F6*F8*F7*(1-F9)/10000,0)</f>
        <v>244</v>
      </c>
      <c r="D6" s="161" t="s">
        <v>3019</v>
      </c>
      <c r="E6" s="344" t="s">
        <v>1406</v>
      </c>
      <c r="F6" s="345">
        <f ca="1">INDIRECT("'数据-取费表'!u"&amp;$G$1)</f>
        <v>7.5</v>
      </c>
      <c r="G6" s="1847"/>
      <c r="H6" s="1287" t="s">
        <v>1035</v>
      </c>
      <c r="I6" s="3247" t="s">
        <v>1404</v>
      </c>
      <c r="J6" s="343">
        <f ca="1">ROUND(M6*M8*M7*(1-M9)/10000,0)</f>
        <v>0</v>
      </c>
      <c r="K6" s="161" t="s">
        <v>3018</v>
      </c>
      <c r="L6" s="344" t="s">
        <v>1406</v>
      </c>
      <c r="M6" s="345">
        <f ca="1">INDIRECT("'数据-取费表'!z"&amp;$G$1)</f>
        <v>0</v>
      </c>
    </row>
    <row r="7" spans="1:37" ht="18" customHeight="1">
      <c r="A7" s="1291"/>
      <c r="B7" s="3248"/>
      <c r="C7" s="1293"/>
      <c r="D7" s="349"/>
      <c r="E7" s="2947" t="s">
        <v>1407</v>
      </c>
      <c r="F7" s="345">
        <f ca="1">IF(INDIRECT("'数据-取费表'!ah"&amp;$G$1)="",INDIRECT("'数据-取费表'!k"&amp;$G$1),INDIRECT("'数据-取费表'!ah"&amp;$G$1))</f>
        <v>1783.2700000000002</v>
      </c>
      <c r="G7" s="1847"/>
      <c r="H7" s="346"/>
      <c r="I7" s="3248"/>
      <c r="J7" s="348"/>
      <c r="K7" s="349"/>
      <c r="L7" s="344" t="s">
        <v>1407</v>
      </c>
      <c r="M7" s="345">
        <f ca="1">F7</f>
        <v>1783.2700000000002</v>
      </c>
    </row>
    <row r="8" spans="1:37" ht="18" customHeight="1">
      <c r="A8" s="346"/>
      <c r="B8" s="3248"/>
      <c r="C8" s="348"/>
      <c r="D8" s="349"/>
      <c r="E8" s="344" t="s">
        <v>1408</v>
      </c>
      <c r="F8" s="345">
        <f ca="1">INDIRECT("'数据-取费表'!ai"&amp;$G$1)</f>
        <v>365</v>
      </c>
      <c r="G8" s="1847"/>
      <c r="H8" s="346"/>
      <c r="I8" s="3248"/>
      <c r="J8" s="348"/>
      <c r="K8" s="349"/>
      <c r="L8" s="344" t="s">
        <v>1408</v>
      </c>
      <c r="M8" s="345">
        <f ca="1">INDIRECT("'数据-取费表'!ai"&amp;$G$1)</f>
        <v>365</v>
      </c>
    </row>
    <row r="9" spans="1:37" ht="18" customHeight="1">
      <c r="A9" s="346"/>
      <c r="B9" s="3249"/>
      <c r="C9" s="348"/>
      <c r="D9" s="349"/>
      <c r="E9" s="344" t="s">
        <v>1409</v>
      </c>
      <c r="F9" s="354">
        <f ca="1">INDIRECT("'数据-取费表'!w"&amp;$G$1)</f>
        <v>0.5</v>
      </c>
      <c r="G9" s="1847"/>
      <c r="H9" s="346"/>
      <c r="I9" s="324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1517</v>
      </c>
      <c r="D13" s="1327" t="s">
        <v>1417</v>
      </c>
      <c r="E13" s="1327" t="s">
        <v>1418</v>
      </c>
      <c r="F13" s="1328">
        <f ca="1">INDIRECT("'数据-取费表'!y"&amp;$G$1)</f>
        <v>0.98333333333333328</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892</v>
      </c>
      <c r="D14" s="2941" t="s">
        <v>1420</v>
      </c>
      <c r="E14" s="2939"/>
      <c r="F14" s="361"/>
      <c r="G14" s="1847"/>
      <c r="H14" s="1197" t="s">
        <v>1035</v>
      </c>
      <c r="I14" s="344" t="s">
        <v>1421</v>
      </c>
      <c r="J14" s="24">
        <f ca="1">C29</f>
        <v>1543</v>
      </c>
      <c r="K14" s="2946"/>
      <c r="L14" s="975"/>
      <c r="M14" s="976"/>
    </row>
    <row r="15" spans="1:37" s="1854" customFormat="1" ht="18" customHeight="1" thickBot="1">
      <c r="A15" s="1197" t="s">
        <v>1036</v>
      </c>
      <c r="B15" s="344" t="s">
        <v>1422</v>
      </c>
      <c r="C15" s="24">
        <f ca="1">ROUND(C14*F15,0)</f>
        <v>45</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53</v>
      </c>
      <c r="K16" s="1333" t="s">
        <v>1427</v>
      </c>
      <c r="L16" s="2942"/>
      <c r="M16" s="1290"/>
    </row>
    <row r="17" spans="1:37" s="1854" customFormat="1" ht="18" customHeight="1">
      <c r="A17" s="1197" t="s">
        <v>1391</v>
      </c>
      <c r="B17" s="344" t="s">
        <v>1428</v>
      </c>
      <c r="C17" s="24">
        <f ca="1">ROUND(F17*(F43+INDIRECT("'数据-取费表'!S"&amp;$G$1))/10000,0)</f>
        <v>89</v>
      </c>
      <c r="D17" s="344" t="s">
        <v>1429</v>
      </c>
      <c r="E17" s="344" t="s">
        <v>1430</v>
      </c>
      <c r="F17" s="26">
        <f>'数据-取费表'!B35</f>
        <v>500</v>
      </c>
      <c r="G17" s="1850"/>
      <c r="H17" s="1197" t="s">
        <v>1035</v>
      </c>
      <c r="I17" s="344" t="s">
        <v>1431</v>
      </c>
      <c r="J17" s="24">
        <f ca="1">ROUND(IF(项目基本情况!B11="自然人",J5*M17,J18+J19+J20),1)</f>
        <v>14.2</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13</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1039</v>
      </c>
      <c r="D19" s="137" t="s">
        <v>1438</v>
      </c>
      <c r="E19" s="2945"/>
      <c r="F19" s="26"/>
      <c r="G19" s="1847"/>
      <c r="H19" s="1197" t="s">
        <v>1036</v>
      </c>
      <c r="I19" s="344" t="s">
        <v>1439</v>
      </c>
      <c r="J19" s="24">
        <f ca="1">IF(K19="按租金收入计税",ROUND(J5*M19,2),ROUND(C29*M19*0.7,2))</f>
        <v>12.96</v>
      </c>
      <c r="K19" s="1824" t="s">
        <v>1440</v>
      </c>
      <c r="L19" s="344" t="s">
        <v>1424</v>
      </c>
      <c r="M19" s="364">
        <f>IF(K19="按租金收入计税",'数据-取费表'!B51,'数据-取费表'!B50)</f>
        <v>1.2E-2</v>
      </c>
    </row>
    <row r="20" spans="1:37" s="1854" customFormat="1" ht="18" customHeight="1">
      <c r="A20" s="1197" t="s">
        <v>1039</v>
      </c>
      <c r="B20" s="344" t="s">
        <v>1441</v>
      </c>
      <c r="C20" s="24">
        <f ca="1">ROUND(C19*F20,0)</f>
        <v>21</v>
      </c>
      <c r="D20" s="366" t="s">
        <v>1442</v>
      </c>
      <c r="E20" s="344" t="s">
        <v>1424</v>
      </c>
      <c r="F20" s="364">
        <f>'数据-取费表'!B37</f>
        <v>0.02</v>
      </c>
      <c r="G20" s="1850"/>
      <c r="H20" s="1197" t="s">
        <v>1390</v>
      </c>
      <c r="I20" s="161" t="s">
        <v>1443</v>
      </c>
      <c r="J20" s="25">
        <f ca="1">ROUND(M20*M21/10000,2)</f>
        <v>1.27</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3167.58</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38.6</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38</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-53</v>
      </c>
      <c r="K25" s="1341" t="s">
        <v>1466</v>
      </c>
      <c r="L25" s="1342"/>
      <c r="M25" s="1343"/>
    </row>
    <row r="26" spans="1:37">
      <c r="A26" s="1197" t="s">
        <v>1034</v>
      </c>
      <c r="B26" s="344" t="s">
        <v>1467</v>
      </c>
      <c r="C26" s="24">
        <f ca="1">ROUND((C19+C20)*F26,0)</f>
        <v>265</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1543</v>
      </c>
      <c r="D29" s="1338"/>
      <c r="E29" s="1336"/>
      <c r="F29" s="1339"/>
      <c r="G29" s="1850"/>
      <c r="H29" s="377" t="s">
        <v>1033</v>
      </c>
      <c r="I29" s="378" t="s">
        <v>1481</v>
      </c>
      <c r="J29" s="379">
        <f ca="1">ROUND(J26/(1+F40)^F41,0)</f>
        <v>0</v>
      </c>
      <c r="K29" s="380" t="s">
        <v>1482</v>
      </c>
      <c r="L29" s="381"/>
      <c r="M29" s="382">
        <f ca="1">INDIRECT("'数据-取费表'!k"&amp;$G$1)</f>
        <v>1783.2700000000002</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78</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27</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12.78</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12.96</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1.27</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3167.58</v>
      </c>
      <c r="G35" s="1847"/>
      <c r="H35" s="742"/>
      <c r="I35" s="1856"/>
      <c r="J35" s="1857"/>
      <c r="K35" s="1858"/>
      <c r="L35" s="1855"/>
      <c r="M35" s="1855"/>
    </row>
    <row r="36" spans="1:18" ht="18" customHeight="1">
      <c r="A36" s="1348" t="s">
        <v>1039</v>
      </c>
      <c r="B36" s="344" t="s">
        <v>1451</v>
      </c>
      <c r="C36" s="24">
        <f ca="1">ROUND(C29*F36,1)</f>
        <v>38.6</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4.5999999999999996</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7.3</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166</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3564</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19986</v>
      </c>
      <c r="D43" s="380" t="s">
        <v>1490</v>
      </c>
      <c r="E43" s="381" t="s">
        <v>1491</v>
      </c>
      <c r="F43" s="382">
        <f ca="1">INDIRECT("'数据-取费表'!k"&amp;$G$1)</f>
        <v>1783.2700000000002</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-4414</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3564</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1543</v>
      </c>
      <c r="R49" s="1882" t="s">
        <v>1531</v>
      </c>
    </row>
    <row r="50" spans="1:18" s="1838" customFormat="1" ht="13.5" thickBot="1">
      <c r="A50" s="1191"/>
      <c r="B50" s="1194"/>
      <c r="C50" s="1364"/>
      <c r="D50" s="1168"/>
      <c r="E50" s="1273" t="s">
        <v>1407</v>
      </c>
      <c r="F50" s="1274">
        <f ca="1">F7</f>
        <v>1783.2700000000002</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586</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50" t="s">
        <v>1550</v>
      </c>
      <c r="L53" s="3251"/>
      <c r="O53" s="1880" t="s">
        <v>1046</v>
      </c>
      <c r="P53" s="1881" t="s">
        <v>1551</v>
      </c>
      <c r="Q53" s="1882">
        <f ca="1">Q47+Q48</f>
        <v>3564</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1517</v>
      </c>
      <c r="D56" s="1910"/>
      <c r="E56" s="1911"/>
      <c r="F56" s="1903"/>
      <c r="I56" s="1912" t="s">
        <v>1556</v>
      </c>
      <c r="J56" s="1913" t="s">
        <v>3027</v>
      </c>
      <c r="K56" s="1883" t="s">
        <v>1557</v>
      </c>
      <c r="L56" s="1886" t="str">
        <f ca="1">IF(L48&lt;J51,"——",L48-J53)</f>
        <v>——</v>
      </c>
      <c r="O56" s="1880" t="s">
        <v>1040</v>
      </c>
      <c r="P56" s="1881" t="s">
        <v>1530</v>
      </c>
      <c r="Q56" s="1882">
        <f ca="1">C40+J29</f>
        <v>3564</v>
      </c>
      <c r="R56" s="1882" t="s">
        <v>1531</v>
      </c>
    </row>
    <row r="57" spans="1:18" s="1838" customFormat="1" ht="24.75" thickBot="1">
      <c r="A57" s="1914"/>
      <c r="B57" s="1165" t="s">
        <v>1480</v>
      </c>
      <c r="C57" s="279">
        <f ca="1">C29</f>
        <v>1543</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57</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14.2</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12.96</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1.27</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3564</v>
      </c>
      <c r="R62" s="1882" t="s">
        <v>1047</v>
      </c>
    </row>
    <row r="63" spans="1:18" s="1838" customFormat="1" ht="13.5" thickBot="1">
      <c r="A63" s="369"/>
      <c r="B63" s="1171"/>
      <c r="C63" s="29"/>
      <c r="D63" s="1181"/>
      <c r="E63" s="1165" t="s">
        <v>1449</v>
      </c>
      <c r="F63" s="345">
        <f t="shared" ca="1" si="0"/>
        <v>3167.58</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38.6</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4.5999999999999996</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3564</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-57</v>
      </c>
      <c r="D67" s="1178" t="s">
        <v>1466</v>
      </c>
      <c r="E67" s="1183"/>
      <c r="F67" s="1184"/>
      <c r="O67" s="1890" t="s">
        <v>1042</v>
      </c>
      <c r="P67" s="1881" t="s">
        <v>1564</v>
      </c>
      <c r="Q67" s="1929">
        <f ca="1">L51</f>
        <v>586</v>
      </c>
      <c r="R67" s="1882" t="s">
        <v>1584</v>
      </c>
    </row>
    <row r="68" spans="1:18" s="1838" customFormat="1" ht="16.5" thickBot="1">
      <c r="A68" s="1162" t="s">
        <v>1032</v>
      </c>
      <c r="B68" s="1163" t="s">
        <v>1487</v>
      </c>
      <c r="C68" s="343">
        <f ca="1">ROUND(C67*(1-((1+F70)/(1+F68))^F69)/(F68-F70),0)</f>
        <v>-850</v>
      </c>
      <c r="D68" s="1180" t="s">
        <v>1471</v>
      </c>
      <c r="E68" s="1165" t="s">
        <v>1472</v>
      </c>
      <c r="F68" s="354">
        <f ca="1">F40</f>
        <v>5.5E-2</v>
      </c>
      <c r="O68" s="1890" t="s">
        <v>1043</v>
      </c>
      <c r="P68" s="1930" t="s">
        <v>1585</v>
      </c>
      <c r="Q68" s="1882">
        <f ca="1">ROUND(Q69-Q70*Q71,0)</f>
        <v>37</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166</v>
      </c>
      <c r="R69" s="1882" t="s">
        <v>1531</v>
      </c>
    </row>
    <row r="70" spans="1:18" s="1838" customFormat="1" ht="13.5" thickBot="1">
      <c r="A70" s="1169"/>
      <c r="B70" s="1170"/>
      <c r="C70" s="352"/>
      <c r="D70" s="1181"/>
      <c r="E70" s="1165" t="s">
        <v>1479</v>
      </c>
      <c r="F70" s="1271"/>
      <c r="O70" s="1890" t="s">
        <v>1049</v>
      </c>
      <c r="P70" s="1930" t="s">
        <v>1587</v>
      </c>
      <c r="Q70" s="1882">
        <f ca="1">C13</f>
        <v>1517</v>
      </c>
      <c r="R70" s="1882" t="s">
        <v>1531</v>
      </c>
    </row>
    <row r="71" spans="1:18" s="1838" customFormat="1" ht="13.5" thickBot="1">
      <c r="A71" s="1186" t="s">
        <v>1033</v>
      </c>
      <c r="B71" s="1187" t="s">
        <v>1489</v>
      </c>
      <c r="C71" s="379">
        <f ca="1">ROUND(C68*10000/F71,0)</f>
        <v>-4767</v>
      </c>
      <c r="D71" s="1188" t="s">
        <v>1490</v>
      </c>
      <c r="E71" s="1189" t="s">
        <v>1491</v>
      </c>
      <c r="F71" s="382">
        <f ca="1">F43</f>
        <v>1783.2700000000002</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129</v>
      </c>
      <c r="D75" s="1838"/>
      <c r="E75" s="1838"/>
      <c r="F75" s="1838"/>
      <c r="K75" s="1864"/>
      <c r="L75" s="1838"/>
      <c r="O75" s="1880" t="s">
        <v>1046</v>
      </c>
      <c r="P75" s="1881" t="s">
        <v>1551</v>
      </c>
      <c r="Q75" s="1882">
        <f ca="1">Q65+Q66</f>
        <v>3564</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0.22299999999999998</v>
      </c>
    </row>
    <row r="80" spans="1:18">
      <c r="B80" s="383" t="s">
        <v>1513</v>
      </c>
      <c r="C80" s="315">
        <f ca="1">ROUND(C75/C39,3)</f>
        <v>0.77700000000000002</v>
      </c>
    </row>
    <row r="81" spans="2:3">
      <c r="B81" s="311" t="s">
        <v>1514</v>
      </c>
      <c r="C81" s="279"/>
    </row>
    <row r="82" spans="2:3">
      <c r="B82" s="314" t="s">
        <v>1515</v>
      </c>
      <c r="C82" s="316">
        <f ca="1">1-C83</f>
        <v>0.57400000000000007</v>
      </c>
    </row>
    <row r="83" spans="2:3">
      <c r="B83" s="314" t="s">
        <v>1516</v>
      </c>
      <c r="C83" s="315">
        <f ca="1">ROUND(C13/C40,3)</f>
        <v>0.42599999999999999</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3908</v>
      </c>
      <c r="C2" s="1841" t="s">
        <v>1518</v>
      </c>
      <c r="D2" s="1841"/>
      <c r="E2" s="1842"/>
      <c r="F2" s="1843"/>
      <c r="G2" s="1844"/>
      <c r="H2" s="1836"/>
      <c r="I2" s="1836"/>
      <c r="J2" s="1836"/>
      <c r="K2" s="1837"/>
      <c r="L2" s="1836"/>
      <c r="M2" s="1836"/>
    </row>
    <row r="3" spans="1:37" ht="18" customHeight="1" thickBot="1">
      <c r="A3" s="1845" t="s">
        <v>1519</v>
      </c>
      <c r="B3" s="1846">
        <f ca="1">IF(ISERROR(B2*10000/F43),0,ROUND(B2*10000/F43,0))</f>
        <v>18191</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274</v>
      </c>
      <c r="D5" s="1818" t="s">
        <v>1403</v>
      </c>
      <c r="E5" s="1289"/>
      <c r="F5" s="1290"/>
      <c r="G5" s="1847"/>
      <c r="H5" s="341">
        <v>1</v>
      </c>
      <c r="I5" s="342" t="s">
        <v>1402</v>
      </c>
      <c r="J5" s="1288">
        <f ca="1">J6+J10+J12</f>
        <v>0</v>
      </c>
      <c r="K5" s="1818" t="s">
        <v>1403</v>
      </c>
      <c r="L5" s="1289"/>
      <c r="M5" s="1290"/>
    </row>
    <row r="6" spans="1:37" ht="18" customHeight="1">
      <c r="A6" s="1287" t="s">
        <v>1035</v>
      </c>
      <c r="B6" s="3247" t="s">
        <v>1404</v>
      </c>
      <c r="C6" s="1292">
        <f ca="1">ROUND(F6*F8*F7*(1-F9)/10000,0)</f>
        <v>274</v>
      </c>
      <c r="D6" s="161" t="s">
        <v>3019</v>
      </c>
      <c r="E6" s="344" t="s">
        <v>1406</v>
      </c>
      <c r="F6" s="345">
        <f ca="1">INDIRECT("'数据-取费表'!u"&amp;$G$1)</f>
        <v>7</v>
      </c>
      <c r="G6" s="1847"/>
      <c r="H6" s="1287" t="s">
        <v>1035</v>
      </c>
      <c r="I6" s="3247" t="s">
        <v>1404</v>
      </c>
      <c r="J6" s="343">
        <f ca="1">ROUND(M6*M8*M7*(1-M9)/10000,0)</f>
        <v>0</v>
      </c>
      <c r="K6" s="161" t="s">
        <v>3018</v>
      </c>
      <c r="L6" s="344" t="s">
        <v>1406</v>
      </c>
      <c r="M6" s="345">
        <f ca="1">INDIRECT("'数据-取费表'!z"&amp;$G$1)</f>
        <v>0</v>
      </c>
    </row>
    <row r="7" spans="1:37" ht="18" customHeight="1">
      <c r="A7" s="1291"/>
      <c r="B7" s="3248"/>
      <c r="C7" s="1293"/>
      <c r="D7" s="349"/>
      <c r="E7" s="2947" t="s">
        <v>1407</v>
      </c>
      <c r="F7" s="345">
        <f ca="1">IF(INDIRECT("'数据-取费表'!ah"&amp;$G$1)="",INDIRECT("'数据-取费表'!k"&amp;$G$1),INDIRECT("'数据-取费表'!ah"&amp;$G$1))</f>
        <v>2148.33</v>
      </c>
      <c r="G7" s="1847"/>
      <c r="H7" s="346"/>
      <c r="I7" s="3248"/>
      <c r="J7" s="348"/>
      <c r="K7" s="349"/>
      <c r="L7" s="344" t="s">
        <v>1407</v>
      </c>
      <c r="M7" s="345">
        <f ca="1">F7</f>
        <v>2148.33</v>
      </c>
    </row>
    <row r="8" spans="1:37" ht="18" customHeight="1">
      <c r="A8" s="346"/>
      <c r="B8" s="3248"/>
      <c r="C8" s="348"/>
      <c r="D8" s="349"/>
      <c r="E8" s="344" t="s">
        <v>1408</v>
      </c>
      <c r="F8" s="345">
        <f ca="1">INDIRECT("'数据-取费表'!ai"&amp;$G$1)</f>
        <v>365</v>
      </c>
      <c r="G8" s="1847"/>
      <c r="H8" s="346"/>
      <c r="I8" s="3248"/>
      <c r="J8" s="348"/>
      <c r="K8" s="349"/>
      <c r="L8" s="344" t="s">
        <v>1408</v>
      </c>
      <c r="M8" s="345">
        <f ca="1">INDIRECT("'数据-取费表'!ai"&amp;$G$1)</f>
        <v>365</v>
      </c>
    </row>
    <row r="9" spans="1:37" ht="18" customHeight="1">
      <c r="A9" s="346"/>
      <c r="B9" s="3249"/>
      <c r="C9" s="348"/>
      <c r="D9" s="349"/>
      <c r="E9" s="344" t="s">
        <v>1409</v>
      </c>
      <c r="F9" s="354">
        <f ca="1">INDIRECT("'数据-取费表'!w"&amp;$G$1)</f>
        <v>0.5</v>
      </c>
      <c r="G9" s="1847"/>
      <c r="H9" s="346"/>
      <c r="I9" s="324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1826</v>
      </c>
      <c r="D13" s="1327" t="s">
        <v>1417</v>
      </c>
      <c r="E13" s="1327" t="s">
        <v>1418</v>
      </c>
      <c r="F13" s="1328">
        <f ca="1">INDIRECT("'数据-取费表'!y"&amp;$G$1)</f>
        <v>0.98333333333333328</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1074</v>
      </c>
      <c r="D14" s="2941" t="s">
        <v>1420</v>
      </c>
      <c r="E14" s="2939"/>
      <c r="F14" s="361"/>
      <c r="G14" s="1847"/>
      <c r="H14" s="1197" t="s">
        <v>1035</v>
      </c>
      <c r="I14" s="344" t="s">
        <v>1421</v>
      </c>
      <c r="J14" s="24">
        <f ca="1">C29</f>
        <v>1857</v>
      </c>
      <c r="K14" s="2946"/>
      <c r="L14" s="975"/>
      <c r="M14" s="976"/>
    </row>
    <row r="15" spans="1:37" s="1854" customFormat="1" ht="18" customHeight="1" thickBot="1">
      <c r="A15" s="1197" t="s">
        <v>1036</v>
      </c>
      <c r="B15" s="344" t="s">
        <v>1422</v>
      </c>
      <c r="C15" s="24">
        <f ca="1">ROUND(C14*F15,0)</f>
        <v>54</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64</v>
      </c>
      <c r="K16" s="1333" t="s">
        <v>1427</v>
      </c>
      <c r="L16" s="2942"/>
      <c r="M16" s="1290"/>
    </row>
    <row r="17" spans="1:37" s="1854" customFormat="1" ht="18" customHeight="1">
      <c r="A17" s="1197" t="s">
        <v>1391</v>
      </c>
      <c r="B17" s="344" t="s">
        <v>1428</v>
      </c>
      <c r="C17" s="24">
        <f ca="1">ROUND(F17*(F43+INDIRECT("'数据-取费表'!S"&amp;$G$1))/10000,0)</f>
        <v>107</v>
      </c>
      <c r="D17" s="344" t="s">
        <v>1429</v>
      </c>
      <c r="E17" s="344" t="s">
        <v>1430</v>
      </c>
      <c r="F17" s="26">
        <f>'数据-取费表'!B35</f>
        <v>500</v>
      </c>
      <c r="G17" s="1850"/>
      <c r="H17" s="1197" t="s">
        <v>1035</v>
      </c>
      <c r="I17" s="344" t="s">
        <v>1431</v>
      </c>
      <c r="J17" s="24">
        <f ca="1">ROUND(IF(项目基本情况!B11="自然人",J5*M17,J18+J19+J20),1)</f>
        <v>17.100000000000001</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16</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1251</v>
      </c>
      <c r="D19" s="137" t="s">
        <v>1438</v>
      </c>
      <c r="E19" s="2945"/>
      <c r="F19" s="26"/>
      <c r="G19" s="1847"/>
      <c r="H19" s="1197" t="s">
        <v>1036</v>
      </c>
      <c r="I19" s="344" t="s">
        <v>1439</v>
      </c>
      <c r="J19" s="24">
        <f ca="1">IF(K19="按租金收入计税",ROUND(J5*M19,2),ROUND(C29*M19*0.7,2))</f>
        <v>15.6</v>
      </c>
      <c r="K19" s="1824" t="s">
        <v>1440</v>
      </c>
      <c r="L19" s="344" t="s">
        <v>1424</v>
      </c>
      <c r="M19" s="364">
        <f>IF(K19="按租金收入计税",'数据-取费表'!B51,'数据-取费表'!B50)</f>
        <v>1.2E-2</v>
      </c>
    </row>
    <row r="20" spans="1:37" s="1854" customFormat="1" ht="18" customHeight="1">
      <c r="A20" s="1197" t="s">
        <v>1039</v>
      </c>
      <c r="B20" s="344" t="s">
        <v>1441</v>
      </c>
      <c r="C20" s="24">
        <f ca="1">ROUND(C19*F20,0)</f>
        <v>25</v>
      </c>
      <c r="D20" s="366" t="s">
        <v>1442</v>
      </c>
      <c r="E20" s="344" t="s">
        <v>1424</v>
      </c>
      <c r="F20" s="364">
        <f>'数据-取费表'!B37</f>
        <v>0.02</v>
      </c>
      <c r="G20" s="1850"/>
      <c r="H20" s="1197" t="s">
        <v>1390</v>
      </c>
      <c r="I20" s="161" t="s">
        <v>1443</v>
      </c>
      <c r="J20" s="25">
        <f ca="1">ROUND(M20*M21/10000,2)</f>
        <v>1.53</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3816.03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46.4</v>
      </c>
      <c r="K22" s="2940"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45</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-64</v>
      </c>
      <c r="K25" s="1341" t="s">
        <v>1466</v>
      </c>
      <c r="L25" s="1342"/>
      <c r="M25" s="1343"/>
    </row>
    <row r="26" spans="1:37">
      <c r="A26" s="1197" t="s">
        <v>1034</v>
      </c>
      <c r="B26" s="344" t="s">
        <v>1467</v>
      </c>
      <c r="C26" s="24">
        <f ca="1">ROUND((C19+C20)*F26,0)</f>
        <v>319</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1857</v>
      </c>
      <c r="D29" s="1338"/>
      <c r="E29" s="1336"/>
      <c r="F29" s="1339"/>
      <c r="G29" s="1850"/>
      <c r="H29" s="377" t="s">
        <v>1033</v>
      </c>
      <c r="I29" s="378" t="s">
        <v>1481</v>
      </c>
      <c r="J29" s="379">
        <f ca="1">ROUND(J26/(1+F40)^F41,0)</f>
        <v>0</v>
      </c>
      <c r="K29" s="380" t="s">
        <v>1482</v>
      </c>
      <c r="L29" s="381"/>
      <c r="M29" s="382">
        <f ca="1">INDIRECT("'数据-取费表'!k"&amp;$G$1)</f>
        <v>2148.33</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92</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31.5</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14.35</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15.6</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1.53</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3816.03</v>
      </c>
      <c r="G35" s="1847"/>
      <c r="H35" s="742"/>
      <c r="I35" s="1856"/>
      <c r="J35" s="1857"/>
      <c r="K35" s="1858"/>
      <c r="L35" s="1855"/>
      <c r="M35" s="1855"/>
    </row>
    <row r="36" spans="1:18" ht="18" customHeight="1">
      <c r="A36" s="1348" t="s">
        <v>1039</v>
      </c>
      <c r="B36" s="344" t="s">
        <v>1451</v>
      </c>
      <c r="C36" s="24">
        <f ca="1">ROUND(C29*F36,1)</f>
        <v>46.4</v>
      </c>
      <c r="D36" s="2940"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5.5</v>
      </c>
      <c r="D37" s="2940"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8.1999999999999993</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182</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3908</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18191</v>
      </c>
      <c r="D43" s="380" t="s">
        <v>1490</v>
      </c>
      <c r="E43" s="381" t="s">
        <v>1491</v>
      </c>
      <c r="F43" s="382">
        <f ca="1">INDIRECT("'数据-取费表'!k"&amp;$G$1)</f>
        <v>2148.33</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-4937</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3908</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1857</v>
      </c>
      <c r="R49" s="1882" t="s">
        <v>1531</v>
      </c>
    </row>
    <row r="50" spans="1:18" s="1838" customFormat="1" ht="13.5" thickBot="1">
      <c r="A50" s="1191"/>
      <c r="B50" s="1194"/>
      <c r="C50" s="1364"/>
      <c r="D50" s="1168"/>
      <c r="E50" s="1273" t="s">
        <v>1407</v>
      </c>
      <c r="F50" s="1274">
        <f ca="1">F7</f>
        <v>2148.33</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424</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50" t="s">
        <v>1550</v>
      </c>
      <c r="L53" s="3251"/>
      <c r="O53" s="1880" t="s">
        <v>1046</v>
      </c>
      <c r="P53" s="1881" t="s">
        <v>1551</v>
      </c>
      <c r="Q53" s="1882">
        <f ca="1">Q47+Q48</f>
        <v>3908</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1826</v>
      </c>
      <c r="D56" s="1910"/>
      <c r="E56" s="1911"/>
      <c r="F56" s="1903"/>
      <c r="I56" s="1912" t="s">
        <v>1556</v>
      </c>
      <c r="J56" s="1913" t="s">
        <v>3027</v>
      </c>
      <c r="K56" s="1883" t="s">
        <v>1557</v>
      </c>
      <c r="L56" s="1886" t="str">
        <f ca="1">IF(L48&lt;J51,"——",L48-J53)</f>
        <v>——</v>
      </c>
      <c r="O56" s="1880" t="s">
        <v>1040</v>
      </c>
      <c r="P56" s="1881" t="s">
        <v>1530</v>
      </c>
      <c r="Q56" s="1882">
        <f ca="1">C40+J29</f>
        <v>3908</v>
      </c>
      <c r="R56" s="1882" t="s">
        <v>1531</v>
      </c>
    </row>
    <row r="57" spans="1:18" s="1838" customFormat="1" ht="24.75" thickBot="1">
      <c r="A57" s="1914"/>
      <c r="B57" s="1165" t="s">
        <v>1480</v>
      </c>
      <c r="C57" s="279">
        <f ca="1">C29</f>
        <v>1857</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69</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17.100000000000001</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15.6</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1.53</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3908</v>
      </c>
      <c r="R62" s="1882" t="s">
        <v>1047</v>
      </c>
    </row>
    <row r="63" spans="1:18" s="1838" customFormat="1" ht="13.5" thickBot="1">
      <c r="A63" s="369"/>
      <c r="B63" s="1171"/>
      <c r="C63" s="29"/>
      <c r="D63" s="1181"/>
      <c r="E63" s="1165" t="s">
        <v>1449</v>
      </c>
      <c r="F63" s="345">
        <f t="shared" ca="1" si="0"/>
        <v>3816.03</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46.4</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5.5</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3908</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-69</v>
      </c>
      <c r="D67" s="1178" t="s">
        <v>1466</v>
      </c>
      <c r="E67" s="1183"/>
      <c r="F67" s="1184"/>
      <c r="O67" s="1890" t="s">
        <v>1042</v>
      </c>
      <c r="P67" s="1881" t="s">
        <v>1564</v>
      </c>
      <c r="Q67" s="1929">
        <f ca="1">L51</f>
        <v>424</v>
      </c>
      <c r="R67" s="1882" t="s">
        <v>1584</v>
      </c>
    </row>
    <row r="68" spans="1:18" s="1838" customFormat="1" ht="16.5" thickBot="1">
      <c r="A68" s="1162" t="s">
        <v>1032</v>
      </c>
      <c r="B68" s="1163" t="s">
        <v>1487</v>
      </c>
      <c r="C68" s="343">
        <f ca="1">ROUND(C67*(1-((1+F70)/(1+F68))^F69)/(F68-F70),0)</f>
        <v>-1029</v>
      </c>
      <c r="D68" s="1180" t="s">
        <v>1471</v>
      </c>
      <c r="E68" s="1165" t="s">
        <v>1472</v>
      </c>
      <c r="F68" s="354">
        <f ca="1">F40</f>
        <v>5.5E-2</v>
      </c>
      <c r="O68" s="1890" t="s">
        <v>1043</v>
      </c>
      <c r="P68" s="1930" t="s">
        <v>1585</v>
      </c>
      <c r="Q68" s="1882">
        <f ca="1">ROUND(Q69-Q70*Q71,0)</f>
        <v>27</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182</v>
      </c>
      <c r="R69" s="1882" t="s">
        <v>1531</v>
      </c>
    </row>
    <row r="70" spans="1:18" s="1838" customFormat="1" ht="13.5" thickBot="1">
      <c r="A70" s="1169"/>
      <c r="B70" s="1170"/>
      <c r="C70" s="352"/>
      <c r="D70" s="1181"/>
      <c r="E70" s="1165" t="s">
        <v>1479</v>
      </c>
      <c r="F70" s="1271"/>
      <c r="O70" s="1890" t="s">
        <v>1049</v>
      </c>
      <c r="P70" s="1930" t="s">
        <v>1587</v>
      </c>
      <c r="Q70" s="1882">
        <f ca="1">C13</f>
        <v>1826</v>
      </c>
      <c r="R70" s="1882" t="s">
        <v>1531</v>
      </c>
    </row>
    <row r="71" spans="1:18" s="1838" customFormat="1" ht="13.5" thickBot="1">
      <c r="A71" s="1186" t="s">
        <v>1033</v>
      </c>
      <c r="B71" s="1187" t="s">
        <v>1489</v>
      </c>
      <c r="C71" s="379">
        <f ca="1">ROUND(C68*10000/F71,0)</f>
        <v>-4790</v>
      </c>
      <c r="D71" s="1188" t="s">
        <v>1490</v>
      </c>
      <c r="E71" s="1189" t="s">
        <v>1491</v>
      </c>
      <c r="F71" s="382">
        <f ca="1">F43</f>
        <v>2148.33</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155</v>
      </c>
      <c r="D75" s="1838"/>
      <c r="E75" s="1838"/>
      <c r="F75" s="1838"/>
      <c r="K75" s="1864"/>
      <c r="L75" s="1838"/>
      <c r="O75" s="1880" t="s">
        <v>1046</v>
      </c>
      <c r="P75" s="1881" t="s">
        <v>1551</v>
      </c>
      <c r="Q75" s="1882">
        <f ca="1">Q65+Q66</f>
        <v>3908</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0.14800000000000002</v>
      </c>
    </row>
    <row r="80" spans="1:18">
      <c r="B80" s="383" t="s">
        <v>1513</v>
      </c>
      <c r="C80" s="315">
        <f ca="1">ROUND(C75/C39,3)</f>
        <v>0.85199999999999998</v>
      </c>
    </row>
    <row r="81" spans="2:3">
      <c r="B81" s="311" t="s">
        <v>1514</v>
      </c>
      <c r="C81" s="279"/>
    </row>
    <row r="82" spans="2:3">
      <c r="B82" s="314" t="s">
        <v>1515</v>
      </c>
      <c r="C82" s="316">
        <f ca="1">1-C83</f>
        <v>0.53299999999999992</v>
      </c>
    </row>
    <row r="83" spans="2:3">
      <c r="B83" s="314" t="s">
        <v>1516</v>
      </c>
      <c r="C83" s="315">
        <f ca="1">ROUND(C13/C40,3)</f>
        <v>0.46700000000000003</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7" t="s">
        <v>1404</v>
      </c>
      <c r="C6" s="1292">
        <f ca="1">ROUND(F6*F8*F7*(1-F9)/10000,0)</f>
        <v>0</v>
      </c>
      <c r="D6" s="161" t="s">
        <v>3019</v>
      </c>
      <c r="E6" s="344" t="s">
        <v>1406</v>
      </c>
      <c r="F6" s="345">
        <f ca="1">INDIRECT("'数据-取费表'!u"&amp;$G$1)</f>
        <v>5</v>
      </c>
      <c r="G6" s="1847"/>
      <c r="H6" s="1287" t="s">
        <v>1035</v>
      </c>
      <c r="I6" s="3247" t="s">
        <v>1404</v>
      </c>
      <c r="J6" s="343">
        <f ca="1">ROUND(M6*M8*M7*(1-M9)/10000,0)</f>
        <v>0</v>
      </c>
      <c r="K6" s="161" t="s">
        <v>3018</v>
      </c>
      <c r="L6" s="344" t="s">
        <v>1406</v>
      </c>
      <c r="M6" s="345">
        <f ca="1">INDIRECT("'数据-取费表'!z"&amp;$G$1)</f>
        <v>0</v>
      </c>
    </row>
    <row r="7" spans="1:37" ht="18" customHeight="1">
      <c r="A7" s="1291"/>
      <c r="B7" s="3248"/>
      <c r="C7" s="1293"/>
      <c r="D7" s="349"/>
      <c r="E7" s="2947" t="s">
        <v>1407</v>
      </c>
      <c r="F7" s="345">
        <f ca="1">IF(INDIRECT("'数据-取费表'!ah"&amp;$G$1)="",INDIRECT("'数据-取费表'!k"&amp;$G$1),INDIRECT("'数据-取费表'!ah"&amp;$G$1))</f>
        <v>0</v>
      </c>
      <c r="G7" s="1847"/>
      <c r="H7" s="346"/>
      <c r="I7" s="3248"/>
      <c r="J7" s="348"/>
      <c r="K7" s="349"/>
      <c r="L7" s="344" t="s">
        <v>1407</v>
      </c>
      <c r="M7" s="345">
        <f ca="1">F7</f>
        <v>0</v>
      </c>
    </row>
    <row r="8" spans="1:37" ht="18" customHeight="1">
      <c r="A8" s="346"/>
      <c r="B8" s="3248"/>
      <c r="C8" s="348"/>
      <c r="D8" s="349"/>
      <c r="E8" s="344" t="s">
        <v>1408</v>
      </c>
      <c r="F8" s="345">
        <f ca="1">INDIRECT("'数据-取费表'!ai"&amp;$G$1)</f>
        <v>365</v>
      </c>
      <c r="G8" s="1847"/>
      <c r="H8" s="346"/>
      <c r="I8" s="3248"/>
      <c r="J8" s="348"/>
      <c r="K8" s="349"/>
      <c r="L8" s="344" t="s">
        <v>1408</v>
      </c>
      <c r="M8" s="345">
        <f ca="1">INDIRECT("'数据-取费表'!ai"&amp;$G$1)</f>
        <v>365</v>
      </c>
    </row>
    <row r="9" spans="1:37" ht="18" customHeight="1">
      <c r="A9" s="346"/>
      <c r="B9" s="3249"/>
      <c r="C9" s="348"/>
      <c r="D9" s="349"/>
      <c r="E9" s="344" t="s">
        <v>1409</v>
      </c>
      <c r="F9" s="354">
        <f ca="1">INDIRECT("'数据-取费表'!w"&amp;$G$1)</f>
        <v>0.5</v>
      </c>
      <c r="G9" s="1847"/>
      <c r="H9" s="346"/>
      <c r="I9" s="324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0.98333333333333328</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50" t="s">
        <v>1550</v>
      </c>
      <c r="L53" s="3251"/>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2E-3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47" t="s">
        <v>1404</v>
      </c>
      <c r="C6" s="1292">
        <f ca="1">ROUND(F6*F8*F7*(1-F9),0)</f>
        <v>0</v>
      </c>
      <c r="D6" s="161" t="s">
        <v>3014</v>
      </c>
      <c r="E6" s="344" t="s">
        <v>1406</v>
      </c>
      <c r="F6" s="345">
        <f ca="1">INDIRECT("'数据-取费表'!u"&amp;$G$1)</f>
        <v>0</v>
      </c>
      <c r="G6" s="1847"/>
      <c r="H6" s="1287" t="s">
        <v>1035</v>
      </c>
      <c r="I6" s="3247" t="s">
        <v>1404</v>
      </c>
      <c r="J6" s="343">
        <f ca="1">ROUND(M6*M8*M7*(1-M9),0)</f>
        <v>0</v>
      </c>
      <c r="K6" s="1830" t="s">
        <v>3017</v>
      </c>
      <c r="L6" s="344" t="s">
        <v>1406</v>
      </c>
      <c r="M6" s="345">
        <f ca="1">INDIRECT("'数据-取费表'!z"&amp;$G$1)</f>
        <v>0</v>
      </c>
    </row>
    <row r="7" spans="1:37" ht="18" customHeight="1">
      <c r="A7" s="1291"/>
      <c r="B7" s="3248"/>
      <c r="C7" s="1293"/>
      <c r="D7" s="349"/>
      <c r="E7" s="1294" t="s">
        <v>1407</v>
      </c>
      <c r="F7" s="345">
        <f ca="1">IF(INDIRECT("'数据-取费表'!ah"&amp;$G$1)="",INDIRECT("'数据-取费表'!k"&amp;$G$1),INDIRECT("'数据-取费表'!ah"&amp;$G$1))</f>
        <v>0</v>
      </c>
      <c r="G7" s="1847"/>
      <c r="H7" s="346"/>
      <c r="I7" s="3248"/>
      <c r="J7" s="348"/>
      <c r="K7" s="349"/>
      <c r="L7" s="344" t="s">
        <v>1407</v>
      </c>
      <c r="M7" s="345">
        <f ca="1">F7</f>
        <v>0</v>
      </c>
    </row>
    <row r="8" spans="1:37" ht="18" customHeight="1">
      <c r="A8" s="346"/>
      <c r="B8" s="3248"/>
      <c r="C8" s="348"/>
      <c r="D8" s="349"/>
      <c r="E8" s="344" t="s">
        <v>1408</v>
      </c>
      <c r="F8" s="345">
        <f ca="1">INDIRECT("'数据-取费表'!ai"&amp;$G$1)</f>
        <v>0</v>
      </c>
      <c r="G8" s="1847"/>
      <c r="H8" s="346"/>
      <c r="I8" s="3248"/>
      <c r="J8" s="348"/>
      <c r="K8" s="349"/>
      <c r="L8" s="344" t="s">
        <v>1408</v>
      </c>
      <c r="M8" s="345">
        <f ca="1">INDIRECT("'数据-取费表'!ai"&amp;$G$1)</f>
        <v>0</v>
      </c>
    </row>
    <row r="9" spans="1:37" ht="18" customHeight="1">
      <c r="A9" s="346"/>
      <c r="B9" s="3249"/>
      <c r="C9" s="348"/>
      <c r="D9" s="349"/>
      <c r="E9" s="344" t="s">
        <v>1409</v>
      </c>
      <c r="F9" s="354">
        <f ca="1">INDIRECT("'数据-取费表'!w"&amp;$G$1)</f>
        <v>0</v>
      </c>
      <c r="G9" s="1847"/>
      <c r="H9" s="346"/>
      <c r="I9" s="324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50" t="s">
        <v>1550</v>
      </c>
      <c r="L53" s="3251"/>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68" t="s">
        <v>1076</v>
      </c>
      <c r="B1" s="3269"/>
      <c r="C1" s="3270"/>
      <c r="D1" s="3271">
        <f>SUM(I10,I15,I20,I21,I23)</f>
        <v>0</v>
      </c>
      <c r="E1" s="3271"/>
      <c r="F1" s="3271"/>
      <c r="G1" s="3271"/>
      <c r="H1" s="3271"/>
      <c r="I1" s="3272"/>
    </row>
    <row r="2" spans="1:9">
      <c r="A2" s="3258" t="s">
        <v>1077</v>
      </c>
      <c r="B2" s="3259" t="s">
        <v>1078</v>
      </c>
      <c r="C2" s="3259"/>
      <c r="D2" s="1297" t="s">
        <v>1079</v>
      </c>
      <c r="E2" s="1297" t="s">
        <v>1080</v>
      </c>
      <c r="F2" s="1297" t="s">
        <v>1081</v>
      </c>
      <c r="G2" s="1297" t="s">
        <v>1082</v>
      </c>
      <c r="H2" s="1297" t="s">
        <v>1083</v>
      </c>
      <c r="I2" s="1298" t="s">
        <v>1084</v>
      </c>
    </row>
    <row r="3" spans="1:9">
      <c r="A3" s="3258"/>
      <c r="B3" s="3259" t="s">
        <v>1085</v>
      </c>
      <c r="C3" s="3259"/>
      <c r="D3" s="1299"/>
      <c r="E3" s="1297"/>
      <c r="F3" s="1300"/>
      <c r="G3" s="1300"/>
      <c r="H3" s="1301"/>
      <c r="I3" s="1302">
        <f>ROUND(D3*E3*F3*G3*H3/10000,0)</f>
        <v>0</v>
      </c>
    </row>
    <row r="4" spans="1:9">
      <c r="A4" s="3258"/>
      <c r="B4" s="3259" t="s">
        <v>1086</v>
      </c>
      <c r="C4" s="3259"/>
      <c r="D4" s="1299"/>
      <c r="E4" s="1297"/>
      <c r="F4" s="1300"/>
      <c r="G4" s="1300"/>
      <c r="H4" s="1301"/>
      <c r="I4" s="1302">
        <f t="shared" ref="I4:I9" si="0">ROUND(D4*E4*F4*G4*H4/10000,0)</f>
        <v>0</v>
      </c>
    </row>
    <row r="5" spans="1:9">
      <c r="A5" s="3258"/>
      <c r="B5" s="3259" t="s">
        <v>1087</v>
      </c>
      <c r="C5" s="3259"/>
      <c r="D5" s="1299"/>
      <c r="E5" s="1297"/>
      <c r="F5" s="1300"/>
      <c r="G5" s="1300"/>
      <c r="H5" s="1301"/>
      <c r="I5" s="1302">
        <f t="shared" si="0"/>
        <v>0</v>
      </c>
    </row>
    <row r="6" spans="1:9">
      <c r="A6" s="3258"/>
      <c r="B6" s="3259" t="s">
        <v>1088</v>
      </c>
      <c r="C6" s="3259"/>
      <c r="D6" s="1299"/>
      <c r="E6" s="1297"/>
      <c r="F6" s="1300"/>
      <c r="G6" s="1300"/>
      <c r="H6" s="1301"/>
      <c r="I6" s="1302">
        <f t="shared" si="0"/>
        <v>0</v>
      </c>
    </row>
    <row r="7" spans="1:9">
      <c r="A7" s="3258"/>
      <c r="B7" s="3259" t="s">
        <v>1089</v>
      </c>
      <c r="C7" s="3259"/>
      <c r="D7" s="1299"/>
      <c r="E7" s="1297"/>
      <c r="F7" s="1300"/>
      <c r="G7" s="1300"/>
      <c r="H7" s="1301"/>
      <c r="I7" s="1302">
        <f t="shared" si="0"/>
        <v>0</v>
      </c>
    </row>
    <row r="8" spans="1:9">
      <c r="A8" s="3258"/>
      <c r="B8" s="3259" t="s">
        <v>1090</v>
      </c>
      <c r="C8" s="3259"/>
      <c r="D8" s="1299"/>
      <c r="E8" s="1297"/>
      <c r="F8" s="1300"/>
      <c r="G8" s="1300"/>
      <c r="H8" s="1301"/>
      <c r="I8" s="1302">
        <f t="shared" si="0"/>
        <v>0</v>
      </c>
    </row>
    <row r="9" spans="1:9">
      <c r="A9" s="3258"/>
      <c r="B9" s="3259" t="s">
        <v>1091</v>
      </c>
      <c r="C9" s="3259"/>
      <c r="D9" s="1299"/>
      <c r="E9" s="1297"/>
      <c r="F9" s="1300"/>
      <c r="G9" s="1300"/>
      <c r="H9" s="1301"/>
      <c r="I9" s="1302">
        <f t="shared" si="0"/>
        <v>0</v>
      </c>
    </row>
    <row r="10" spans="1:9">
      <c r="A10" s="3258"/>
      <c r="B10" s="3260" t="s">
        <v>1092</v>
      </c>
      <c r="C10" s="3260"/>
      <c r="D10" s="1303"/>
      <c r="E10" s="1303" t="e">
        <f>ROUND(D1*10000/D10/H9,0)</f>
        <v>#DIV/0!</v>
      </c>
      <c r="F10" s="1304"/>
      <c r="G10" s="1304"/>
      <c r="H10" s="1305"/>
      <c r="I10" s="1306">
        <f>SUM(I3:I9)</f>
        <v>0</v>
      </c>
    </row>
    <row r="11" spans="1:9" ht="14.25">
      <c r="A11" s="3258" t="s">
        <v>1093</v>
      </c>
      <c r="B11" s="3259" t="s">
        <v>1094</v>
      </c>
      <c r="C11" s="3259"/>
      <c r="D11" s="1299" t="s">
        <v>1095</v>
      </c>
      <c r="E11" s="1299" t="s">
        <v>1096</v>
      </c>
      <c r="F11" s="1300" t="s">
        <v>1097</v>
      </c>
      <c r="G11" s="1300" t="s">
        <v>1083</v>
      </c>
      <c r="H11" s="1307" t="s">
        <v>1098</v>
      </c>
      <c r="I11" s="1298" t="s">
        <v>1084</v>
      </c>
    </row>
    <row r="12" spans="1:9">
      <c r="A12" s="3258"/>
      <c r="B12" s="3259" t="s">
        <v>1099</v>
      </c>
      <c r="C12" s="3259"/>
      <c r="D12" s="1299"/>
      <c r="E12" s="1299"/>
      <c r="F12" s="1300"/>
      <c r="G12" s="1301"/>
      <c r="H12" s="1308"/>
      <c r="I12" s="1298">
        <f>ROUND(D12*E12*F12*G12/10000,0)</f>
        <v>0</v>
      </c>
    </row>
    <row r="13" spans="1:9">
      <c r="A13" s="3258"/>
      <c r="B13" s="3259" t="s">
        <v>1100</v>
      </c>
      <c r="C13" s="3259"/>
      <c r="D13" s="1299"/>
      <c r="E13" s="1299"/>
      <c r="F13" s="1300"/>
      <c r="G13" s="1301"/>
      <c r="H13" s="1308"/>
      <c r="I13" s="1298">
        <f>ROUND(D13*E13*F13*G13/10000,0)</f>
        <v>0</v>
      </c>
    </row>
    <row r="14" spans="1:9">
      <c r="A14" s="3258"/>
      <c r="B14" s="3259" t="s">
        <v>1101</v>
      </c>
      <c r="C14" s="3259"/>
      <c r="D14" s="1299"/>
      <c r="E14" s="1299"/>
      <c r="F14" s="1300"/>
      <c r="G14" s="1301"/>
      <c r="H14" s="1308"/>
      <c r="I14" s="1298">
        <f>ROUND(D14*E14*F14*G14/10000,0)</f>
        <v>0</v>
      </c>
    </row>
    <row r="15" spans="1:9">
      <c r="A15" s="3258"/>
      <c r="B15" s="3260" t="s">
        <v>1092</v>
      </c>
      <c r="C15" s="3260"/>
      <c r="D15" s="1303"/>
      <c r="E15" s="1303">
        <f>SUM(E12:E14)</f>
        <v>0</v>
      </c>
      <c r="F15" s="1304"/>
      <c r="G15" s="1301"/>
      <c r="H15" s="1308"/>
      <c r="I15" s="1309">
        <f>SUM(I12:I14)</f>
        <v>0</v>
      </c>
    </row>
    <row r="16" spans="1:9" ht="24">
      <c r="A16" s="3258" t="s">
        <v>1102</v>
      </c>
      <c r="B16" s="3259" t="s">
        <v>1103</v>
      </c>
      <c r="C16" s="3259"/>
      <c r="D16" s="1299" t="s">
        <v>1079</v>
      </c>
      <c r="E16" s="1310" t="s">
        <v>1104</v>
      </c>
      <c r="F16" s="1300" t="s">
        <v>1105</v>
      </c>
      <c r="G16" s="1301" t="s">
        <v>1083</v>
      </c>
      <c r="H16" s="1307" t="s">
        <v>1098</v>
      </c>
      <c r="I16" s="1298" t="s">
        <v>1084</v>
      </c>
    </row>
    <row r="17" spans="1:9" ht="14.25">
      <c r="A17" s="3258"/>
      <c r="B17" s="3259" t="s">
        <v>1106</v>
      </c>
      <c r="C17" s="3259"/>
      <c r="D17" s="1299"/>
      <c r="E17" s="1299"/>
      <c r="F17" s="1300"/>
      <c r="G17" s="1301"/>
      <c r="H17" s="1311"/>
      <c r="I17" s="1312">
        <f>ROUND(D17*E17*F17*G17/10000,0)</f>
        <v>0</v>
      </c>
    </row>
    <row r="18" spans="1:9" ht="14.25">
      <c r="A18" s="3258"/>
      <c r="B18" s="3259" t="s">
        <v>1107</v>
      </c>
      <c r="C18" s="3259"/>
      <c r="D18" s="1299"/>
      <c r="E18" s="1299"/>
      <c r="F18" s="1300"/>
      <c r="G18" s="1301"/>
      <c r="H18" s="1311"/>
      <c r="I18" s="1312">
        <f>ROUND(D18*E18*F18*G18/10000,0)</f>
        <v>0</v>
      </c>
    </row>
    <row r="19" spans="1:9" ht="14.25">
      <c r="A19" s="3258"/>
      <c r="B19" s="3259" t="s">
        <v>1108</v>
      </c>
      <c r="C19" s="3259"/>
      <c r="D19" s="1299"/>
      <c r="E19" s="1299"/>
      <c r="F19" s="1300"/>
      <c r="G19" s="1301"/>
      <c r="H19" s="1311"/>
      <c r="I19" s="1312">
        <f>ROUND(D19*E19*F19*G19/10000,0)</f>
        <v>0</v>
      </c>
    </row>
    <row r="20" spans="1:9">
      <c r="A20" s="3258"/>
      <c r="B20" s="3260" t="s">
        <v>1092</v>
      </c>
      <c r="C20" s="3260"/>
      <c r="D20" s="1303">
        <f>SUM(D17:D19)</f>
        <v>0</v>
      </c>
      <c r="E20" s="1303"/>
      <c r="F20" s="1304"/>
      <c r="G20" s="1301"/>
      <c r="H20" s="1308"/>
      <c r="I20" s="1309">
        <f>SUM(I17:I19)</f>
        <v>0</v>
      </c>
    </row>
    <row r="21" spans="1:9">
      <c r="A21" s="3258" t="s">
        <v>1109</v>
      </c>
      <c r="B21" s="3261"/>
      <c r="C21" s="3261"/>
      <c r="D21" s="3261"/>
      <c r="E21" s="3261"/>
      <c r="F21" s="3261"/>
      <c r="G21" s="3261"/>
      <c r="H21" s="1761">
        <v>0.1</v>
      </c>
      <c r="I21" s="1306">
        <f>ROUND(I10*H21,0)</f>
        <v>0</v>
      </c>
    </row>
    <row r="22" spans="1:9" ht="14.25">
      <c r="A22" s="3262" t="s">
        <v>1110</v>
      </c>
      <c r="B22" s="3263"/>
      <c r="C22" s="3264"/>
      <c r="D22" s="1313" t="s">
        <v>1111</v>
      </c>
      <c r="E22" s="1313" t="s">
        <v>1112</v>
      </c>
      <c r="F22" s="1314" t="s">
        <v>1113</v>
      </c>
      <c r="G22" s="1314" t="s">
        <v>1114</v>
      </c>
      <c r="H22" s="1307" t="s">
        <v>1115</v>
      </c>
      <c r="I22" s="1298" t="s">
        <v>1116</v>
      </c>
    </row>
    <row r="23" spans="1:9" ht="14.25" thickBot="1">
      <c r="A23" s="3265"/>
      <c r="B23" s="3266"/>
      <c r="C23" s="3267"/>
      <c r="D23" s="1315"/>
      <c r="E23" s="1315"/>
      <c r="F23" s="1315"/>
      <c r="G23" s="1316"/>
      <c r="H23" s="1317"/>
      <c r="I23" s="1318">
        <f>ROUND(E23*D23*F23*(1-G23)/10000,0)</f>
        <v>0</v>
      </c>
    </row>
    <row r="26" spans="1:9">
      <c r="A26" s="1319" t="s">
        <v>1117</v>
      </c>
      <c r="B26" s="1319"/>
      <c r="C26" s="1319"/>
      <c r="D26" s="1319"/>
      <c r="E26" s="3255">
        <f>C27-C30-C31-C32</f>
        <v>0</v>
      </c>
      <c r="F26" s="3255"/>
      <c r="G26" s="3255"/>
      <c r="H26" s="1733" t="s">
        <v>1341</v>
      </c>
    </row>
    <row r="27" spans="1:9">
      <c r="A27" s="1320">
        <v>1</v>
      </c>
      <c r="B27" s="1321" t="s">
        <v>1118</v>
      </c>
      <c r="C27" s="1321">
        <f>C28+C29</f>
        <v>0</v>
      </c>
      <c r="D27" s="1321"/>
      <c r="E27" s="3256"/>
      <c r="F27" s="3256"/>
      <c r="G27" s="3256"/>
    </row>
    <row r="28" spans="1:9">
      <c r="A28" s="1322" t="s">
        <v>1119</v>
      </c>
      <c r="B28" s="1321" t="s">
        <v>1120</v>
      </c>
      <c r="C28" s="1321"/>
      <c r="D28" s="1321"/>
      <c r="E28" s="3256"/>
      <c r="F28" s="3256"/>
      <c r="G28" s="3256"/>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57"/>
      <c r="F32" s="3257"/>
      <c r="G32" s="3257"/>
    </row>
    <row r="33" spans="1:7" hidden="1">
      <c r="A33" s="3252" t="s">
        <v>1129</v>
      </c>
      <c r="B33" s="3253"/>
      <c r="C33" s="3253"/>
      <c r="D33" s="3254"/>
      <c r="E33" s="3255"/>
      <c r="F33" s="3255"/>
      <c r="G33" s="3255"/>
    </row>
    <row r="34" spans="1:7" hidden="1">
      <c r="A34" s="1324">
        <v>1</v>
      </c>
      <c r="B34" s="1321" t="s">
        <v>1130</v>
      </c>
      <c r="C34" s="1321"/>
      <c r="D34" s="1321"/>
      <c r="E34" s="3256"/>
      <c r="F34" s="3256"/>
      <c r="G34" s="3256"/>
    </row>
    <row r="35" spans="1:7" hidden="1">
      <c r="A35" s="1324">
        <v>2</v>
      </c>
      <c r="B35" s="1321" t="s">
        <v>1131</v>
      </c>
      <c r="C35" s="1321"/>
      <c r="D35" s="1321"/>
      <c r="E35" s="3256"/>
      <c r="F35" s="3256"/>
      <c r="G35" s="3256"/>
    </row>
    <row r="36" spans="1:7" hidden="1">
      <c r="A36" s="1324">
        <v>3</v>
      </c>
      <c r="B36" s="1321" t="s">
        <v>1132</v>
      </c>
      <c r="C36" s="1321"/>
      <c r="D36" s="1321"/>
      <c r="E36" s="3256"/>
      <c r="F36" s="3256"/>
      <c r="G36" s="3256"/>
    </row>
    <row r="37" spans="1:7" hidden="1">
      <c r="A37" s="1324">
        <v>4</v>
      </c>
      <c r="B37" s="1321" t="s">
        <v>1133</v>
      </c>
      <c r="C37" s="1321"/>
      <c r="D37" s="1321"/>
      <c r="E37" s="3256"/>
      <c r="F37" s="3256"/>
      <c r="G37" s="3256"/>
    </row>
    <row r="38" spans="1:7" hidden="1">
      <c r="A38" s="3252" t="s">
        <v>1134</v>
      </c>
      <c r="B38" s="3253"/>
      <c r="C38" s="3253"/>
      <c r="D38" s="3254"/>
      <c r="E38" s="3255"/>
      <c r="F38" s="3255"/>
      <c r="G38" s="325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4050.6600000000003</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212" t="s">
        <v>2632</v>
      </c>
      <c r="D4" s="3213"/>
      <c r="E4" s="3214" t="s">
        <v>2633</v>
      </c>
      <c r="F4" s="3215"/>
      <c r="G4" s="3212" t="s">
        <v>2634</v>
      </c>
      <c r="H4" s="3213"/>
      <c r="I4" s="3212" t="s">
        <v>2635</v>
      </c>
      <c r="J4" s="3213"/>
      <c r="K4" s="607" t="s">
        <v>2636</v>
      </c>
      <c r="L4" s="1126"/>
      <c r="M4" s="1127"/>
      <c r="N4" s="1127"/>
      <c r="O4" s="1127"/>
      <c r="P4" s="3216" t="s">
        <v>2637</v>
      </c>
      <c r="Q4" s="3217"/>
      <c r="R4" s="3222" t="s">
        <v>2633</v>
      </c>
      <c r="S4" s="3223"/>
      <c r="T4" s="3222" t="s">
        <v>2634</v>
      </c>
      <c r="U4" s="3223"/>
      <c r="V4" s="3228" t="s">
        <v>2635</v>
      </c>
      <c r="W4" s="3228"/>
      <c r="X4" s="1809"/>
      <c r="Y4" s="3222" t="s">
        <v>2637</v>
      </c>
      <c r="Z4" s="3223"/>
      <c r="AA4" s="3209" t="s">
        <v>2633</v>
      </c>
      <c r="AB4" s="3228" t="s">
        <v>2634</v>
      </c>
      <c r="AC4" s="3209" t="s">
        <v>2635</v>
      </c>
    </row>
    <row r="5" spans="1:29" ht="15">
      <c r="A5" s="401"/>
      <c r="B5" s="402"/>
      <c r="C5" s="3231" t="s">
        <v>2528</v>
      </c>
      <c r="D5" s="3232"/>
      <c r="E5" s="3238" t="s">
        <v>2529</v>
      </c>
      <c r="F5" s="3239"/>
      <c r="G5" s="3231" t="s">
        <v>2530</v>
      </c>
      <c r="H5" s="3232"/>
      <c r="I5" s="3231" t="s">
        <v>2531</v>
      </c>
      <c r="J5" s="3232"/>
      <c r="K5" s="607"/>
      <c r="L5" s="1126"/>
      <c r="M5" s="1127"/>
      <c r="N5" s="1127"/>
      <c r="O5" s="1127"/>
      <c r="P5" s="3218"/>
      <c r="Q5" s="3219"/>
      <c r="R5" s="3224"/>
      <c r="S5" s="3225"/>
      <c r="T5" s="3224"/>
      <c r="U5" s="3225"/>
      <c r="V5" s="3228"/>
      <c r="W5" s="3228"/>
      <c r="X5" s="1809"/>
      <c r="Y5" s="3224"/>
      <c r="Z5" s="3225"/>
      <c r="AA5" s="3210"/>
      <c r="AB5" s="3228"/>
      <c r="AC5" s="3210"/>
    </row>
    <row r="6" spans="1:29" ht="15.75" thickBot="1">
      <c r="A6" s="403"/>
      <c r="B6" s="404"/>
      <c r="C6" s="3229" t="s">
        <v>2532</v>
      </c>
      <c r="D6" s="3230"/>
      <c r="E6" s="3236" t="s">
        <v>2532</v>
      </c>
      <c r="F6" s="3237"/>
      <c r="G6" s="3229" t="s">
        <v>2532</v>
      </c>
      <c r="H6" s="3230"/>
      <c r="I6" s="3229" t="s">
        <v>2532</v>
      </c>
      <c r="J6" s="3230"/>
      <c r="K6" s="607" t="s">
        <v>2533</v>
      </c>
      <c r="L6" s="1126"/>
      <c r="M6" s="1127"/>
      <c r="N6" s="1127"/>
      <c r="O6" s="1127"/>
      <c r="P6" s="3220"/>
      <c r="Q6" s="3221"/>
      <c r="R6" s="3224"/>
      <c r="S6" s="3225"/>
      <c r="T6" s="3226"/>
      <c r="U6" s="3227"/>
      <c r="V6" s="3228"/>
      <c r="W6" s="3228"/>
      <c r="X6" s="1809"/>
      <c r="Y6" s="3226"/>
      <c r="Z6" s="3227"/>
      <c r="AA6" s="3211"/>
      <c r="AB6" s="3228"/>
      <c r="AC6" s="3211"/>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33" t="s">
        <v>2535</v>
      </c>
      <c r="Q7" s="3235"/>
      <c r="R7" s="767" t="s">
        <v>17</v>
      </c>
      <c r="S7" s="768">
        <f t="shared" ref="S7:S15" si="0">F7</f>
        <v>0</v>
      </c>
      <c r="T7" s="767" t="s">
        <v>17</v>
      </c>
      <c r="U7" s="768">
        <f t="shared" ref="U7:U15" si="1">H7</f>
        <v>0</v>
      </c>
      <c r="V7" s="767" t="s">
        <v>17</v>
      </c>
      <c r="W7" s="768">
        <f t="shared" ref="W7:W15" si="2">J7</f>
        <v>0</v>
      </c>
      <c r="X7" s="769"/>
      <c r="Y7" s="3233" t="s">
        <v>2535</v>
      </c>
      <c r="Z7" s="3234"/>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33" t="s">
        <v>2538</v>
      </c>
      <c r="Q8" s="3234"/>
      <c r="R8" s="767" t="s">
        <v>17</v>
      </c>
      <c r="S8" s="768">
        <f t="shared" si="0"/>
        <v>0</v>
      </c>
      <c r="T8" s="767" t="s">
        <v>17</v>
      </c>
      <c r="U8" s="768">
        <f t="shared" si="1"/>
        <v>0</v>
      </c>
      <c r="V8" s="767" t="s">
        <v>17</v>
      </c>
      <c r="W8" s="768">
        <f t="shared" si="2"/>
        <v>0</v>
      </c>
      <c r="X8" s="769"/>
      <c r="Y8" s="3233" t="s">
        <v>2538</v>
      </c>
      <c r="Z8" s="3234"/>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208"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208"/>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208"/>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208"/>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208"/>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208"/>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206" t="s">
        <v>2546</v>
      </c>
      <c r="Q15" s="1806" t="str">
        <f t="shared" si="6"/>
        <v>商业繁华度</v>
      </c>
      <c r="R15" s="771" t="s">
        <v>17</v>
      </c>
      <c r="S15" s="772">
        <f t="shared" si="0"/>
        <v>100</v>
      </c>
      <c r="T15" s="771" t="s">
        <v>17</v>
      </c>
      <c r="U15" s="772">
        <f t="shared" si="1"/>
        <v>100</v>
      </c>
      <c r="V15" s="771" t="s">
        <v>17</v>
      </c>
      <c r="W15" s="772">
        <f t="shared" si="2"/>
        <v>100</v>
      </c>
      <c r="X15" s="1809"/>
      <c r="Y15" s="3199"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207"/>
      <c r="Q16" s="1806"/>
      <c r="R16" s="771"/>
      <c r="S16" s="772"/>
      <c r="T16" s="771"/>
      <c r="U16" s="772"/>
      <c r="V16" s="771"/>
      <c r="W16" s="772"/>
      <c r="X16" s="1809"/>
      <c r="Y16" s="3200"/>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207"/>
      <c r="Q17" s="1806" t="str">
        <f>B17</f>
        <v>交通便捷度</v>
      </c>
      <c r="R17" s="771" t="s">
        <v>17</v>
      </c>
      <c r="S17" s="772">
        <f>F17</f>
        <v>100</v>
      </c>
      <c r="T17" s="771" t="s">
        <v>17</v>
      </c>
      <c r="U17" s="772">
        <f>H17</f>
        <v>100</v>
      </c>
      <c r="V17" s="771" t="s">
        <v>17</v>
      </c>
      <c r="W17" s="772">
        <f>J17</f>
        <v>100</v>
      </c>
      <c r="X17" s="1809"/>
      <c r="Y17" s="3200"/>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207"/>
      <c r="Q18" s="1806"/>
      <c r="R18" s="771"/>
      <c r="S18" s="772"/>
      <c r="T18" s="771"/>
      <c r="U18" s="772"/>
      <c r="V18" s="771"/>
      <c r="W18" s="772"/>
      <c r="X18" s="1809"/>
      <c r="Y18" s="3200"/>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207"/>
      <c r="Q19" s="1806" t="str">
        <f>B19</f>
        <v>公共配套设施</v>
      </c>
      <c r="R19" s="771" t="s">
        <v>17</v>
      </c>
      <c r="S19" s="772">
        <f>F19</f>
        <v>100</v>
      </c>
      <c r="T19" s="771" t="s">
        <v>17</v>
      </c>
      <c r="U19" s="772">
        <f>H19</f>
        <v>100</v>
      </c>
      <c r="V19" s="771" t="s">
        <v>17</v>
      </c>
      <c r="W19" s="772">
        <f>J19</f>
        <v>100</v>
      </c>
      <c r="X19" s="1809"/>
      <c r="Y19" s="3200"/>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207"/>
      <c r="Q20" s="1806"/>
      <c r="R20" s="771"/>
      <c r="S20" s="772"/>
      <c r="T20" s="771"/>
      <c r="U20" s="772"/>
      <c r="V20" s="771"/>
      <c r="W20" s="772"/>
      <c r="X20" s="1809"/>
      <c r="Y20" s="3200"/>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207"/>
      <c r="Q21" s="1806" t="str">
        <f>B21</f>
        <v>基础设施水平</v>
      </c>
      <c r="R21" s="771" t="s">
        <v>17</v>
      </c>
      <c r="S21" s="772">
        <f>F21</f>
        <v>100</v>
      </c>
      <c r="T21" s="771" t="s">
        <v>17</v>
      </c>
      <c r="U21" s="772">
        <f>H21</f>
        <v>100</v>
      </c>
      <c r="V21" s="771" t="s">
        <v>17</v>
      </c>
      <c r="W21" s="772">
        <f>J21</f>
        <v>100</v>
      </c>
      <c r="X21" s="1809"/>
      <c r="Y21" s="3200"/>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207"/>
      <c r="Q22" s="1806"/>
      <c r="R22" s="771"/>
      <c r="S22" s="772"/>
      <c r="T22" s="771"/>
      <c r="U22" s="772"/>
      <c r="V22" s="771"/>
      <c r="W22" s="772"/>
      <c r="X22" s="1809"/>
      <c r="Y22" s="3200"/>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207"/>
      <c r="Q23" s="1806" t="str">
        <f>B23</f>
        <v>自然及人文环境</v>
      </c>
      <c r="R23" s="771" t="s">
        <v>17</v>
      </c>
      <c r="S23" s="772">
        <f>F23</f>
        <v>100</v>
      </c>
      <c r="T23" s="771" t="s">
        <v>17</v>
      </c>
      <c r="U23" s="772">
        <f>H23</f>
        <v>100</v>
      </c>
      <c r="V23" s="771" t="s">
        <v>17</v>
      </c>
      <c r="W23" s="772">
        <f>J23</f>
        <v>100</v>
      </c>
      <c r="X23" s="1809"/>
      <c r="Y23" s="3200"/>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207"/>
      <c r="Q24" s="1806"/>
      <c r="R24" s="771"/>
      <c r="S24" s="772"/>
      <c r="T24" s="771"/>
      <c r="U24" s="772"/>
      <c r="V24" s="771"/>
      <c r="W24" s="772"/>
      <c r="X24" s="1809"/>
      <c r="Y24" s="3200"/>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207"/>
      <c r="Q25" s="1806" t="str">
        <f t="shared" ref="Q25:Q46" si="11">B25</f>
        <v>临街状况</v>
      </c>
      <c r="R25" s="771" t="s">
        <v>17</v>
      </c>
      <c r="S25" s="772">
        <f>F25</f>
        <v>100</v>
      </c>
      <c r="T25" s="771" t="s">
        <v>17</v>
      </c>
      <c r="U25" s="772">
        <f>H25</f>
        <v>100</v>
      </c>
      <c r="V25" s="771" t="s">
        <v>17</v>
      </c>
      <c r="W25" s="772">
        <f>J25</f>
        <v>100</v>
      </c>
      <c r="X25" s="1809"/>
      <c r="Y25" s="3200"/>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207"/>
      <c r="Q26" s="1806" t="str">
        <f t="shared" si="11"/>
        <v>平面位置/可视性</v>
      </c>
      <c r="R26" s="771" t="s">
        <v>17</v>
      </c>
      <c r="S26" s="772">
        <f>F26</f>
        <v>100</v>
      </c>
      <c r="T26" s="771" t="s">
        <v>17</v>
      </c>
      <c r="U26" s="772">
        <f>H26</f>
        <v>100</v>
      </c>
      <c r="V26" s="771" t="s">
        <v>17</v>
      </c>
      <c r="W26" s="772">
        <f>J26</f>
        <v>100</v>
      </c>
      <c r="X26" s="1809"/>
      <c r="Y26" s="3200"/>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207"/>
      <c r="Q27" s="1791" t="str">
        <f t="shared" si="11"/>
        <v>人流量</v>
      </c>
      <c r="R27" s="767" t="s">
        <v>17</v>
      </c>
      <c r="S27" s="768">
        <f>F27</f>
        <v>100</v>
      </c>
      <c r="T27" s="767" t="s">
        <v>17</v>
      </c>
      <c r="U27" s="768">
        <f>H27</f>
        <v>100</v>
      </c>
      <c r="V27" s="767" t="s">
        <v>17</v>
      </c>
      <c r="W27" s="768">
        <f>J27</f>
        <v>100</v>
      </c>
      <c r="X27" s="769"/>
      <c r="Y27" s="3200"/>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207"/>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200"/>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207"/>
      <c r="Q29" s="1806">
        <f t="shared" si="11"/>
        <v>111</v>
      </c>
      <c r="R29" s="771" t="s">
        <v>17</v>
      </c>
      <c r="S29" s="772">
        <f t="shared" si="12"/>
        <v>100</v>
      </c>
      <c r="T29" s="771" t="s">
        <v>17</v>
      </c>
      <c r="U29" s="772">
        <f t="shared" si="13"/>
        <v>100</v>
      </c>
      <c r="V29" s="771" t="s">
        <v>17</v>
      </c>
      <c r="W29" s="772">
        <f t="shared" si="14"/>
        <v>100</v>
      </c>
      <c r="X29" s="1809"/>
      <c r="Y29" s="3200"/>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207"/>
      <c r="Q30" s="1806">
        <f t="shared" si="11"/>
        <v>111</v>
      </c>
      <c r="R30" s="771" t="s">
        <v>17</v>
      </c>
      <c r="S30" s="772">
        <f t="shared" si="12"/>
        <v>100</v>
      </c>
      <c r="T30" s="771" t="s">
        <v>17</v>
      </c>
      <c r="U30" s="772">
        <f t="shared" si="13"/>
        <v>100</v>
      </c>
      <c r="V30" s="771" t="s">
        <v>17</v>
      </c>
      <c r="W30" s="772">
        <f t="shared" si="14"/>
        <v>100</v>
      </c>
      <c r="X30" s="1809"/>
      <c r="Y30" s="3200"/>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207"/>
      <c r="Q31" s="1806">
        <f t="shared" si="11"/>
        <v>111</v>
      </c>
      <c r="R31" s="771" t="s">
        <v>17</v>
      </c>
      <c r="S31" s="772">
        <f t="shared" si="12"/>
        <v>100</v>
      </c>
      <c r="T31" s="771" t="s">
        <v>17</v>
      </c>
      <c r="U31" s="772">
        <f t="shared" si="13"/>
        <v>100</v>
      </c>
      <c r="V31" s="771" t="s">
        <v>17</v>
      </c>
      <c r="W31" s="772">
        <f t="shared" si="14"/>
        <v>100</v>
      </c>
      <c r="X31" s="1809"/>
      <c r="Y31" s="3200"/>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201" t="s">
        <v>2551</v>
      </c>
      <c r="Q32" s="1806" t="str">
        <f t="shared" si="11"/>
        <v>商业类型</v>
      </c>
      <c r="R32" s="771" t="s">
        <v>17</v>
      </c>
      <c r="S32" s="772">
        <f t="shared" si="12"/>
        <v>100</v>
      </c>
      <c r="T32" s="771" t="s">
        <v>17</v>
      </c>
      <c r="U32" s="772">
        <f t="shared" si="13"/>
        <v>100</v>
      </c>
      <c r="V32" s="771" t="s">
        <v>17</v>
      </c>
      <c r="W32" s="772">
        <f t="shared" si="14"/>
        <v>100</v>
      </c>
      <c r="X32" s="1809"/>
      <c r="Y32" s="3204"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202"/>
      <c r="Q33" s="773" t="str">
        <f t="shared" si="11"/>
        <v>项目建筑规模</v>
      </c>
      <c r="R33" s="774" t="s">
        <v>17</v>
      </c>
      <c r="S33" s="775" t="e">
        <f t="shared" si="12"/>
        <v>#N/A</v>
      </c>
      <c r="T33" s="774" t="s">
        <v>17</v>
      </c>
      <c r="U33" s="775" t="e">
        <f t="shared" si="13"/>
        <v>#N/A</v>
      </c>
      <c r="V33" s="774" t="s">
        <v>17</v>
      </c>
      <c r="W33" s="775" t="e">
        <f t="shared" si="14"/>
        <v>#N/A</v>
      </c>
      <c r="X33" s="776"/>
      <c r="Y33" s="3204"/>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202"/>
      <c r="Q34" s="1806" t="str">
        <f t="shared" si="11"/>
        <v>建筑结构</v>
      </c>
      <c r="R34" s="771" t="s">
        <v>17</v>
      </c>
      <c r="S34" s="772">
        <f t="shared" si="12"/>
        <v>100</v>
      </c>
      <c r="T34" s="771" t="s">
        <v>17</v>
      </c>
      <c r="U34" s="772">
        <f t="shared" si="13"/>
        <v>100</v>
      </c>
      <c r="V34" s="771" t="s">
        <v>17</v>
      </c>
      <c r="W34" s="772">
        <f t="shared" si="14"/>
        <v>100</v>
      </c>
      <c r="X34" s="1809"/>
      <c r="Y34" s="3204"/>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202"/>
      <c r="Q35" s="1806" t="str">
        <f t="shared" si="11"/>
        <v>公共部分装修</v>
      </c>
      <c r="R35" s="771" t="s">
        <v>17</v>
      </c>
      <c r="S35" s="772">
        <f t="shared" si="12"/>
        <v>100</v>
      </c>
      <c r="T35" s="771" t="s">
        <v>17</v>
      </c>
      <c r="U35" s="772">
        <f t="shared" si="13"/>
        <v>100</v>
      </c>
      <c r="V35" s="771" t="s">
        <v>17</v>
      </c>
      <c r="W35" s="772">
        <f t="shared" si="14"/>
        <v>100</v>
      </c>
      <c r="X35" s="1809"/>
      <c r="Y35" s="3204"/>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202"/>
      <c r="Q36" s="1806" t="str">
        <f t="shared" si="11"/>
        <v>成新度</v>
      </c>
      <c r="R36" s="771" t="s">
        <v>17</v>
      </c>
      <c r="S36" s="772" t="e">
        <f t="shared" si="12"/>
        <v>#N/A</v>
      </c>
      <c r="T36" s="771" t="s">
        <v>17</v>
      </c>
      <c r="U36" s="772" t="e">
        <f t="shared" si="13"/>
        <v>#N/A</v>
      </c>
      <c r="V36" s="771" t="s">
        <v>17</v>
      </c>
      <c r="W36" s="772" t="e">
        <f t="shared" si="14"/>
        <v>#N/A</v>
      </c>
      <c r="X36" s="1809"/>
      <c r="Y36" s="3204"/>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202"/>
      <c r="Q37" s="1791" t="str">
        <f t="shared" si="11"/>
        <v>市政基础设施</v>
      </c>
      <c r="R37" s="767" t="s">
        <v>17</v>
      </c>
      <c r="S37" s="768">
        <f t="shared" si="12"/>
        <v>100</v>
      </c>
      <c r="T37" s="767" t="s">
        <v>17</v>
      </c>
      <c r="U37" s="768">
        <f t="shared" si="13"/>
        <v>100</v>
      </c>
      <c r="V37" s="767" t="s">
        <v>17</v>
      </c>
      <c r="W37" s="768">
        <f t="shared" si="14"/>
        <v>100</v>
      </c>
      <c r="X37" s="769"/>
      <c r="Y37" s="3204"/>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202" t="s">
        <v>2551</v>
      </c>
      <c r="Q38" s="1806" t="str">
        <f t="shared" si="11"/>
        <v>业态</v>
      </c>
      <c r="R38" s="771" t="s">
        <v>17</v>
      </c>
      <c r="S38" s="772">
        <f t="shared" si="12"/>
        <v>100</v>
      </c>
      <c r="T38" s="771" t="s">
        <v>17</v>
      </c>
      <c r="U38" s="772">
        <f t="shared" si="13"/>
        <v>100</v>
      </c>
      <c r="V38" s="771" t="s">
        <v>17</v>
      </c>
      <c r="W38" s="772">
        <f t="shared" si="14"/>
        <v>100</v>
      </c>
      <c r="X38" s="1809"/>
      <c r="Y38" s="3204"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202"/>
      <c r="Q39" s="1806" t="str">
        <f t="shared" si="11"/>
        <v>层高</v>
      </c>
      <c r="R39" s="771" t="s">
        <v>17</v>
      </c>
      <c r="S39" s="772">
        <f t="shared" si="12"/>
        <v>100</v>
      </c>
      <c r="T39" s="771" t="s">
        <v>17</v>
      </c>
      <c r="U39" s="772">
        <f t="shared" si="13"/>
        <v>100</v>
      </c>
      <c r="V39" s="771" t="s">
        <v>17</v>
      </c>
      <c r="W39" s="772">
        <f t="shared" si="14"/>
        <v>100</v>
      </c>
      <c r="X39" s="1809"/>
      <c r="Y39" s="3204"/>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202"/>
      <c r="Q40" s="1806" t="str">
        <f t="shared" si="11"/>
        <v>单套建筑面积</v>
      </c>
      <c r="R40" s="771" t="s">
        <v>17</v>
      </c>
      <c r="S40" s="772">
        <f t="shared" si="12"/>
        <v>100</v>
      </c>
      <c r="T40" s="771" t="s">
        <v>17</v>
      </c>
      <c r="U40" s="772">
        <f t="shared" si="13"/>
        <v>100</v>
      </c>
      <c r="V40" s="771" t="s">
        <v>17</v>
      </c>
      <c r="W40" s="772">
        <f t="shared" si="14"/>
        <v>100</v>
      </c>
      <c r="X40" s="1809"/>
      <c r="Y40" s="3204"/>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202"/>
      <c r="Q41" s="773" t="str">
        <f t="shared" si="11"/>
        <v>进深比</v>
      </c>
      <c r="R41" s="774" t="s">
        <v>17</v>
      </c>
      <c r="S41" s="775">
        <f t="shared" si="12"/>
        <v>100</v>
      </c>
      <c r="T41" s="774" t="s">
        <v>17</v>
      </c>
      <c r="U41" s="775">
        <f t="shared" si="13"/>
        <v>100</v>
      </c>
      <c r="V41" s="774" t="s">
        <v>17</v>
      </c>
      <c r="W41" s="775">
        <f t="shared" si="14"/>
        <v>100</v>
      </c>
      <c r="X41" s="776"/>
      <c r="Y41" s="3204"/>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202"/>
      <c r="Q42" s="1806" t="str">
        <f t="shared" si="11"/>
        <v>内部装修</v>
      </c>
      <c r="R42" s="771" t="s">
        <v>17</v>
      </c>
      <c r="S42" s="772">
        <f t="shared" si="12"/>
        <v>100</v>
      </c>
      <c r="T42" s="771" t="s">
        <v>17</v>
      </c>
      <c r="U42" s="772">
        <f t="shared" si="13"/>
        <v>100</v>
      </c>
      <c r="V42" s="771" t="s">
        <v>17</v>
      </c>
      <c r="W42" s="772">
        <f t="shared" si="14"/>
        <v>100</v>
      </c>
      <c r="X42" s="1809"/>
      <c r="Y42" s="3204"/>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202"/>
      <c r="Q43" s="1806" t="str">
        <f t="shared" si="11"/>
        <v>内部装修维护情况</v>
      </c>
      <c r="R43" s="771" t="s">
        <v>17</v>
      </c>
      <c r="S43" s="772">
        <f t="shared" si="12"/>
        <v>100</v>
      </c>
      <c r="T43" s="771" t="s">
        <v>17</v>
      </c>
      <c r="U43" s="772">
        <f t="shared" si="13"/>
        <v>100</v>
      </c>
      <c r="V43" s="771" t="s">
        <v>17</v>
      </c>
      <c r="W43" s="772">
        <f t="shared" si="14"/>
        <v>100</v>
      </c>
      <c r="X43" s="1809"/>
      <c r="Y43" s="3204"/>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202"/>
      <c r="Q44" s="1791">
        <f t="shared" si="11"/>
        <v>111</v>
      </c>
      <c r="R44" s="767" t="s">
        <v>17</v>
      </c>
      <c r="S44" s="768">
        <f t="shared" si="12"/>
        <v>100</v>
      </c>
      <c r="T44" s="767" t="s">
        <v>17</v>
      </c>
      <c r="U44" s="768">
        <f t="shared" si="13"/>
        <v>100</v>
      </c>
      <c r="V44" s="767" t="s">
        <v>17</v>
      </c>
      <c r="W44" s="768">
        <f t="shared" si="14"/>
        <v>100</v>
      </c>
      <c r="X44" s="769"/>
      <c r="Y44" s="3204"/>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202"/>
      <c r="Q45" s="1806">
        <f t="shared" si="11"/>
        <v>111</v>
      </c>
      <c r="R45" s="771" t="s">
        <v>17</v>
      </c>
      <c r="S45" s="772">
        <f t="shared" si="12"/>
        <v>100</v>
      </c>
      <c r="T45" s="771" t="s">
        <v>17</v>
      </c>
      <c r="U45" s="772">
        <f t="shared" si="13"/>
        <v>100</v>
      </c>
      <c r="V45" s="771" t="s">
        <v>17</v>
      </c>
      <c r="W45" s="772">
        <f t="shared" si="14"/>
        <v>100</v>
      </c>
      <c r="X45" s="1809"/>
      <c r="Y45" s="3204"/>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203"/>
      <c r="Q46" s="1806">
        <f t="shared" si="11"/>
        <v>111</v>
      </c>
      <c r="R46" s="771" t="s">
        <v>17</v>
      </c>
      <c r="S46" s="772">
        <f t="shared" si="12"/>
        <v>100</v>
      </c>
      <c r="T46" s="771" t="s">
        <v>17</v>
      </c>
      <c r="U46" s="772">
        <f t="shared" si="13"/>
        <v>100</v>
      </c>
      <c r="V46" s="771" t="s">
        <v>17</v>
      </c>
      <c r="W46" s="772">
        <f t="shared" si="14"/>
        <v>100</v>
      </c>
      <c r="X46" s="1809"/>
      <c r="Y46" s="3205"/>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197" t="str">
        <f>A47</f>
        <v>成交单价（元/平方米）</v>
      </c>
      <c r="Q47" s="3197"/>
      <c r="R47" s="3228">
        <f>E47</f>
        <v>0</v>
      </c>
      <c r="S47" s="3228"/>
      <c r="T47" s="3228">
        <f>G47</f>
        <v>0</v>
      </c>
      <c r="U47" s="3228"/>
      <c r="V47" s="3228">
        <f>I47</f>
        <v>0</v>
      </c>
      <c r="W47" s="3228"/>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197" t="str">
        <f>A48</f>
        <v>比较价值（元/平方米）</v>
      </c>
      <c r="Q48" s="3197"/>
      <c r="R48" s="3198" t="e">
        <f>IF(F1="售价",ROUND(PRODUCT(R47,AA7:AA46),0),ROUND(PRODUCT(R47,AA7:AA46),1))</f>
        <v>#DIV/0!</v>
      </c>
      <c r="S48" s="3198"/>
      <c r="T48" s="3198" t="e">
        <f>IF(F1="售价",ROUND(PRODUCT(T47,AB7:AB46),0),ROUND(PRODUCT(T47,AB7:AB46),1))</f>
        <v>#DIV/0!</v>
      </c>
      <c r="U48" s="3198"/>
      <c r="V48" s="3198" t="e">
        <f>IF(F1="售价",ROUND(PRODUCT(V47,AC7:AC46),0),ROUND(PRODUCT(V47,AC7:AC46),1))</f>
        <v>#DIV/0!</v>
      </c>
      <c r="W48" s="3198"/>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194" t="str">
        <f>A49</f>
        <v>估价对象XX用房的比较价值（楼面单价，元/平方米）</v>
      </c>
      <c r="Q49" s="3195"/>
      <c r="R49" s="3196" t="e">
        <f>IF(F1="售价",ROUND(AVERAGE(R48:V48),0),ROUND(AVERAGE(R48:V48),1))</f>
        <v>#DIV/0!</v>
      </c>
      <c r="S49" s="3196"/>
      <c r="T49" s="3196"/>
      <c r="U49" s="3196"/>
      <c r="V49" s="3196"/>
      <c r="W49" s="3196"/>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4050.6600000000003</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212" t="s">
        <v>2632</v>
      </c>
      <c r="D4" s="3213"/>
      <c r="E4" s="3214" t="s">
        <v>2633</v>
      </c>
      <c r="F4" s="3215"/>
      <c r="G4" s="3212" t="s">
        <v>2634</v>
      </c>
      <c r="H4" s="3213"/>
      <c r="I4" s="3212" t="s">
        <v>2635</v>
      </c>
      <c r="J4" s="3213"/>
      <c r="K4" s="607" t="s">
        <v>2636</v>
      </c>
      <c r="L4" s="1126"/>
      <c r="M4" s="1127"/>
      <c r="N4" s="1127"/>
      <c r="O4" s="1127"/>
      <c r="P4" s="3279" t="s">
        <v>2637</v>
      </c>
      <c r="Q4" s="3280"/>
      <c r="R4" s="3283" t="s">
        <v>2633</v>
      </c>
      <c r="S4" s="3284"/>
      <c r="T4" s="3283" t="s">
        <v>2634</v>
      </c>
      <c r="U4" s="3284"/>
      <c r="V4" s="3285" t="s">
        <v>2635</v>
      </c>
      <c r="W4" s="3285"/>
      <c r="X4" s="2662"/>
      <c r="Y4" s="3283" t="s">
        <v>2637</v>
      </c>
      <c r="Z4" s="3284"/>
      <c r="AA4" s="3287" t="s">
        <v>2633</v>
      </c>
      <c r="AB4" s="3287" t="s">
        <v>2634</v>
      </c>
      <c r="AC4" s="3276" t="s">
        <v>2635</v>
      </c>
    </row>
    <row r="5" spans="1:29" ht="15">
      <c r="A5" s="401"/>
      <c r="B5" s="402"/>
      <c r="C5" s="3231" t="s">
        <v>2528</v>
      </c>
      <c r="D5" s="3232"/>
      <c r="E5" s="3238" t="s">
        <v>2529</v>
      </c>
      <c r="F5" s="3239"/>
      <c r="G5" s="3231" t="s">
        <v>2530</v>
      </c>
      <c r="H5" s="3232"/>
      <c r="I5" s="3231" t="s">
        <v>2531</v>
      </c>
      <c r="J5" s="3232"/>
      <c r="K5" s="607"/>
      <c r="L5" s="1126"/>
      <c r="M5" s="1127"/>
      <c r="N5" s="1127"/>
      <c r="O5" s="1127"/>
      <c r="P5" s="3281"/>
      <c r="Q5" s="3219"/>
      <c r="R5" s="3224"/>
      <c r="S5" s="3225"/>
      <c r="T5" s="3224"/>
      <c r="U5" s="3225"/>
      <c r="V5" s="3228"/>
      <c r="W5" s="3228"/>
      <c r="X5" s="1809"/>
      <c r="Y5" s="3224"/>
      <c r="Z5" s="3225"/>
      <c r="AA5" s="3210"/>
      <c r="AB5" s="3210"/>
      <c r="AC5" s="3277"/>
    </row>
    <row r="6" spans="1:29" ht="15.75" thickBot="1">
      <c r="A6" s="403"/>
      <c r="B6" s="404"/>
      <c r="C6" s="3229" t="s">
        <v>2532</v>
      </c>
      <c r="D6" s="3230"/>
      <c r="E6" s="3236" t="s">
        <v>2532</v>
      </c>
      <c r="F6" s="3237"/>
      <c r="G6" s="3229" t="s">
        <v>2532</v>
      </c>
      <c r="H6" s="3230"/>
      <c r="I6" s="3229" t="s">
        <v>2532</v>
      </c>
      <c r="J6" s="3230"/>
      <c r="K6" s="607" t="s">
        <v>2533</v>
      </c>
      <c r="L6" s="1126"/>
      <c r="M6" s="1127"/>
      <c r="N6" s="1127"/>
      <c r="O6" s="1127"/>
      <c r="P6" s="3282"/>
      <c r="Q6" s="3221"/>
      <c r="R6" s="3224"/>
      <c r="S6" s="3225"/>
      <c r="T6" s="3226"/>
      <c r="U6" s="3227"/>
      <c r="V6" s="3228"/>
      <c r="W6" s="3228"/>
      <c r="X6" s="1809"/>
      <c r="Y6" s="3226"/>
      <c r="Z6" s="3227"/>
      <c r="AA6" s="3211"/>
      <c r="AB6" s="3211"/>
      <c r="AC6" s="3278"/>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86" t="s">
        <v>2535</v>
      </c>
      <c r="Q7" s="3235"/>
      <c r="R7" s="767" t="s">
        <v>17</v>
      </c>
      <c r="S7" s="768">
        <f t="shared" ref="S7:S15" si="0">F7</f>
        <v>0</v>
      </c>
      <c r="T7" s="767" t="s">
        <v>17</v>
      </c>
      <c r="U7" s="768">
        <f t="shared" ref="U7:U15" si="1">H7</f>
        <v>0</v>
      </c>
      <c r="V7" s="767" t="s">
        <v>17</v>
      </c>
      <c r="W7" s="768">
        <f t="shared" ref="W7:W15" si="2">J7</f>
        <v>0</v>
      </c>
      <c r="X7" s="769"/>
      <c r="Y7" s="3233" t="s">
        <v>2535</v>
      </c>
      <c r="Z7" s="3234"/>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86" t="s">
        <v>2538</v>
      </c>
      <c r="Q8" s="3234"/>
      <c r="R8" s="767" t="s">
        <v>17</v>
      </c>
      <c r="S8" s="768">
        <f t="shared" si="0"/>
        <v>0</v>
      </c>
      <c r="T8" s="767" t="s">
        <v>17</v>
      </c>
      <c r="U8" s="768">
        <f t="shared" si="1"/>
        <v>0</v>
      </c>
      <c r="V8" s="767" t="s">
        <v>17</v>
      </c>
      <c r="W8" s="768">
        <f t="shared" si="2"/>
        <v>0</v>
      </c>
      <c r="X8" s="769"/>
      <c r="Y8" s="3233" t="s">
        <v>2538</v>
      </c>
      <c r="Z8" s="3234"/>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208"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208"/>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208"/>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208"/>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208"/>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208"/>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206" t="s">
        <v>2546</v>
      </c>
      <c r="Q15" s="1806" t="str">
        <f t="shared" si="6"/>
        <v>办公集聚程度</v>
      </c>
      <c r="R15" s="771" t="s">
        <v>17</v>
      </c>
      <c r="S15" s="772">
        <f t="shared" si="0"/>
        <v>100</v>
      </c>
      <c r="T15" s="771" t="s">
        <v>17</v>
      </c>
      <c r="U15" s="772">
        <f t="shared" si="1"/>
        <v>100</v>
      </c>
      <c r="V15" s="771" t="s">
        <v>17</v>
      </c>
      <c r="W15" s="772">
        <f t="shared" si="2"/>
        <v>100</v>
      </c>
      <c r="X15" s="1809"/>
      <c r="Y15" s="3199"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207"/>
      <c r="Q16" s="1806"/>
      <c r="R16" s="771"/>
      <c r="S16" s="772"/>
      <c r="T16" s="771"/>
      <c r="U16" s="772"/>
      <c r="V16" s="771"/>
      <c r="W16" s="772"/>
      <c r="X16" s="1809"/>
      <c r="Y16" s="3200"/>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207"/>
      <c r="Q17" s="1806" t="str">
        <f>B17</f>
        <v>交通便捷度</v>
      </c>
      <c r="R17" s="771" t="s">
        <v>17</v>
      </c>
      <c r="S17" s="772">
        <f>F17</f>
        <v>100</v>
      </c>
      <c r="T17" s="771" t="s">
        <v>17</v>
      </c>
      <c r="U17" s="772">
        <f>H17</f>
        <v>100</v>
      </c>
      <c r="V17" s="771" t="s">
        <v>17</v>
      </c>
      <c r="W17" s="772">
        <f>J17</f>
        <v>100</v>
      </c>
      <c r="X17" s="1809"/>
      <c r="Y17" s="3200"/>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207"/>
      <c r="Q18" s="1806"/>
      <c r="R18" s="771"/>
      <c r="S18" s="772"/>
      <c r="T18" s="771"/>
      <c r="U18" s="772"/>
      <c r="V18" s="771"/>
      <c r="W18" s="772"/>
      <c r="X18" s="1809"/>
      <c r="Y18" s="3200"/>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207"/>
      <c r="Q19" s="1806" t="str">
        <f>B19</f>
        <v>公共配套设施</v>
      </c>
      <c r="R19" s="771" t="s">
        <v>17</v>
      </c>
      <c r="S19" s="772">
        <f>F19</f>
        <v>100</v>
      </c>
      <c r="T19" s="771" t="s">
        <v>17</v>
      </c>
      <c r="U19" s="772">
        <f>H19</f>
        <v>100</v>
      </c>
      <c r="V19" s="771" t="s">
        <v>17</v>
      </c>
      <c r="W19" s="772">
        <f>J19</f>
        <v>100</v>
      </c>
      <c r="X19" s="1809"/>
      <c r="Y19" s="3200"/>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207"/>
      <c r="Q20" s="1806"/>
      <c r="R20" s="771"/>
      <c r="S20" s="772"/>
      <c r="T20" s="771"/>
      <c r="U20" s="772"/>
      <c r="V20" s="771"/>
      <c r="W20" s="772"/>
      <c r="X20" s="1809"/>
      <c r="Y20" s="3200"/>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207"/>
      <c r="Q21" s="1806" t="str">
        <f>B21</f>
        <v>基础设施水平</v>
      </c>
      <c r="R21" s="771" t="s">
        <v>17</v>
      </c>
      <c r="S21" s="772">
        <f>F21</f>
        <v>100</v>
      </c>
      <c r="T21" s="771" t="s">
        <v>17</v>
      </c>
      <c r="U21" s="772">
        <f>H21</f>
        <v>100</v>
      </c>
      <c r="V21" s="771" t="s">
        <v>17</v>
      </c>
      <c r="W21" s="772">
        <f>J21</f>
        <v>100</v>
      </c>
      <c r="X21" s="1809"/>
      <c r="Y21" s="3200"/>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207"/>
      <c r="Q22" s="1806"/>
      <c r="R22" s="771"/>
      <c r="S22" s="772"/>
      <c r="T22" s="771"/>
      <c r="U22" s="772"/>
      <c r="V22" s="771"/>
      <c r="W22" s="772"/>
      <c r="X22" s="1809"/>
      <c r="Y22" s="3200"/>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207"/>
      <c r="Q23" s="1806" t="str">
        <f>B23</f>
        <v>环境质量</v>
      </c>
      <c r="R23" s="771" t="s">
        <v>17</v>
      </c>
      <c r="S23" s="772">
        <f>F23</f>
        <v>100</v>
      </c>
      <c r="T23" s="771" t="s">
        <v>17</v>
      </c>
      <c r="U23" s="772">
        <f>H23</f>
        <v>100</v>
      </c>
      <c r="V23" s="771" t="s">
        <v>17</v>
      </c>
      <c r="W23" s="772">
        <f>J23</f>
        <v>100</v>
      </c>
      <c r="X23" s="1809"/>
      <c r="Y23" s="3200"/>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207"/>
      <c r="Q24" s="1806"/>
      <c r="R24" s="771"/>
      <c r="S24" s="772"/>
      <c r="T24" s="771"/>
      <c r="U24" s="772"/>
      <c r="V24" s="771"/>
      <c r="W24" s="772"/>
      <c r="X24" s="1809"/>
      <c r="Y24" s="3200"/>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207"/>
      <c r="Q25" s="1806" t="str">
        <f>B25</f>
        <v>毗邻道路的类型与等级</v>
      </c>
      <c r="R25" s="771" t="s">
        <v>17</v>
      </c>
      <c r="S25" s="772">
        <f>F25</f>
        <v>100</v>
      </c>
      <c r="T25" s="771" t="s">
        <v>17</v>
      </c>
      <c r="U25" s="772">
        <f>H25</f>
        <v>100</v>
      </c>
      <c r="V25" s="771" t="s">
        <v>17</v>
      </c>
      <c r="W25" s="772">
        <f>J25</f>
        <v>100</v>
      </c>
      <c r="X25" s="1809"/>
      <c r="Y25" s="3200"/>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207"/>
      <c r="Q26" s="1806"/>
      <c r="R26" s="771"/>
      <c r="S26" s="772"/>
      <c r="T26" s="771"/>
      <c r="U26" s="772"/>
      <c r="V26" s="771"/>
      <c r="W26" s="772"/>
      <c r="X26" s="1809"/>
      <c r="Y26" s="3200"/>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207"/>
      <c r="Q27" s="1806" t="str">
        <f t="shared" ref="Q27:Q47" si="11">B27</f>
        <v>楼层</v>
      </c>
      <c r="R27" s="771" t="s">
        <v>17</v>
      </c>
      <c r="S27" s="772">
        <f>F27</f>
        <v>100</v>
      </c>
      <c r="T27" s="771" t="s">
        <v>17</v>
      </c>
      <c r="U27" s="772">
        <f>H27</f>
        <v>100</v>
      </c>
      <c r="V27" s="771" t="s">
        <v>17</v>
      </c>
      <c r="W27" s="772">
        <f>J27</f>
        <v>100</v>
      </c>
      <c r="X27" s="1809"/>
      <c r="Y27" s="3200"/>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207"/>
      <c r="Q28" s="1791" t="str">
        <f t="shared" si="11"/>
        <v>朝向</v>
      </c>
      <c r="R28" s="767" t="s">
        <v>17</v>
      </c>
      <c r="S28" s="768">
        <f>F28</f>
        <v>100</v>
      </c>
      <c r="T28" s="767" t="s">
        <v>17</v>
      </c>
      <c r="U28" s="768">
        <f>H28</f>
        <v>100</v>
      </c>
      <c r="V28" s="767" t="s">
        <v>17</v>
      </c>
      <c r="W28" s="768">
        <f>J28</f>
        <v>100</v>
      </c>
      <c r="X28" s="769"/>
      <c r="Y28" s="3200"/>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207"/>
      <c r="Q29" s="1806">
        <f t="shared" si="11"/>
        <v>111</v>
      </c>
      <c r="R29" s="771" t="s">
        <v>17</v>
      </c>
      <c r="S29" s="772">
        <f t="shared" ref="S29:S47" si="12">F29</f>
        <v>100</v>
      </c>
      <c r="T29" s="771" t="s">
        <v>17</v>
      </c>
      <c r="U29" s="772">
        <f t="shared" ref="U29:U47" si="13">H29</f>
        <v>100</v>
      </c>
      <c r="V29" s="771" t="s">
        <v>17</v>
      </c>
      <c r="W29" s="772">
        <f t="shared" ref="W29:W47" si="14">J29</f>
        <v>100</v>
      </c>
      <c r="X29" s="1809"/>
      <c r="Y29" s="3200"/>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207"/>
      <c r="Q30" s="1806">
        <f t="shared" si="11"/>
        <v>111</v>
      </c>
      <c r="R30" s="771" t="s">
        <v>17</v>
      </c>
      <c r="S30" s="772">
        <f t="shared" si="12"/>
        <v>100</v>
      </c>
      <c r="T30" s="771" t="s">
        <v>17</v>
      </c>
      <c r="U30" s="772">
        <f t="shared" si="13"/>
        <v>100</v>
      </c>
      <c r="V30" s="771" t="s">
        <v>17</v>
      </c>
      <c r="W30" s="772">
        <f t="shared" si="14"/>
        <v>100</v>
      </c>
      <c r="X30" s="1809"/>
      <c r="Y30" s="3200"/>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207"/>
      <c r="Q31" s="1806">
        <f t="shared" si="11"/>
        <v>111</v>
      </c>
      <c r="R31" s="771" t="s">
        <v>17</v>
      </c>
      <c r="S31" s="772">
        <f t="shared" si="12"/>
        <v>100</v>
      </c>
      <c r="T31" s="771" t="s">
        <v>17</v>
      </c>
      <c r="U31" s="772">
        <f t="shared" si="13"/>
        <v>100</v>
      </c>
      <c r="V31" s="771" t="s">
        <v>17</v>
      </c>
      <c r="W31" s="772">
        <f t="shared" si="14"/>
        <v>100</v>
      </c>
      <c r="X31" s="1809"/>
      <c r="Y31" s="3200"/>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207"/>
      <c r="Q32" s="1806">
        <f t="shared" si="11"/>
        <v>111</v>
      </c>
      <c r="R32" s="771" t="s">
        <v>17</v>
      </c>
      <c r="S32" s="772">
        <f t="shared" si="12"/>
        <v>100</v>
      </c>
      <c r="T32" s="771" t="s">
        <v>17</v>
      </c>
      <c r="U32" s="772">
        <f t="shared" si="13"/>
        <v>100</v>
      </c>
      <c r="V32" s="771" t="s">
        <v>17</v>
      </c>
      <c r="W32" s="772">
        <f t="shared" si="14"/>
        <v>100</v>
      </c>
      <c r="X32" s="1809"/>
      <c r="Y32" s="3200"/>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201" t="s">
        <v>2551</v>
      </c>
      <c r="Q33" s="1806" t="str">
        <f t="shared" si="11"/>
        <v>建筑类型</v>
      </c>
      <c r="R33" s="771" t="s">
        <v>17</v>
      </c>
      <c r="S33" s="772">
        <f t="shared" si="12"/>
        <v>100</v>
      </c>
      <c r="T33" s="771" t="s">
        <v>17</v>
      </c>
      <c r="U33" s="772">
        <f t="shared" si="13"/>
        <v>100</v>
      </c>
      <c r="V33" s="771" t="s">
        <v>17</v>
      </c>
      <c r="W33" s="772">
        <f t="shared" si="14"/>
        <v>100</v>
      </c>
      <c r="X33" s="1809"/>
      <c r="Y33" s="3204"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202"/>
      <c r="Q34" s="773" t="str">
        <f t="shared" si="11"/>
        <v>项目建筑规模</v>
      </c>
      <c r="R34" s="774" t="s">
        <v>17</v>
      </c>
      <c r="S34" s="775" t="e">
        <f t="shared" si="12"/>
        <v>#N/A</v>
      </c>
      <c r="T34" s="774" t="s">
        <v>17</v>
      </c>
      <c r="U34" s="775" t="e">
        <f t="shared" si="13"/>
        <v>#N/A</v>
      </c>
      <c r="V34" s="774" t="s">
        <v>17</v>
      </c>
      <c r="W34" s="775" t="e">
        <f t="shared" si="14"/>
        <v>#N/A</v>
      </c>
      <c r="X34" s="776"/>
      <c r="Y34" s="3204"/>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202"/>
      <c r="Q35" s="1806" t="str">
        <f t="shared" si="11"/>
        <v>建筑结构</v>
      </c>
      <c r="R35" s="771" t="s">
        <v>17</v>
      </c>
      <c r="S35" s="772">
        <f t="shared" si="12"/>
        <v>100</v>
      </c>
      <c r="T35" s="771" t="s">
        <v>17</v>
      </c>
      <c r="U35" s="772">
        <f t="shared" si="13"/>
        <v>100</v>
      </c>
      <c r="V35" s="771" t="s">
        <v>17</v>
      </c>
      <c r="W35" s="772">
        <f t="shared" si="14"/>
        <v>100</v>
      </c>
      <c r="X35" s="1809"/>
      <c r="Y35" s="3204"/>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202"/>
      <c r="Q36" s="1806" t="str">
        <f t="shared" si="11"/>
        <v>公共部分装修</v>
      </c>
      <c r="R36" s="771" t="s">
        <v>17</v>
      </c>
      <c r="S36" s="772">
        <f t="shared" si="12"/>
        <v>100</v>
      </c>
      <c r="T36" s="771" t="s">
        <v>17</v>
      </c>
      <c r="U36" s="772">
        <f t="shared" si="13"/>
        <v>100</v>
      </c>
      <c r="V36" s="771" t="s">
        <v>17</v>
      </c>
      <c r="W36" s="772">
        <f t="shared" si="14"/>
        <v>100</v>
      </c>
      <c r="X36" s="1809"/>
      <c r="Y36" s="3204"/>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202"/>
      <c r="Q37" s="1806" t="str">
        <f t="shared" si="11"/>
        <v>成新度</v>
      </c>
      <c r="R37" s="771" t="s">
        <v>17</v>
      </c>
      <c r="S37" s="772" t="e">
        <f t="shared" si="12"/>
        <v>#N/A</v>
      </c>
      <c r="T37" s="771" t="s">
        <v>17</v>
      </c>
      <c r="U37" s="772" t="e">
        <f t="shared" si="13"/>
        <v>#N/A</v>
      </c>
      <c r="V37" s="771" t="s">
        <v>17</v>
      </c>
      <c r="W37" s="772" t="e">
        <f t="shared" si="14"/>
        <v>#N/A</v>
      </c>
      <c r="X37" s="1809"/>
      <c r="Y37" s="3204"/>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202"/>
      <c r="Q38" s="1791" t="str">
        <f t="shared" si="11"/>
        <v>写字楼等级</v>
      </c>
      <c r="R38" s="767" t="s">
        <v>17</v>
      </c>
      <c r="S38" s="768">
        <f t="shared" si="12"/>
        <v>100</v>
      </c>
      <c r="T38" s="767" t="s">
        <v>17</v>
      </c>
      <c r="U38" s="768">
        <f t="shared" si="13"/>
        <v>100</v>
      </c>
      <c r="V38" s="767" t="s">
        <v>17</v>
      </c>
      <c r="W38" s="768">
        <f t="shared" si="14"/>
        <v>100</v>
      </c>
      <c r="X38" s="769"/>
      <c r="Y38" s="3204"/>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202" t="s">
        <v>2551</v>
      </c>
      <c r="Q39" s="1806" t="str">
        <f t="shared" si="11"/>
        <v>物业管理</v>
      </c>
      <c r="R39" s="771" t="s">
        <v>17</v>
      </c>
      <c r="S39" s="772">
        <f t="shared" si="12"/>
        <v>100</v>
      </c>
      <c r="T39" s="771" t="s">
        <v>17</v>
      </c>
      <c r="U39" s="772">
        <f t="shared" si="13"/>
        <v>100</v>
      </c>
      <c r="V39" s="771" t="s">
        <v>17</v>
      </c>
      <c r="W39" s="772">
        <f t="shared" si="14"/>
        <v>100</v>
      </c>
      <c r="X39" s="1809"/>
      <c r="Y39" s="3204"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202"/>
      <c r="Q40" s="1806" t="str">
        <f t="shared" si="11"/>
        <v>市政基础设施</v>
      </c>
      <c r="R40" s="771" t="s">
        <v>17</v>
      </c>
      <c r="S40" s="772">
        <f t="shared" si="12"/>
        <v>100</v>
      </c>
      <c r="T40" s="771" t="s">
        <v>17</v>
      </c>
      <c r="U40" s="772">
        <f t="shared" si="13"/>
        <v>100</v>
      </c>
      <c r="V40" s="771" t="s">
        <v>17</v>
      </c>
      <c r="W40" s="772">
        <f t="shared" si="14"/>
        <v>100</v>
      </c>
      <c r="X40" s="1809"/>
      <c r="Y40" s="3204"/>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202"/>
      <c r="Q41" s="1806" t="str">
        <f t="shared" si="11"/>
        <v>层高</v>
      </c>
      <c r="R41" s="771" t="s">
        <v>17</v>
      </c>
      <c r="S41" s="772">
        <f t="shared" si="12"/>
        <v>100</v>
      </c>
      <c r="T41" s="771" t="s">
        <v>17</v>
      </c>
      <c r="U41" s="772">
        <f t="shared" si="13"/>
        <v>100</v>
      </c>
      <c r="V41" s="771" t="s">
        <v>17</v>
      </c>
      <c r="W41" s="772">
        <f t="shared" si="14"/>
        <v>100</v>
      </c>
      <c r="X41" s="1809"/>
      <c r="Y41" s="3204"/>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202"/>
      <c r="Q42" s="773" t="str">
        <f t="shared" si="11"/>
        <v>单套建筑面积</v>
      </c>
      <c r="R42" s="774" t="s">
        <v>17</v>
      </c>
      <c r="S42" s="775">
        <f t="shared" si="12"/>
        <v>100</v>
      </c>
      <c r="T42" s="774" t="s">
        <v>17</v>
      </c>
      <c r="U42" s="775">
        <f t="shared" si="13"/>
        <v>100</v>
      </c>
      <c r="V42" s="774" t="s">
        <v>17</v>
      </c>
      <c r="W42" s="775">
        <f t="shared" si="14"/>
        <v>100</v>
      </c>
      <c r="X42" s="776"/>
      <c r="Y42" s="3204"/>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202"/>
      <c r="Q43" s="1806" t="str">
        <f t="shared" si="11"/>
        <v>内部装修</v>
      </c>
      <c r="R43" s="771" t="s">
        <v>17</v>
      </c>
      <c r="S43" s="772">
        <f t="shared" si="12"/>
        <v>100</v>
      </c>
      <c r="T43" s="771" t="s">
        <v>17</v>
      </c>
      <c r="U43" s="772">
        <f t="shared" si="13"/>
        <v>100</v>
      </c>
      <c r="V43" s="771" t="s">
        <v>17</v>
      </c>
      <c r="W43" s="772">
        <f t="shared" si="14"/>
        <v>100</v>
      </c>
      <c r="X43" s="1809"/>
      <c r="Y43" s="3204"/>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202"/>
      <c r="Q44" s="1806" t="str">
        <f t="shared" si="11"/>
        <v>内部装修维护情况</v>
      </c>
      <c r="R44" s="771" t="s">
        <v>17</v>
      </c>
      <c r="S44" s="772">
        <f t="shared" si="12"/>
        <v>100</v>
      </c>
      <c r="T44" s="771" t="s">
        <v>17</v>
      </c>
      <c r="U44" s="772">
        <f t="shared" si="13"/>
        <v>100</v>
      </c>
      <c r="V44" s="771" t="s">
        <v>17</v>
      </c>
      <c r="W44" s="772">
        <f t="shared" si="14"/>
        <v>100</v>
      </c>
      <c r="X44" s="1809"/>
      <c r="Y44" s="3204"/>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202"/>
      <c r="Q45" s="1791">
        <f t="shared" si="11"/>
        <v>111</v>
      </c>
      <c r="R45" s="767" t="s">
        <v>17</v>
      </c>
      <c r="S45" s="768">
        <f t="shared" si="12"/>
        <v>100</v>
      </c>
      <c r="T45" s="767" t="s">
        <v>17</v>
      </c>
      <c r="U45" s="768">
        <f t="shared" si="13"/>
        <v>100</v>
      </c>
      <c r="V45" s="767" t="s">
        <v>17</v>
      </c>
      <c r="W45" s="768">
        <f t="shared" si="14"/>
        <v>100</v>
      </c>
      <c r="X45" s="769"/>
      <c r="Y45" s="3204"/>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202"/>
      <c r="Q46" s="1806">
        <f t="shared" si="11"/>
        <v>111</v>
      </c>
      <c r="R46" s="771" t="s">
        <v>17</v>
      </c>
      <c r="S46" s="772">
        <f t="shared" si="12"/>
        <v>100</v>
      </c>
      <c r="T46" s="771" t="s">
        <v>17</v>
      </c>
      <c r="U46" s="772">
        <f t="shared" si="13"/>
        <v>100</v>
      </c>
      <c r="V46" s="771" t="s">
        <v>17</v>
      </c>
      <c r="W46" s="772">
        <f t="shared" si="14"/>
        <v>100</v>
      </c>
      <c r="X46" s="1809"/>
      <c r="Y46" s="3204"/>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203"/>
      <c r="Q47" s="1806">
        <f t="shared" si="11"/>
        <v>111</v>
      </c>
      <c r="R47" s="771" t="s">
        <v>17</v>
      </c>
      <c r="S47" s="772">
        <f t="shared" si="12"/>
        <v>100</v>
      </c>
      <c r="T47" s="771" t="s">
        <v>17</v>
      </c>
      <c r="U47" s="772">
        <f t="shared" si="13"/>
        <v>100</v>
      </c>
      <c r="V47" s="771" t="s">
        <v>17</v>
      </c>
      <c r="W47" s="772">
        <f t="shared" si="14"/>
        <v>100</v>
      </c>
      <c r="X47" s="1809"/>
      <c r="Y47" s="3205"/>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208" t="str">
        <f>A48</f>
        <v>成交单价（元/平方米）</v>
      </c>
      <c r="Q48" s="3197"/>
      <c r="R48" s="3198">
        <f>E48</f>
        <v>0</v>
      </c>
      <c r="S48" s="3198"/>
      <c r="T48" s="3198">
        <f>G48</f>
        <v>0</v>
      </c>
      <c r="U48" s="3198"/>
      <c r="V48" s="3198">
        <f>I48</f>
        <v>0</v>
      </c>
      <c r="W48" s="3198"/>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208" t="str">
        <f>A49</f>
        <v>比较价值（元/平方米）</v>
      </c>
      <c r="Q49" s="3197"/>
      <c r="R49" s="3198" t="e">
        <f>IF(F1="售价",ROUND(PRODUCT(R48,AA7:AA47),0),ROUND(PRODUCT(R48,AA7:AA47),1))</f>
        <v>#DIV/0!</v>
      </c>
      <c r="S49" s="3198"/>
      <c r="T49" s="3198" t="e">
        <f>IF(F1="售价",ROUND(PRODUCT(T48,AB7:AB47),0),ROUND(PRODUCT(T48,AB7:AB47),1))</f>
        <v>#DIV/0!</v>
      </c>
      <c r="U49" s="3198"/>
      <c r="V49" s="3198" t="e">
        <f>IF(F1="售价",ROUND(PRODUCT(V48,AC7:AC47),0),ROUND(PRODUCT(V48,AC7:AC47),1))</f>
        <v>#DIV/0!</v>
      </c>
      <c r="W49" s="3198"/>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73" t="str">
        <f>A50</f>
        <v>估价对象XX用房的比较价值（楼面单价，元/平方米）</v>
      </c>
      <c r="Q50" s="3274"/>
      <c r="R50" s="3275" t="e">
        <f>IF(F1="售价",ROUND(AVERAGE(R49:V49),0),ROUND(AVERAGE(R49:V49),1))</f>
        <v>#DIV/0!</v>
      </c>
      <c r="S50" s="3275"/>
      <c r="T50" s="3275"/>
      <c r="U50" s="3275"/>
      <c r="V50" s="3275"/>
      <c r="W50" s="3275"/>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4050.6600000000003</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12" t="s">
        <v>2632</v>
      </c>
      <c r="D4" s="3213"/>
      <c r="E4" s="3214" t="s">
        <v>2633</v>
      </c>
      <c r="F4" s="3215"/>
      <c r="G4" s="3212" t="s">
        <v>2634</v>
      </c>
      <c r="H4" s="3213"/>
      <c r="I4" s="3212" t="s">
        <v>2635</v>
      </c>
      <c r="J4" s="3213"/>
      <c r="K4" s="607" t="s">
        <v>2636</v>
      </c>
      <c r="L4" s="1126"/>
      <c r="M4" s="1127"/>
      <c r="N4" s="1127"/>
      <c r="O4" s="1127"/>
      <c r="P4" s="3216" t="s">
        <v>2637</v>
      </c>
      <c r="Q4" s="3217"/>
      <c r="R4" s="3222" t="s">
        <v>2633</v>
      </c>
      <c r="S4" s="3223"/>
      <c r="T4" s="3222" t="s">
        <v>2634</v>
      </c>
      <c r="U4" s="3223"/>
      <c r="V4" s="3228" t="s">
        <v>2635</v>
      </c>
      <c r="W4" s="3228"/>
      <c r="X4" s="1809"/>
      <c r="Y4" s="3222" t="s">
        <v>2637</v>
      </c>
      <c r="Z4" s="3223"/>
      <c r="AA4" s="3209" t="s">
        <v>2633</v>
      </c>
      <c r="AB4" s="3210" t="s">
        <v>2634</v>
      </c>
      <c r="AC4" s="3209" t="s">
        <v>2635</v>
      </c>
    </row>
    <row r="5" spans="1:29" ht="15">
      <c r="A5" s="401"/>
      <c r="B5" s="402"/>
      <c r="C5" s="3231" t="s">
        <v>2528</v>
      </c>
      <c r="D5" s="3232"/>
      <c r="E5" s="3238" t="s">
        <v>2529</v>
      </c>
      <c r="F5" s="3239"/>
      <c r="G5" s="3231" t="s">
        <v>2530</v>
      </c>
      <c r="H5" s="3232"/>
      <c r="I5" s="3231" t="s">
        <v>2531</v>
      </c>
      <c r="J5" s="3232"/>
      <c r="K5" s="607"/>
      <c r="L5" s="1126"/>
      <c r="M5" s="1127"/>
      <c r="N5" s="1127"/>
      <c r="O5" s="1127"/>
      <c r="P5" s="3218"/>
      <c r="Q5" s="3219"/>
      <c r="R5" s="3224"/>
      <c r="S5" s="3225"/>
      <c r="T5" s="3224"/>
      <c r="U5" s="3225"/>
      <c r="V5" s="3228"/>
      <c r="W5" s="3228"/>
      <c r="X5" s="1809"/>
      <c r="Y5" s="3224"/>
      <c r="Z5" s="3225"/>
      <c r="AA5" s="3210"/>
      <c r="AB5" s="3210"/>
      <c r="AC5" s="3210"/>
    </row>
    <row r="6" spans="1:29" ht="15.75" thickBot="1">
      <c r="A6" s="403"/>
      <c r="B6" s="404"/>
      <c r="C6" s="3229" t="s">
        <v>2532</v>
      </c>
      <c r="D6" s="3230"/>
      <c r="E6" s="3236" t="s">
        <v>2532</v>
      </c>
      <c r="F6" s="3237"/>
      <c r="G6" s="3229" t="s">
        <v>2532</v>
      </c>
      <c r="H6" s="3230"/>
      <c r="I6" s="3229" t="s">
        <v>2532</v>
      </c>
      <c r="J6" s="3230"/>
      <c r="K6" s="607" t="s">
        <v>2533</v>
      </c>
      <c r="L6" s="1126"/>
      <c r="M6" s="1127"/>
      <c r="N6" s="1127"/>
      <c r="O6" s="1127"/>
      <c r="P6" s="3220"/>
      <c r="Q6" s="3221"/>
      <c r="R6" s="3224"/>
      <c r="S6" s="3225"/>
      <c r="T6" s="3226"/>
      <c r="U6" s="3227"/>
      <c r="V6" s="3228"/>
      <c r="W6" s="3228"/>
      <c r="X6" s="1809"/>
      <c r="Y6" s="3226"/>
      <c r="Z6" s="3227"/>
      <c r="AA6" s="3211"/>
      <c r="AB6" s="3211"/>
      <c r="AC6" s="3211"/>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33" t="s">
        <v>2535</v>
      </c>
      <c r="Q7" s="3235"/>
      <c r="R7" s="767" t="s">
        <v>17</v>
      </c>
      <c r="S7" s="768">
        <f t="shared" ref="S7:S15" si="0">F7</f>
        <v>0</v>
      </c>
      <c r="T7" s="767" t="s">
        <v>17</v>
      </c>
      <c r="U7" s="768">
        <f t="shared" ref="U7:U15" si="1">H7</f>
        <v>0</v>
      </c>
      <c r="V7" s="767" t="s">
        <v>17</v>
      </c>
      <c r="W7" s="768">
        <f t="shared" ref="W7:W15" si="2">J7</f>
        <v>0</v>
      </c>
      <c r="X7" s="769"/>
      <c r="Y7" s="3233" t="s">
        <v>2535</v>
      </c>
      <c r="Z7" s="3234"/>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33" t="s">
        <v>2538</v>
      </c>
      <c r="Q8" s="3234"/>
      <c r="R8" s="767" t="s">
        <v>17</v>
      </c>
      <c r="S8" s="768">
        <f t="shared" si="0"/>
        <v>0</v>
      </c>
      <c r="T8" s="767" t="s">
        <v>17</v>
      </c>
      <c r="U8" s="768">
        <f t="shared" si="1"/>
        <v>0</v>
      </c>
      <c r="V8" s="767" t="s">
        <v>17</v>
      </c>
      <c r="W8" s="768">
        <f t="shared" si="2"/>
        <v>0</v>
      </c>
      <c r="X8" s="769"/>
      <c r="Y8" s="3233" t="s">
        <v>2538</v>
      </c>
      <c r="Z8" s="3234"/>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97"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97"/>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97"/>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197"/>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197"/>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197"/>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99" t="s">
        <v>2546</v>
      </c>
      <c r="Q15" s="1806" t="str">
        <f t="shared" si="6"/>
        <v>产业集聚程度</v>
      </c>
      <c r="R15" s="771" t="s">
        <v>17</v>
      </c>
      <c r="S15" s="772">
        <f t="shared" si="0"/>
        <v>100</v>
      </c>
      <c r="T15" s="771" t="s">
        <v>17</v>
      </c>
      <c r="U15" s="772">
        <f t="shared" si="1"/>
        <v>100</v>
      </c>
      <c r="V15" s="771" t="s">
        <v>17</v>
      </c>
      <c r="W15" s="772">
        <f t="shared" si="2"/>
        <v>100</v>
      </c>
      <c r="X15" s="1809"/>
      <c r="Y15" s="3199"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200"/>
      <c r="Q16" s="1806"/>
      <c r="R16" s="771"/>
      <c r="S16" s="772"/>
      <c r="T16" s="771"/>
      <c r="U16" s="772"/>
      <c r="V16" s="771"/>
      <c r="W16" s="772"/>
      <c r="X16" s="1809"/>
      <c r="Y16" s="3200"/>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200"/>
      <c r="Q17" s="1806" t="str">
        <f>B17</f>
        <v>交通便捷度</v>
      </c>
      <c r="R17" s="771" t="s">
        <v>17</v>
      </c>
      <c r="S17" s="772">
        <f>F17</f>
        <v>100</v>
      </c>
      <c r="T17" s="771" t="s">
        <v>17</v>
      </c>
      <c r="U17" s="772">
        <f>H17</f>
        <v>100</v>
      </c>
      <c r="V17" s="771" t="s">
        <v>17</v>
      </c>
      <c r="W17" s="772">
        <f>J17</f>
        <v>100</v>
      </c>
      <c r="X17" s="1809"/>
      <c r="Y17" s="3200"/>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200"/>
      <c r="Q18" s="1806"/>
      <c r="R18" s="771"/>
      <c r="S18" s="772"/>
      <c r="T18" s="771"/>
      <c r="U18" s="772"/>
      <c r="V18" s="771"/>
      <c r="W18" s="772"/>
      <c r="X18" s="1809"/>
      <c r="Y18" s="3200"/>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200"/>
      <c r="Q19" s="1806" t="str">
        <f>B19</f>
        <v>公共配套设施</v>
      </c>
      <c r="R19" s="771" t="s">
        <v>17</v>
      </c>
      <c r="S19" s="772">
        <f>F19</f>
        <v>100</v>
      </c>
      <c r="T19" s="771" t="s">
        <v>17</v>
      </c>
      <c r="U19" s="772">
        <f>H19</f>
        <v>100</v>
      </c>
      <c r="V19" s="771" t="s">
        <v>17</v>
      </c>
      <c r="W19" s="772">
        <f>J19</f>
        <v>100</v>
      </c>
      <c r="X19" s="1809"/>
      <c r="Y19" s="3200"/>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200"/>
      <c r="Q20" s="1806"/>
      <c r="R20" s="771"/>
      <c r="S20" s="772"/>
      <c r="T20" s="771"/>
      <c r="U20" s="772"/>
      <c r="V20" s="771"/>
      <c r="W20" s="772"/>
      <c r="X20" s="1809"/>
      <c r="Y20" s="3200"/>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200"/>
      <c r="Q21" s="1806" t="str">
        <f>B21</f>
        <v>基础设施水平</v>
      </c>
      <c r="R21" s="771" t="s">
        <v>17</v>
      </c>
      <c r="S21" s="772">
        <f>F21</f>
        <v>100</v>
      </c>
      <c r="T21" s="771" t="s">
        <v>17</v>
      </c>
      <c r="U21" s="772">
        <f>H21</f>
        <v>100</v>
      </c>
      <c r="V21" s="771" t="s">
        <v>17</v>
      </c>
      <c r="W21" s="772">
        <f>J21</f>
        <v>100</v>
      </c>
      <c r="X21" s="1809"/>
      <c r="Y21" s="3200"/>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200"/>
      <c r="Q22" s="1806"/>
      <c r="R22" s="771"/>
      <c r="S22" s="772"/>
      <c r="T22" s="771"/>
      <c r="U22" s="772"/>
      <c r="V22" s="771"/>
      <c r="W22" s="772"/>
      <c r="X22" s="1809"/>
      <c r="Y22" s="3200"/>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200"/>
      <c r="Q23" s="1806" t="str">
        <f>B23</f>
        <v>环境质量</v>
      </c>
      <c r="R23" s="771" t="s">
        <v>17</v>
      </c>
      <c r="S23" s="772">
        <f>F23</f>
        <v>100</v>
      </c>
      <c r="T23" s="771" t="s">
        <v>17</v>
      </c>
      <c r="U23" s="772">
        <f>H23</f>
        <v>100</v>
      </c>
      <c r="V23" s="771" t="s">
        <v>17</v>
      </c>
      <c r="W23" s="772">
        <f>J23</f>
        <v>100</v>
      </c>
      <c r="X23" s="1809"/>
      <c r="Y23" s="3200"/>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200"/>
      <c r="Q24" s="1806"/>
      <c r="R24" s="771"/>
      <c r="S24" s="772"/>
      <c r="T24" s="771"/>
      <c r="U24" s="772"/>
      <c r="V24" s="771"/>
      <c r="W24" s="772"/>
      <c r="X24" s="1809"/>
      <c r="Y24" s="3200"/>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200"/>
      <c r="Q25" s="1806">
        <f>B25</f>
        <v>111</v>
      </c>
      <c r="R25" s="771" t="s">
        <v>17</v>
      </c>
      <c r="S25" s="772">
        <f>F25</f>
        <v>100</v>
      </c>
      <c r="T25" s="771" t="s">
        <v>17</v>
      </c>
      <c r="U25" s="772">
        <f>H25</f>
        <v>100</v>
      </c>
      <c r="V25" s="771" t="s">
        <v>17</v>
      </c>
      <c r="W25" s="772">
        <f>J25</f>
        <v>100</v>
      </c>
      <c r="X25" s="1809"/>
      <c r="Y25" s="3200"/>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200"/>
      <c r="Q26" s="1806">
        <f t="shared" ref="Q26:Q40" si="11">B26</f>
        <v>111</v>
      </c>
      <c r="R26" s="771" t="s">
        <v>17</v>
      </c>
      <c r="S26" s="772">
        <f>F26</f>
        <v>100</v>
      </c>
      <c r="T26" s="771" t="s">
        <v>17</v>
      </c>
      <c r="U26" s="772">
        <f>H26</f>
        <v>100</v>
      </c>
      <c r="V26" s="771" t="s">
        <v>17</v>
      </c>
      <c r="W26" s="772">
        <f>J26</f>
        <v>100</v>
      </c>
      <c r="X26" s="1809"/>
      <c r="Y26" s="3200"/>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200"/>
      <c r="Q27" s="1791">
        <f t="shared" si="11"/>
        <v>111</v>
      </c>
      <c r="R27" s="767" t="s">
        <v>17</v>
      </c>
      <c r="S27" s="768">
        <f>F27</f>
        <v>100</v>
      </c>
      <c r="T27" s="767" t="s">
        <v>17</v>
      </c>
      <c r="U27" s="768">
        <f>H27</f>
        <v>100</v>
      </c>
      <c r="V27" s="767" t="s">
        <v>17</v>
      </c>
      <c r="W27" s="768">
        <f>J27</f>
        <v>100</v>
      </c>
      <c r="X27" s="769"/>
      <c r="Y27" s="3200"/>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200"/>
      <c r="Q28" s="1806">
        <f t="shared" si="11"/>
        <v>111</v>
      </c>
      <c r="R28" s="771" t="s">
        <v>17</v>
      </c>
      <c r="S28" s="772">
        <f t="shared" ref="S28:S40" si="12">F28</f>
        <v>100</v>
      </c>
      <c r="T28" s="771" t="s">
        <v>17</v>
      </c>
      <c r="U28" s="772">
        <f t="shared" ref="U28:U40" si="13">H28</f>
        <v>100</v>
      </c>
      <c r="V28" s="771" t="s">
        <v>17</v>
      </c>
      <c r="W28" s="772">
        <f t="shared" ref="W28:W40" si="14">J28</f>
        <v>100</v>
      </c>
      <c r="X28" s="1809"/>
      <c r="Y28" s="3200"/>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44" t="s">
        <v>2551</v>
      </c>
      <c r="Q29" s="1806" t="str">
        <f t="shared" si="11"/>
        <v>建筑类型</v>
      </c>
      <c r="R29" s="771" t="s">
        <v>17</v>
      </c>
      <c r="S29" s="772">
        <f t="shared" si="12"/>
        <v>100</v>
      </c>
      <c r="T29" s="771" t="s">
        <v>17</v>
      </c>
      <c r="U29" s="772">
        <f t="shared" si="13"/>
        <v>100</v>
      </c>
      <c r="V29" s="771" t="s">
        <v>17</v>
      </c>
      <c r="W29" s="772">
        <f t="shared" si="14"/>
        <v>100</v>
      </c>
      <c r="X29" s="1809"/>
      <c r="Y29" s="3204"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204"/>
      <c r="Q30" s="773" t="str">
        <f t="shared" si="11"/>
        <v>项目建筑规模</v>
      </c>
      <c r="R30" s="774" t="s">
        <v>17</v>
      </c>
      <c r="S30" s="775" t="e">
        <f t="shared" si="12"/>
        <v>#N/A</v>
      </c>
      <c r="T30" s="774" t="s">
        <v>17</v>
      </c>
      <c r="U30" s="775" t="e">
        <f t="shared" si="13"/>
        <v>#N/A</v>
      </c>
      <c r="V30" s="774" t="s">
        <v>17</v>
      </c>
      <c r="W30" s="775" t="e">
        <f t="shared" si="14"/>
        <v>#N/A</v>
      </c>
      <c r="X30" s="776"/>
      <c r="Y30" s="3204"/>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204"/>
      <c r="Q31" s="1806" t="str">
        <f t="shared" si="11"/>
        <v>建筑结构</v>
      </c>
      <c r="R31" s="771" t="s">
        <v>17</v>
      </c>
      <c r="S31" s="772">
        <f t="shared" si="12"/>
        <v>100</v>
      </c>
      <c r="T31" s="771" t="s">
        <v>17</v>
      </c>
      <c r="U31" s="772">
        <f t="shared" si="13"/>
        <v>100</v>
      </c>
      <c r="V31" s="771" t="s">
        <v>17</v>
      </c>
      <c r="W31" s="772">
        <f t="shared" si="14"/>
        <v>100</v>
      </c>
      <c r="X31" s="1809"/>
      <c r="Y31" s="3204"/>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204"/>
      <c r="Q32" s="1806" t="str">
        <f t="shared" si="11"/>
        <v>公共部分装修</v>
      </c>
      <c r="R32" s="771" t="s">
        <v>17</v>
      </c>
      <c r="S32" s="772">
        <f t="shared" si="12"/>
        <v>100</v>
      </c>
      <c r="T32" s="771" t="s">
        <v>17</v>
      </c>
      <c r="U32" s="772">
        <f t="shared" si="13"/>
        <v>100</v>
      </c>
      <c r="V32" s="771" t="s">
        <v>17</v>
      </c>
      <c r="W32" s="772">
        <f t="shared" si="14"/>
        <v>100</v>
      </c>
      <c r="X32" s="1809"/>
      <c r="Y32" s="3204"/>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204"/>
      <c r="Q33" s="1806" t="str">
        <f t="shared" si="11"/>
        <v>成新度</v>
      </c>
      <c r="R33" s="771" t="s">
        <v>17</v>
      </c>
      <c r="S33" s="772" t="e">
        <f t="shared" si="12"/>
        <v>#N/A</v>
      </c>
      <c r="T33" s="771" t="s">
        <v>17</v>
      </c>
      <c r="U33" s="772" t="e">
        <f t="shared" si="13"/>
        <v>#N/A</v>
      </c>
      <c r="V33" s="771" t="s">
        <v>17</v>
      </c>
      <c r="W33" s="772" t="e">
        <f t="shared" si="14"/>
        <v>#N/A</v>
      </c>
      <c r="X33" s="1809"/>
      <c r="Y33" s="3204"/>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204"/>
      <c r="Q34" s="1791" t="str">
        <f t="shared" si="11"/>
        <v>物业管理</v>
      </c>
      <c r="R34" s="767" t="s">
        <v>17</v>
      </c>
      <c r="S34" s="768">
        <f t="shared" si="12"/>
        <v>100</v>
      </c>
      <c r="T34" s="767" t="s">
        <v>17</v>
      </c>
      <c r="U34" s="768">
        <f t="shared" si="13"/>
        <v>100</v>
      </c>
      <c r="V34" s="767" t="s">
        <v>17</v>
      </c>
      <c r="W34" s="768">
        <f t="shared" si="14"/>
        <v>100</v>
      </c>
      <c r="X34" s="769"/>
      <c r="Y34" s="3204"/>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204" t="s">
        <v>2551</v>
      </c>
      <c r="Q35" s="1806" t="str">
        <f t="shared" si="11"/>
        <v>市政基础设施</v>
      </c>
      <c r="R35" s="771" t="s">
        <v>17</v>
      </c>
      <c r="S35" s="772">
        <f t="shared" si="12"/>
        <v>100</v>
      </c>
      <c r="T35" s="771" t="s">
        <v>17</v>
      </c>
      <c r="U35" s="772">
        <f t="shared" si="13"/>
        <v>100</v>
      </c>
      <c r="V35" s="771" t="s">
        <v>17</v>
      </c>
      <c r="W35" s="772">
        <f t="shared" si="14"/>
        <v>100</v>
      </c>
      <c r="X35" s="1809"/>
      <c r="Y35" s="3204"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204"/>
      <c r="Q36" s="1806" t="str">
        <f t="shared" si="11"/>
        <v>内部装修</v>
      </c>
      <c r="R36" s="771" t="s">
        <v>17</v>
      </c>
      <c r="S36" s="772">
        <f t="shared" si="12"/>
        <v>100</v>
      </c>
      <c r="T36" s="771" t="s">
        <v>17</v>
      </c>
      <c r="U36" s="772">
        <f t="shared" si="13"/>
        <v>100</v>
      </c>
      <c r="V36" s="771" t="s">
        <v>17</v>
      </c>
      <c r="W36" s="772">
        <f t="shared" si="14"/>
        <v>100</v>
      </c>
      <c r="X36" s="1809"/>
      <c r="Y36" s="3204"/>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204"/>
      <c r="Q37" s="1806" t="str">
        <f t="shared" si="11"/>
        <v>内部装修状况</v>
      </c>
      <c r="R37" s="771" t="s">
        <v>17</v>
      </c>
      <c r="S37" s="772">
        <f t="shared" si="12"/>
        <v>100</v>
      </c>
      <c r="T37" s="771" t="s">
        <v>17</v>
      </c>
      <c r="U37" s="772">
        <f t="shared" si="13"/>
        <v>100</v>
      </c>
      <c r="V37" s="771" t="s">
        <v>17</v>
      </c>
      <c r="W37" s="772">
        <f t="shared" si="14"/>
        <v>100</v>
      </c>
      <c r="X37" s="1809"/>
      <c r="Y37" s="3204"/>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204"/>
      <c r="Q38" s="773">
        <f t="shared" si="11"/>
        <v>111</v>
      </c>
      <c r="R38" s="774" t="s">
        <v>17</v>
      </c>
      <c r="S38" s="775">
        <f t="shared" si="12"/>
        <v>100</v>
      </c>
      <c r="T38" s="774" t="s">
        <v>17</v>
      </c>
      <c r="U38" s="775">
        <f t="shared" si="13"/>
        <v>100</v>
      </c>
      <c r="V38" s="774" t="s">
        <v>17</v>
      </c>
      <c r="W38" s="775">
        <f t="shared" si="14"/>
        <v>100</v>
      </c>
      <c r="X38" s="776"/>
      <c r="Y38" s="3204"/>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204"/>
      <c r="Q39" s="1806">
        <f t="shared" si="11"/>
        <v>111</v>
      </c>
      <c r="R39" s="771" t="s">
        <v>17</v>
      </c>
      <c r="S39" s="772">
        <f t="shared" si="12"/>
        <v>100</v>
      </c>
      <c r="T39" s="771" t="s">
        <v>17</v>
      </c>
      <c r="U39" s="772">
        <f t="shared" si="13"/>
        <v>100</v>
      </c>
      <c r="V39" s="771" t="s">
        <v>17</v>
      </c>
      <c r="W39" s="772">
        <f t="shared" si="14"/>
        <v>100</v>
      </c>
      <c r="X39" s="1809"/>
      <c r="Y39" s="3204"/>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205"/>
      <c r="Q40" s="1806">
        <f t="shared" si="11"/>
        <v>111</v>
      </c>
      <c r="R40" s="771" t="s">
        <v>17</v>
      </c>
      <c r="S40" s="772">
        <f t="shared" si="12"/>
        <v>100</v>
      </c>
      <c r="T40" s="771" t="s">
        <v>17</v>
      </c>
      <c r="U40" s="772">
        <f t="shared" si="13"/>
        <v>100</v>
      </c>
      <c r="V40" s="771" t="s">
        <v>17</v>
      </c>
      <c r="W40" s="772">
        <f t="shared" si="14"/>
        <v>100</v>
      </c>
      <c r="X40" s="1809"/>
      <c r="Y40" s="3205"/>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197" t="str">
        <f>A41</f>
        <v>成交单价（元/平方米）</v>
      </c>
      <c r="Q41" s="3197"/>
      <c r="R41" s="3198">
        <f>E41</f>
        <v>0</v>
      </c>
      <c r="S41" s="3198"/>
      <c r="T41" s="3198">
        <f>G41</f>
        <v>0</v>
      </c>
      <c r="U41" s="3198"/>
      <c r="V41" s="3198">
        <f>I41</f>
        <v>0</v>
      </c>
      <c r="W41" s="3198"/>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197" t="str">
        <f>A42</f>
        <v>比较价值（元/平方米）</v>
      </c>
      <c r="Q42" s="3197"/>
      <c r="R42" s="3198" t="e">
        <f>IF(F1="售价",ROUND(PRODUCT(R41,AA7:AA40),0),ROUND(PRODUCT(R41,AA7:AA40),1))</f>
        <v>#DIV/0!</v>
      </c>
      <c r="S42" s="3198"/>
      <c r="T42" s="3198" t="e">
        <f>IF(F1="售价",ROUND(PRODUCT(T41,AB7:AB40),0),ROUND(PRODUCT(T41,AB7:AB40),1))</f>
        <v>#DIV/0!</v>
      </c>
      <c r="U42" s="3198"/>
      <c r="V42" s="3198" t="e">
        <f>IF(F1="售价",ROUND(PRODUCT(V41,AC7:AC40),0),ROUND(PRODUCT(V41,AC7:AC40),1))</f>
        <v>#DIV/0!</v>
      </c>
      <c r="W42" s="3198"/>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194" t="str">
        <f>A43</f>
        <v>估价对象XX用房的比较价值（楼面单价，元/平方米）</v>
      </c>
      <c r="Q43" s="3195"/>
      <c r="R43" s="3196" t="e">
        <f>IF(F1="售价",ROUND(AVERAGE(R42:V42),0),ROUND(AVERAGE(R42:V42),1))</f>
        <v>#DIV/0!</v>
      </c>
      <c r="S43" s="3196"/>
      <c r="T43" s="3196"/>
      <c r="U43" s="3196"/>
      <c r="V43" s="3196"/>
      <c r="W43" s="3196"/>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4050.6600000000003</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212" t="s">
        <v>2522</v>
      </c>
      <c r="D4" s="3213"/>
      <c r="E4" s="3214" t="s">
        <v>2523</v>
      </c>
      <c r="F4" s="3215"/>
      <c r="G4" s="3212" t="s">
        <v>2524</v>
      </c>
      <c r="H4" s="3213"/>
      <c r="I4" s="3212" t="s">
        <v>2525</v>
      </c>
      <c r="J4" s="3213"/>
      <c r="K4" s="2588" t="s">
        <v>2526</v>
      </c>
      <c r="L4" s="1126"/>
      <c r="M4" s="1127"/>
      <c r="N4" s="1127"/>
      <c r="O4" s="1127"/>
      <c r="P4" s="3216" t="s">
        <v>2527</v>
      </c>
      <c r="Q4" s="3217"/>
      <c r="R4" s="3222" t="s">
        <v>2523</v>
      </c>
      <c r="S4" s="3223"/>
      <c r="T4" s="3222" t="s">
        <v>2524</v>
      </c>
      <c r="U4" s="3223"/>
      <c r="V4" s="3228" t="s">
        <v>2525</v>
      </c>
      <c r="W4" s="3228"/>
      <c r="X4" s="2932"/>
      <c r="Y4" s="3222" t="s">
        <v>2527</v>
      </c>
      <c r="Z4" s="3223"/>
      <c r="AA4" s="3209" t="s">
        <v>2523</v>
      </c>
      <c r="AB4" s="3209" t="s">
        <v>2524</v>
      </c>
      <c r="AC4" s="3209" t="s">
        <v>2525</v>
      </c>
    </row>
    <row r="5" spans="1:29" ht="15">
      <c r="A5" s="401"/>
      <c r="B5" s="402"/>
      <c r="C5" s="3231" t="s">
        <v>2528</v>
      </c>
      <c r="D5" s="3232"/>
      <c r="E5" s="3238" t="s">
        <v>2529</v>
      </c>
      <c r="F5" s="3239"/>
      <c r="G5" s="3231" t="s">
        <v>2530</v>
      </c>
      <c r="H5" s="3232"/>
      <c r="I5" s="3231" t="s">
        <v>2531</v>
      </c>
      <c r="J5" s="3232"/>
      <c r="K5" s="2589"/>
      <c r="L5" s="1126"/>
      <c r="M5" s="1127"/>
      <c r="N5" s="1127"/>
      <c r="O5" s="1127"/>
      <c r="P5" s="3218"/>
      <c r="Q5" s="3219"/>
      <c r="R5" s="3224"/>
      <c r="S5" s="3225"/>
      <c r="T5" s="3224"/>
      <c r="U5" s="3225"/>
      <c r="V5" s="3228"/>
      <c r="W5" s="3228"/>
      <c r="X5" s="2932"/>
      <c r="Y5" s="3224"/>
      <c r="Z5" s="3225"/>
      <c r="AA5" s="3210"/>
      <c r="AB5" s="3210"/>
      <c r="AC5" s="3210"/>
    </row>
    <row r="6" spans="1:29" ht="15.75" thickBot="1">
      <c r="A6" s="403"/>
      <c r="B6" s="404"/>
      <c r="C6" s="3229" t="s">
        <v>2532</v>
      </c>
      <c r="D6" s="3230"/>
      <c r="E6" s="3236" t="s">
        <v>2532</v>
      </c>
      <c r="F6" s="3237"/>
      <c r="G6" s="3229" t="s">
        <v>2532</v>
      </c>
      <c r="H6" s="3230"/>
      <c r="I6" s="3229" t="s">
        <v>2532</v>
      </c>
      <c r="J6" s="3230"/>
      <c r="K6" s="2589" t="s">
        <v>2533</v>
      </c>
      <c r="L6" s="1126"/>
      <c r="M6" s="1127"/>
      <c r="N6" s="1127"/>
      <c r="O6" s="1127"/>
      <c r="P6" s="3220"/>
      <c r="Q6" s="3221"/>
      <c r="R6" s="3224"/>
      <c r="S6" s="3225"/>
      <c r="T6" s="3226"/>
      <c r="U6" s="3227"/>
      <c r="V6" s="3228"/>
      <c r="W6" s="3228"/>
      <c r="X6" s="2932"/>
      <c r="Y6" s="3226"/>
      <c r="Z6" s="3227"/>
      <c r="AA6" s="3211"/>
      <c r="AB6" s="3211"/>
      <c r="AC6" s="3211"/>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33" t="s">
        <v>2535</v>
      </c>
      <c r="Q7" s="3235"/>
      <c r="R7" s="767" t="s">
        <v>23</v>
      </c>
      <c r="S7" s="768">
        <f t="shared" ref="S7:S15" si="0">F7</f>
        <v>0</v>
      </c>
      <c r="T7" s="767" t="s">
        <v>23</v>
      </c>
      <c r="U7" s="768">
        <f t="shared" ref="U7:U15" si="1">H7</f>
        <v>0</v>
      </c>
      <c r="V7" s="767" t="s">
        <v>23</v>
      </c>
      <c r="W7" s="768">
        <f t="shared" ref="W7:W15" si="2">J7</f>
        <v>0</v>
      </c>
      <c r="X7" s="769"/>
      <c r="Y7" s="3233" t="s">
        <v>2535</v>
      </c>
      <c r="Z7" s="3234"/>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33" t="s">
        <v>2538</v>
      </c>
      <c r="Q8" s="3234"/>
      <c r="R8" s="767" t="s">
        <v>23</v>
      </c>
      <c r="S8" s="768">
        <f t="shared" si="0"/>
        <v>0</v>
      </c>
      <c r="T8" s="767" t="s">
        <v>23</v>
      </c>
      <c r="U8" s="768">
        <f t="shared" si="1"/>
        <v>0</v>
      </c>
      <c r="V8" s="767" t="s">
        <v>23</v>
      </c>
      <c r="W8" s="768">
        <f t="shared" si="2"/>
        <v>0</v>
      </c>
      <c r="X8" s="769"/>
      <c r="Y8" s="3233" t="s">
        <v>2538</v>
      </c>
      <c r="Z8" s="3234"/>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208" t="s">
        <v>2541</v>
      </c>
      <c r="Q9" s="2918" t="str">
        <f t="shared" ref="Q9:Q15" si="6">B9</f>
        <v>用途</v>
      </c>
      <c r="R9" s="767" t="s">
        <v>17</v>
      </c>
      <c r="S9" s="768">
        <f t="shared" si="0"/>
        <v>100</v>
      </c>
      <c r="T9" s="767" t="s">
        <v>17</v>
      </c>
      <c r="U9" s="768">
        <f t="shared" si="1"/>
        <v>100</v>
      </c>
      <c r="V9" s="767" t="s">
        <v>17</v>
      </c>
      <c r="W9" s="768">
        <f t="shared" si="2"/>
        <v>100</v>
      </c>
      <c r="X9" s="769"/>
      <c r="Y9" s="3046"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208"/>
      <c r="Q10" s="2918" t="str">
        <f t="shared" si="6"/>
        <v>土地使用年限（年）</v>
      </c>
      <c r="R10" s="767" t="s">
        <v>17</v>
      </c>
      <c r="S10" s="768">
        <f t="shared" si="0"/>
        <v>100</v>
      </c>
      <c r="T10" s="767" t="s">
        <v>17</v>
      </c>
      <c r="U10" s="768">
        <f t="shared" si="1"/>
        <v>100</v>
      </c>
      <c r="V10" s="767" t="s">
        <v>17</v>
      </c>
      <c r="W10" s="768">
        <f t="shared" si="2"/>
        <v>100</v>
      </c>
      <c r="X10" s="769"/>
      <c r="Y10" s="3046"/>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208"/>
      <c r="Q11" s="2918" t="str">
        <f t="shared" si="6"/>
        <v>容积率</v>
      </c>
      <c r="R11" s="767" t="s">
        <v>21</v>
      </c>
      <c r="S11" s="768" t="e">
        <f t="shared" si="0"/>
        <v>#N/A</v>
      </c>
      <c r="T11" s="767" t="s">
        <v>21</v>
      </c>
      <c r="U11" s="768" t="e">
        <f t="shared" si="1"/>
        <v>#N/A</v>
      </c>
      <c r="V11" s="767" t="s">
        <v>21</v>
      </c>
      <c r="W11" s="768" t="e">
        <f t="shared" si="2"/>
        <v>#N/A</v>
      </c>
      <c r="X11" s="769"/>
      <c r="Y11" s="3046"/>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208"/>
      <c r="Q12" s="2918">
        <f t="shared" si="6"/>
        <v>111</v>
      </c>
      <c r="R12" s="767" t="s">
        <v>21</v>
      </c>
      <c r="S12" s="768">
        <f t="shared" si="0"/>
        <v>100</v>
      </c>
      <c r="T12" s="767" t="s">
        <v>21</v>
      </c>
      <c r="U12" s="768">
        <f t="shared" si="1"/>
        <v>100</v>
      </c>
      <c r="V12" s="767" t="s">
        <v>21</v>
      </c>
      <c r="W12" s="768">
        <f t="shared" si="2"/>
        <v>100</v>
      </c>
      <c r="X12" s="769"/>
      <c r="Y12" s="3046"/>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208"/>
      <c r="Q13" s="2918">
        <f t="shared" si="6"/>
        <v>111</v>
      </c>
      <c r="R13" s="767" t="s">
        <v>21</v>
      </c>
      <c r="S13" s="768">
        <f t="shared" si="0"/>
        <v>100</v>
      </c>
      <c r="T13" s="767" t="s">
        <v>21</v>
      </c>
      <c r="U13" s="768">
        <f t="shared" si="1"/>
        <v>100</v>
      </c>
      <c r="V13" s="767" t="s">
        <v>21</v>
      </c>
      <c r="W13" s="768">
        <f t="shared" si="2"/>
        <v>100</v>
      </c>
      <c r="X13" s="769"/>
      <c r="Y13" s="3046"/>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208"/>
      <c r="Q14" s="2918">
        <f t="shared" si="6"/>
        <v>111</v>
      </c>
      <c r="R14" s="767" t="s">
        <v>21</v>
      </c>
      <c r="S14" s="768">
        <f t="shared" si="0"/>
        <v>100</v>
      </c>
      <c r="T14" s="767" t="s">
        <v>21</v>
      </c>
      <c r="U14" s="768">
        <f t="shared" si="1"/>
        <v>100</v>
      </c>
      <c r="V14" s="767" t="s">
        <v>21</v>
      </c>
      <c r="W14" s="768">
        <f t="shared" si="2"/>
        <v>100</v>
      </c>
      <c r="X14" s="769"/>
      <c r="Y14" s="3046"/>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206" t="s">
        <v>2546</v>
      </c>
      <c r="Q15" s="2930" t="str">
        <f t="shared" si="6"/>
        <v>居住社区成熟度</v>
      </c>
      <c r="R15" s="771" t="s">
        <v>21</v>
      </c>
      <c r="S15" s="772">
        <f t="shared" si="0"/>
        <v>100</v>
      </c>
      <c r="T15" s="771" t="s">
        <v>21</v>
      </c>
      <c r="U15" s="772">
        <f t="shared" si="1"/>
        <v>100</v>
      </c>
      <c r="V15" s="771" t="s">
        <v>21</v>
      </c>
      <c r="W15" s="772">
        <f t="shared" si="2"/>
        <v>100</v>
      </c>
      <c r="X15" s="2932"/>
      <c r="Y15" s="3199"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207"/>
      <c r="Q16" s="2930"/>
      <c r="R16" s="771"/>
      <c r="S16" s="772"/>
      <c r="T16" s="771"/>
      <c r="U16" s="772"/>
      <c r="V16" s="771"/>
      <c r="W16" s="772"/>
      <c r="X16" s="2932"/>
      <c r="Y16" s="3200"/>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207"/>
      <c r="Q17" s="2930" t="str">
        <f>B17</f>
        <v>交通便捷度</v>
      </c>
      <c r="R17" s="771" t="s">
        <v>21</v>
      </c>
      <c r="S17" s="772">
        <f>F17</f>
        <v>100</v>
      </c>
      <c r="T17" s="771" t="s">
        <v>21</v>
      </c>
      <c r="U17" s="772">
        <f>H17</f>
        <v>100</v>
      </c>
      <c r="V17" s="771" t="s">
        <v>21</v>
      </c>
      <c r="W17" s="772">
        <f>J17</f>
        <v>100</v>
      </c>
      <c r="X17" s="2932"/>
      <c r="Y17" s="3200"/>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207"/>
      <c r="Q18" s="2930"/>
      <c r="R18" s="771"/>
      <c r="S18" s="772"/>
      <c r="T18" s="771"/>
      <c r="U18" s="772"/>
      <c r="V18" s="771"/>
      <c r="W18" s="772"/>
      <c r="X18" s="2932"/>
      <c r="Y18" s="3200"/>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207"/>
      <c r="Q19" s="2930" t="str">
        <f>B19</f>
        <v>公共配套设施</v>
      </c>
      <c r="R19" s="771" t="s">
        <v>21</v>
      </c>
      <c r="S19" s="772">
        <f>F19</f>
        <v>100</v>
      </c>
      <c r="T19" s="771" t="s">
        <v>21</v>
      </c>
      <c r="U19" s="772">
        <f>H19</f>
        <v>100</v>
      </c>
      <c r="V19" s="771" t="s">
        <v>21</v>
      </c>
      <c r="W19" s="772">
        <f>J19</f>
        <v>100</v>
      </c>
      <c r="X19" s="2932"/>
      <c r="Y19" s="3200"/>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207"/>
      <c r="Q20" s="2930"/>
      <c r="R20" s="771"/>
      <c r="S20" s="772"/>
      <c r="T20" s="771"/>
      <c r="U20" s="772"/>
      <c r="V20" s="771"/>
      <c r="W20" s="772"/>
      <c r="X20" s="2932"/>
      <c r="Y20" s="3200"/>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207"/>
      <c r="Q21" s="2930" t="str">
        <f>B21</f>
        <v>基础设施水平</v>
      </c>
      <c r="R21" s="771" t="s">
        <v>17</v>
      </c>
      <c r="S21" s="772">
        <f>F21</f>
        <v>100</v>
      </c>
      <c r="T21" s="771" t="s">
        <v>17</v>
      </c>
      <c r="U21" s="772">
        <f>H21</f>
        <v>100</v>
      </c>
      <c r="V21" s="771" t="s">
        <v>17</v>
      </c>
      <c r="W21" s="772">
        <f>J21</f>
        <v>100</v>
      </c>
      <c r="X21" s="2932"/>
      <c r="Y21" s="3200"/>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207"/>
      <c r="Q22" s="2930"/>
      <c r="R22" s="771"/>
      <c r="S22" s="772"/>
      <c r="T22" s="771"/>
      <c r="U22" s="772"/>
      <c r="V22" s="771"/>
      <c r="W22" s="772"/>
      <c r="X22" s="2932"/>
      <c r="Y22" s="3200"/>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207"/>
      <c r="Q23" s="2930" t="str">
        <f>B23</f>
        <v>自然及人文环境</v>
      </c>
      <c r="R23" s="771" t="s">
        <v>21</v>
      </c>
      <c r="S23" s="772">
        <f>F23</f>
        <v>100</v>
      </c>
      <c r="T23" s="771" t="s">
        <v>21</v>
      </c>
      <c r="U23" s="772">
        <f>H23</f>
        <v>100</v>
      </c>
      <c r="V23" s="771" t="s">
        <v>21</v>
      </c>
      <c r="W23" s="772">
        <f>J23</f>
        <v>100</v>
      </c>
      <c r="X23" s="2932"/>
      <c r="Y23" s="3200"/>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207"/>
      <c r="Q24" s="2930"/>
      <c r="R24" s="771"/>
      <c r="S24" s="772"/>
      <c r="T24" s="771"/>
      <c r="U24" s="772"/>
      <c r="V24" s="771"/>
      <c r="W24" s="772"/>
      <c r="X24" s="2932"/>
      <c r="Y24" s="3200"/>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207"/>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200"/>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207"/>
      <c r="Q26" s="2930" t="str">
        <f t="shared" si="11"/>
        <v>朝向</v>
      </c>
      <c r="R26" s="771" t="s">
        <v>21</v>
      </c>
      <c r="S26" s="772">
        <f t="shared" si="12"/>
        <v>100</v>
      </c>
      <c r="T26" s="771" t="s">
        <v>21</v>
      </c>
      <c r="U26" s="772">
        <f t="shared" si="13"/>
        <v>100</v>
      </c>
      <c r="V26" s="771" t="s">
        <v>21</v>
      </c>
      <c r="W26" s="772">
        <f t="shared" si="14"/>
        <v>100</v>
      </c>
      <c r="X26" s="2932"/>
      <c r="Y26" s="3200"/>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207"/>
      <c r="Q27" s="2918">
        <f t="shared" si="11"/>
        <v>111</v>
      </c>
      <c r="R27" s="767" t="s">
        <v>21</v>
      </c>
      <c r="S27" s="768">
        <f t="shared" si="12"/>
        <v>100</v>
      </c>
      <c r="T27" s="767" t="s">
        <v>21</v>
      </c>
      <c r="U27" s="768">
        <f t="shared" si="13"/>
        <v>100</v>
      </c>
      <c r="V27" s="767" t="s">
        <v>21</v>
      </c>
      <c r="W27" s="768">
        <f t="shared" si="14"/>
        <v>100</v>
      </c>
      <c r="X27" s="769"/>
      <c r="Y27" s="3200"/>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207"/>
      <c r="Q28" s="2930">
        <f t="shared" si="11"/>
        <v>111</v>
      </c>
      <c r="R28" s="771" t="s">
        <v>21</v>
      </c>
      <c r="S28" s="772">
        <f t="shared" si="12"/>
        <v>100</v>
      </c>
      <c r="T28" s="771" t="s">
        <v>21</v>
      </c>
      <c r="U28" s="772">
        <f t="shared" si="13"/>
        <v>100</v>
      </c>
      <c r="V28" s="771" t="s">
        <v>21</v>
      </c>
      <c r="W28" s="772">
        <f t="shared" si="14"/>
        <v>100</v>
      </c>
      <c r="X28" s="2932"/>
      <c r="Y28" s="3200"/>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207"/>
      <c r="Q29" s="2930">
        <f t="shared" si="11"/>
        <v>111</v>
      </c>
      <c r="R29" s="771" t="s">
        <v>21</v>
      </c>
      <c r="S29" s="772">
        <f t="shared" si="12"/>
        <v>100</v>
      </c>
      <c r="T29" s="771" t="s">
        <v>21</v>
      </c>
      <c r="U29" s="772">
        <f t="shared" si="13"/>
        <v>100</v>
      </c>
      <c r="V29" s="771" t="s">
        <v>21</v>
      </c>
      <c r="W29" s="772">
        <f t="shared" si="14"/>
        <v>100</v>
      </c>
      <c r="X29" s="2932"/>
      <c r="Y29" s="3200"/>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207"/>
      <c r="Q30" s="2930">
        <f t="shared" si="11"/>
        <v>111</v>
      </c>
      <c r="R30" s="771" t="s">
        <v>21</v>
      </c>
      <c r="S30" s="772">
        <f t="shared" si="12"/>
        <v>100</v>
      </c>
      <c r="T30" s="771" t="s">
        <v>21</v>
      </c>
      <c r="U30" s="772">
        <f t="shared" si="13"/>
        <v>100</v>
      </c>
      <c r="V30" s="771" t="s">
        <v>21</v>
      </c>
      <c r="W30" s="772">
        <f t="shared" si="14"/>
        <v>100</v>
      </c>
      <c r="X30" s="2932"/>
      <c r="Y30" s="3200"/>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207"/>
      <c r="Q31" s="2930">
        <f t="shared" si="11"/>
        <v>111</v>
      </c>
      <c r="R31" s="771" t="s">
        <v>21</v>
      </c>
      <c r="S31" s="772">
        <f t="shared" si="12"/>
        <v>100</v>
      </c>
      <c r="T31" s="771" t="s">
        <v>21</v>
      </c>
      <c r="U31" s="772">
        <f t="shared" si="13"/>
        <v>100</v>
      </c>
      <c r="V31" s="771" t="s">
        <v>21</v>
      </c>
      <c r="W31" s="772">
        <f t="shared" si="14"/>
        <v>100</v>
      </c>
      <c r="X31" s="2932"/>
      <c r="Y31" s="3200"/>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201" t="s">
        <v>2551</v>
      </c>
      <c r="Q32" s="2930" t="str">
        <f t="shared" si="11"/>
        <v>建筑类型</v>
      </c>
      <c r="R32" s="771" t="s">
        <v>21</v>
      </c>
      <c r="S32" s="772">
        <f t="shared" si="12"/>
        <v>100</v>
      </c>
      <c r="T32" s="771" t="s">
        <v>21</v>
      </c>
      <c r="U32" s="772">
        <f t="shared" si="13"/>
        <v>100</v>
      </c>
      <c r="V32" s="771" t="s">
        <v>21</v>
      </c>
      <c r="W32" s="772">
        <f t="shared" si="14"/>
        <v>100</v>
      </c>
      <c r="X32" s="2932"/>
      <c r="Y32" s="3204"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202"/>
      <c r="Q33" s="773" t="str">
        <f t="shared" si="11"/>
        <v>项目建筑规模</v>
      </c>
      <c r="R33" s="774" t="s">
        <v>21</v>
      </c>
      <c r="S33" s="775" t="e">
        <f t="shared" si="12"/>
        <v>#N/A</v>
      </c>
      <c r="T33" s="774" t="s">
        <v>21</v>
      </c>
      <c r="U33" s="775" t="e">
        <f t="shared" si="13"/>
        <v>#N/A</v>
      </c>
      <c r="V33" s="774" t="s">
        <v>21</v>
      </c>
      <c r="W33" s="775" t="e">
        <f t="shared" si="14"/>
        <v>#N/A</v>
      </c>
      <c r="X33" s="776"/>
      <c r="Y33" s="3204"/>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202"/>
      <c r="Q34" s="2930" t="str">
        <f t="shared" si="11"/>
        <v>建筑结构</v>
      </c>
      <c r="R34" s="771" t="s">
        <v>21</v>
      </c>
      <c r="S34" s="772">
        <f t="shared" si="12"/>
        <v>100</v>
      </c>
      <c r="T34" s="771" t="s">
        <v>21</v>
      </c>
      <c r="U34" s="772">
        <f t="shared" si="13"/>
        <v>100</v>
      </c>
      <c r="V34" s="771" t="s">
        <v>21</v>
      </c>
      <c r="W34" s="772">
        <f t="shared" si="14"/>
        <v>100</v>
      </c>
      <c r="X34" s="2932"/>
      <c r="Y34" s="3204"/>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202"/>
      <c r="Q35" s="2930" t="str">
        <f t="shared" si="11"/>
        <v>建筑品质</v>
      </c>
      <c r="R35" s="771" t="s">
        <v>21</v>
      </c>
      <c r="S35" s="772">
        <f t="shared" si="12"/>
        <v>100</v>
      </c>
      <c r="T35" s="771" t="s">
        <v>21</v>
      </c>
      <c r="U35" s="772">
        <f t="shared" si="13"/>
        <v>100</v>
      </c>
      <c r="V35" s="771" t="s">
        <v>21</v>
      </c>
      <c r="W35" s="772">
        <f t="shared" si="14"/>
        <v>100</v>
      </c>
      <c r="X35" s="2932"/>
      <c r="Y35" s="3204"/>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202"/>
      <c r="Q36" s="2930" t="str">
        <f t="shared" si="11"/>
        <v>公共部分装修</v>
      </c>
      <c r="R36" s="771" t="s">
        <v>21</v>
      </c>
      <c r="S36" s="772">
        <f t="shared" si="12"/>
        <v>100</v>
      </c>
      <c r="T36" s="771" t="s">
        <v>21</v>
      </c>
      <c r="U36" s="772">
        <f t="shared" si="13"/>
        <v>100</v>
      </c>
      <c r="V36" s="771" t="s">
        <v>21</v>
      </c>
      <c r="W36" s="772">
        <f t="shared" si="14"/>
        <v>100</v>
      </c>
      <c r="X36" s="2932"/>
      <c r="Y36" s="3204"/>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202"/>
      <c r="Q37" s="2918" t="str">
        <f t="shared" si="11"/>
        <v>成新度</v>
      </c>
      <c r="R37" s="767" t="s">
        <v>21</v>
      </c>
      <c r="S37" s="768" t="e">
        <f t="shared" si="12"/>
        <v>#N/A</v>
      </c>
      <c r="T37" s="767" t="s">
        <v>21</v>
      </c>
      <c r="U37" s="768" t="e">
        <f t="shared" si="13"/>
        <v>#N/A</v>
      </c>
      <c r="V37" s="767" t="s">
        <v>21</v>
      </c>
      <c r="W37" s="768" t="e">
        <f t="shared" si="14"/>
        <v>#N/A</v>
      </c>
      <c r="X37" s="769"/>
      <c r="Y37" s="3204"/>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202" t="s">
        <v>2551</v>
      </c>
      <c r="Q38" s="2930" t="str">
        <f t="shared" si="11"/>
        <v>物业管理</v>
      </c>
      <c r="R38" s="771" t="s">
        <v>21</v>
      </c>
      <c r="S38" s="772">
        <f t="shared" si="12"/>
        <v>100</v>
      </c>
      <c r="T38" s="771" t="s">
        <v>21</v>
      </c>
      <c r="U38" s="772">
        <f t="shared" si="13"/>
        <v>100</v>
      </c>
      <c r="V38" s="771" t="s">
        <v>21</v>
      </c>
      <c r="W38" s="772">
        <f t="shared" si="14"/>
        <v>100</v>
      </c>
      <c r="X38" s="2932"/>
      <c r="Y38" s="3204"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202"/>
      <c r="Q39" s="2930" t="str">
        <f t="shared" si="11"/>
        <v>市政基础设施</v>
      </c>
      <c r="R39" s="771" t="s">
        <v>21</v>
      </c>
      <c r="S39" s="772">
        <f t="shared" si="12"/>
        <v>100</v>
      </c>
      <c r="T39" s="771" t="s">
        <v>21</v>
      </c>
      <c r="U39" s="772">
        <f t="shared" si="13"/>
        <v>100</v>
      </c>
      <c r="V39" s="771" t="s">
        <v>21</v>
      </c>
      <c r="W39" s="772">
        <f t="shared" si="14"/>
        <v>100</v>
      </c>
      <c r="X39" s="2932"/>
      <c r="Y39" s="3204"/>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202"/>
      <c r="Q40" s="2930" t="str">
        <f t="shared" si="11"/>
        <v>房型</v>
      </c>
      <c r="R40" s="771" t="s">
        <v>21</v>
      </c>
      <c r="S40" s="772">
        <f t="shared" si="12"/>
        <v>100</v>
      </c>
      <c r="T40" s="771" t="s">
        <v>21</v>
      </c>
      <c r="U40" s="772">
        <f t="shared" si="13"/>
        <v>100</v>
      </c>
      <c r="V40" s="771" t="s">
        <v>21</v>
      </c>
      <c r="W40" s="772">
        <f t="shared" si="14"/>
        <v>100</v>
      </c>
      <c r="X40" s="2932"/>
      <c r="Y40" s="3204"/>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202"/>
      <c r="Q41" s="773" t="str">
        <f t="shared" si="11"/>
        <v>单套/主力户型建筑面积</v>
      </c>
      <c r="R41" s="774" t="s">
        <v>21</v>
      </c>
      <c r="S41" s="775">
        <f t="shared" si="12"/>
        <v>100</v>
      </c>
      <c r="T41" s="774" t="s">
        <v>21</v>
      </c>
      <c r="U41" s="775">
        <f t="shared" si="13"/>
        <v>100</v>
      </c>
      <c r="V41" s="774" t="s">
        <v>21</v>
      </c>
      <c r="W41" s="775">
        <f t="shared" si="14"/>
        <v>100</v>
      </c>
      <c r="X41" s="776"/>
      <c r="Y41" s="3204"/>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202"/>
      <c r="Q42" s="2930" t="str">
        <f t="shared" si="11"/>
        <v>内部装修</v>
      </c>
      <c r="R42" s="771" t="s">
        <v>21</v>
      </c>
      <c r="S42" s="772">
        <f t="shared" si="12"/>
        <v>100</v>
      </c>
      <c r="T42" s="771" t="s">
        <v>21</v>
      </c>
      <c r="U42" s="772">
        <f t="shared" si="13"/>
        <v>100</v>
      </c>
      <c r="V42" s="771" t="s">
        <v>21</v>
      </c>
      <c r="W42" s="772">
        <f t="shared" si="14"/>
        <v>100</v>
      </c>
      <c r="X42" s="2932"/>
      <c r="Y42" s="3204"/>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202"/>
      <c r="Q43" s="2930" t="str">
        <f t="shared" si="11"/>
        <v>内部装修维护情况</v>
      </c>
      <c r="R43" s="771" t="s">
        <v>21</v>
      </c>
      <c r="S43" s="772">
        <f t="shared" si="12"/>
        <v>100</v>
      </c>
      <c r="T43" s="771" t="s">
        <v>21</v>
      </c>
      <c r="U43" s="772">
        <f t="shared" si="13"/>
        <v>100</v>
      </c>
      <c r="V43" s="771" t="s">
        <v>21</v>
      </c>
      <c r="W43" s="772">
        <f t="shared" si="14"/>
        <v>100</v>
      </c>
      <c r="X43" s="2932"/>
      <c r="Y43" s="3204"/>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202"/>
      <c r="Q44" s="2918">
        <f t="shared" si="11"/>
        <v>111</v>
      </c>
      <c r="R44" s="767" t="s">
        <v>21</v>
      </c>
      <c r="S44" s="768">
        <f t="shared" si="12"/>
        <v>100</v>
      </c>
      <c r="T44" s="767" t="s">
        <v>21</v>
      </c>
      <c r="U44" s="768">
        <f t="shared" si="13"/>
        <v>100</v>
      </c>
      <c r="V44" s="767" t="s">
        <v>21</v>
      </c>
      <c r="W44" s="768">
        <f t="shared" si="14"/>
        <v>100</v>
      </c>
      <c r="X44" s="769"/>
      <c r="Y44" s="3204"/>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202"/>
      <c r="Q45" s="2930">
        <f t="shared" si="11"/>
        <v>111</v>
      </c>
      <c r="R45" s="771" t="s">
        <v>21</v>
      </c>
      <c r="S45" s="772">
        <f t="shared" si="12"/>
        <v>100</v>
      </c>
      <c r="T45" s="771" t="s">
        <v>21</v>
      </c>
      <c r="U45" s="772">
        <f t="shared" si="13"/>
        <v>100</v>
      </c>
      <c r="V45" s="771" t="s">
        <v>21</v>
      </c>
      <c r="W45" s="772">
        <f t="shared" si="14"/>
        <v>100</v>
      </c>
      <c r="X45" s="2932"/>
      <c r="Y45" s="3204"/>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203"/>
      <c r="Q46" s="2930">
        <f t="shared" si="11"/>
        <v>111</v>
      </c>
      <c r="R46" s="771" t="s">
        <v>20</v>
      </c>
      <c r="S46" s="772">
        <f t="shared" si="12"/>
        <v>100</v>
      </c>
      <c r="T46" s="771" t="s">
        <v>20</v>
      </c>
      <c r="U46" s="772">
        <f t="shared" si="13"/>
        <v>100</v>
      </c>
      <c r="V46" s="771" t="s">
        <v>20</v>
      </c>
      <c r="W46" s="772">
        <f t="shared" si="14"/>
        <v>100</v>
      </c>
      <c r="X46" s="2932"/>
      <c r="Y46" s="3205"/>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197" t="str">
        <f>A47</f>
        <v>成交单价（元/平方米）</v>
      </c>
      <c r="Q47" s="3197"/>
      <c r="R47" s="3198">
        <f>E47</f>
        <v>0</v>
      </c>
      <c r="S47" s="3198"/>
      <c r="T47" s="3198">
        <f>G47</f>
        <v>0</v>
      </c>
      <c r="U47" s="3198"/>
      <c r="V47" s="3198">
        <f>I47</f>
        <v>0</v>
      </c>
      <c r="W47" s="3198"/>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97" t="str">
        <f>A48</f>
        <v>比较价值（元/平方米）</v>
      </c>
      <c r="Q48" s="3197"/>
      <c r="R48" s="3198" t="e">
        <f>IF(F1="售价",ROUND(PRODUCT(R47,AA7:AA46),0),ROUND(PRODUCT(R47,AA7:AA46),1))</f>
        <v>#DIV/0!</v>
      </c>
      <c r="S48" s="3198"/>
      <c r="T48" s="3198" t="e">
        <f>IF(F1="售价",ROUND(PRODUCT(T47,AB7:AB46),0),ROUND(PRODUCT(T47,AB7:AB46),1))</f>
        <v>#DIV/0!</v>
      </c>
      <c r="U48" s="3198"/>
      <c r="V48" s="3198" t="e">
        <f>IF(F1="售价",ROUND(PRODUCT(V47,AC7:AC46),0),ROUND(PRODUCT(V47,AC7:AC46),1))</f>
        <v>#DIV/0!</v>
      </c>
      <c r="W48" s="3198"/>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94" t="str">
        <f>A49</f>
        <v>估价对象XX用房的比较价值（楼面单价，元/平方米）</v>
      </c>
      <c r="Q49" s="3195"/>
      <c r="R49" s="3196" t="e">
        <f>IF(F1="售价",ROUND(AVERAGE(R48:V48),0),ROUND(AVERAGE(R48:V48),1))</f>
        <v>#DIV/0!</v>
      </c>
      <c r="S49" s="3196"/>
      <c r="T49" s="3196"/>
      <c r="U49" s="3196"/>
      <c r="V49" s="3196"/>
      <c r="W49" s="3196"/>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7" t="s">
        <v>1404</v>
      </c>
      <c r="C6" s="1292">
        <f ca="1">ROUND(F6*F8*F7*(1-F9)/10000,0)</f>
        <v>0</v>
      </c>
      <c r="D6" s="161" t="s">
        <v>3019</v>
      </c>
      <c r="E6" s="344" t="s">
        <v>1406</v>
      </c>
      <c r="F6" s="345">
        <f ca="1">INDIRECT("'数据-取费表'!u"&amp;$G$1)</f>
        <v>0</v>
      </c>
      <c r="G6" s="1847"/>
      <c r="H6" s="1287" t="s">
        <v>1035</v>
      </c>
      <c r="I6" s="3247" t="s">
        <v>1404</v>
      </c>
      <c r="J6" s="343">
        <f ca="1">ROUND(M6*M8*M7*(1-M9)/10000,0)</f>
        <v>0</v>
      </c>
      <c r="K6" s="161" t="s">
        <v>3018</v>
      </c>
      <c r="L6" s="344" t="s">
        <v>1406</v>
      </c>
      <c r="M6" s="345">
        <f ca="1">INDIRECT("'数据-取费表'!z"&amp;$G$1)</f>
        <v>0</v>
      </c>
    </row>
    <row r="7" spans="1:37" ht="18" customHeight="1">
      <c r="A7" s="1291"/>
      <c r="B7" s="3248"/>
      <c r="C7" s="1293"/>
      <c r="D7" s="349"/>
      <c r="E7" s="2929" t="s">
        <v>1407</v>
      </c>
      <c r="F7" s="345">
        <f ca="1">IF(INDIRECT("'数据-取费表'!ah"&amp;$G$1)="",INDIRECT("'数据-取费表'!k"&amp;$G$1),INDIRECT("'数据-取费表'!ah"&amp;$G$1))</f>
        <v>0</v>
      </c>
      <c r="G7" s="1847"/>
      <c r="H7" s="346"/>
      <c r="I7" s="3248"/>
      <c r="J7" s="348"/>
      <c r="K7" s="349"/>
      <c r="L7" s="344" t="s">
        <v>1407</v>
      </c>
      <c r="M7" s="345">
        <f ca="1">F7</f>
        <v>0</v>
      </c>
    </row>
    <row r="8" spans="1:37" ht="18" customHeight="1">
      <c r="A8" s="346"/>
      <c r="B8" s="3248"/>
      <c r="C8" s="348"/>
      <c r="D8" s="349"/>
      <c r="E8" s="344" t="s">
        <v>1408</v>
      </c>
      <c r="F8" s="345">
        <f ca="1">INDIRECT("'数据-取费表'!ai"&amp;$G$1)</f>
        <v>0</v>
      </c>
      <c r="G8" s="1847"/>
      <c r="H8" s="346"/>
      <c r="I8" s="3248"/>
      <c r="J8" s="348"/>
      <c r="K8" s="349"/>
      <c r="L8" s="344" t="s">
        <v>1408</v>
      </c>
      <c r="M8" s="345">
        <f ca="1">INDIRECT("'数据-取费表'!ai"&amp;$G$1)</f>
        <v>0</v>
      </c>
    </row>
    <row r="9" spans="1:37" ht="18" customHeight="1">
      <c r="A9" s="346"/>
      <c r="B9" s="3249"/>
      <c r="C9" s="348"/>
      <c r="D9" s="349"/>
      <c r="E9" s="344" t="s">
        <v>1409</v>
      </c>
      <c r="F9" s="354">
        <f ca="1">INDIRECT("'数据-取费表'!w"&amp;$G$1)</f>
        <v>0</v>
      </c>
      <c r="G9" s="1847"/>
      <c r="H9" s="346"/>
      <c r="I9" s="324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50" t="s">
        <v>1550</v>
      </c>
      <c r="L53" s="3251"/>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212" t="s">
        <v>2632</v>
      </c>
      <c r="D4" s="3213"/>
      <c r="E4" s="3214" t="s">
        <v>2633</v>
      </c>
      <c r="F4" s="3215"/>
      <c r="G4" s="3212" t="s">
        <v>2634</v>
      </c>
      <c r="H4" s="3213"/>
      <c r="I4" s="3212" t="s">
        <v>2635</v>
      </c>
      <c r="J4" s="3213"/>
      <c r="K4" s="607" t="s">
        <v>2636</v>
      </c>
      <c r="L4" s="1126"/>
      <c r="M4" s="1127"/>
      <c r="N4" s="1127"/>
      <c r="O4" s="1127"/>
      <c r="P4" s="3216" t="s">
        <v>2637</v>
      </c>
      <c r="Q4" s="3217"/>
      <c r="R4" s="3222" t="s">
        <v>2633</v>
      </c>
      <c r="S4" s="3223"/>
      <c r="T4" s="3222" t="s">
        <v>2634</v>
      </c>
      <c r="U4" s="3223"/>
      <c r="V4" s="3228" t="s">
        <v>2635</v>
      </c>
      <c r="W4" s="3228"/>
      <c r="X4" s="1809"/>
      <c r="Y4" s="3222" t="s">
        <v>2637</v>
      </c>
      <c r="Z4" s="3223"/>
      <c r="AA4" s="3209" t="s">
        <v>2633</v>
      </c>
      <c r="AB4" s="3210" t="s">
        <v>2634</v>
      </c>
      <c r="AC4" s="3209" t="s">
        <v>2635</v>
      </c>
    </row>
    <row r="5" spans="1:29" ht="15">
      <c r="A5" s="401"/>
      <c r="B5" s="402"/>
      <c r="C5" s="3231" t="s">
        <v>2528</v>
      </c>
      <c r="D5" s="3232"/>
      <c r="E5" s="3238" t="s">
        <v>2529</v>
      </c>
      <c r="F5" s="3239"/>
      <c r="G5" s="3231" t="s">
        <v>2530</v>
      </c>
      <c r="H5" s="3232"/>
      <c r="I5" s="3231" t="s">
        <v>2531</v>
      </c>
      <c r="J5" s="3232"/>
      <c r="K5" s="607"/>
      <c r="L5" s="1126"/>
      <c r="M5" s="1127"/>
      <c r="N5" s="1127"/>
      <c r="O5" s="1127"/>
      <c r="P5" s="3218"/>
      <c r="Q5" s="3219"/>
      <c r="R5" s="3224"/>
      <c r="S5" s="3225"/>
      <c r="T5" s="3224"/>
      <c r="U5" s="3225"/>
      <c r="V5" s="3228"/>
      <c r="W5" s="3228"/>
      <c r="X5" s="1809"/>
      <c r="Y5" s="3224"/>
      <c r="Z5" s="3225"/>
      <c r="AA5" s="3210"/>
      <c r="AB5" s="3210"/>
      <c r="AC5" s="3210"/>
    </row>
    <row r="6" spans="1:29" ht="15.75" thickBot="1">
      <c r="A6" s="403"/>
      <c r="B6" s="404"/>
      <c r="C6" s="3229" t="s">
        <v>2532</v>
      </c>
      <c r="D6" s="3230"/>
      <c r="E6" s="3236" t="s">
        <v>2532</v>
      </c>
      <c r="F6" s="3237"/>
      <c r="G6" s="3229" t="s">
        <v>2532</v>
      </c>
      <c r="H6" s="3230"/>
      <c r="I6" s="3229" t="s">
        <v>2532</v>
      </c>
      <c r="J6" s="3230"/>
      <c r="K6" s="607" t="s">
        <v>2533</v>
      </c>
      <c r="L6" s="1126"/>
      <c r="M6" s="1127"/>
      <c r="N6" s="1127"/>
      <c r="O6" s="1127"/>
      <c r="P6" s="3220"/>
      <c r="Q6" s="3221"/>
      <c r="R6" s="3224"/>
      <c r="S6" s="3225"/>
      <c r="T6" s="3226"/>
      <c r="U6" s="3227"/>
      <c r="V6" s="3228"/>
      <c r="W6" s="3228"/>
      <c r="X6" s="1809"/>
      <c r="Y6" s="3226"/>
      <c r="Z6" s="3227"/>
      <c r="AA6" s="3211"/>
      <c r="AB6" s="3211"/>
      <c r="AC6" s="3211"/>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33" t="s">
        <v>2535</v>
      </c>
      <c r="Q7" s="3235"/>
      <c r="R7" s="767" t="s">
        <v>17</v>
      </c>
      <c r="S7" s="768">
        <f t="shared" ref="S7:S14" si="0">F7</f>
        <v>0</v>
      </c>
      <c r="T7" s="767" t="s">
        <v>17</v>
      </c>
      <c r="U7" s="768">
        <f t="shared" ref="U7:U14" si="1">H7</f>
        <v>0</v>
      </c>
      <c r="V7" s="767" t="s">
        <v>17</v>
      </c>
      <c r="W7" s="768">
        <f t="shared" ref="W7:W14" si="2">J7</f>
        <v>0</v>
      </c>
      <c r="X7" s="769"/>
      <c r="Y7" s="3233" t="s">
        <v>2535</v>
      </c>
      <c r="Z7" s="3234"/>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33" t="s">
        <v>2538</v>
      </c>
      <c r="Q8" s="3234"/>
      <c r="R8" s="767" t="s">
        <v>17</v>
      </c>
      <c r="S8" s="768">
        <f t="shared" si="0"/>
        <v>0</v>
      </c>
      <c r="T8" s="767" t="s">
        <v>17</v>
      </c>
      <c r="U8" s="768">
        <f t="shared" si="1"/>
        <v>0</v>
      </c>
      <c r="V8" s="767" t="s">
        <v>17</v>
      </c>
      <c r="W8" s="768">
        <f t="shared" si="2"/>
        <v>0</v>
      </c>
      <c r="X8" s="769"/>
      <c r="Y8" s="3233" t="s">
        <v>2538</v>
      </c>
      <c r="Z8" s="3234"/>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97" t="s">
        <v>2541</v>
      </c>
      <c r="Q9" s="1791" t="str">
        <f t="shared" ref="Q9:Q14" si="6">B9</f>
        <v>用途</v>
      </c>
      <c r="R9" s="767" t="s">
        <v>17</v>
      </c>
      <c r="S9" s="768">
        <f t="shared" si="0"/>
        <v>100</v>
      </c>
      <c r="T9" s="767" t="s">
        <v>17</v>
      </c>
      <c r="U9" s="768">
        <f t="shared" si="1"/>
        <v>100</v>
      </c>
      <c r="V9" s="767" t="s">
        <v>17</v>
      </c>
      <c r="W9" s="768">
        <f t="shared" si="2"/>
        <v>100</v>
      </c>
      <c r="X9" s="769"/>
      <c r="Y9" s="3046"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97"/>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97"/>
      <c r="Q11" s="1791">
        <f t="shared" si="6"/>
        <v>111</v>
      </c>
      <c r="R11" s="767" t="s">
        <v>17</v>
      </c>
      <c r="S11" s="768">
        <f t="shared" si="0"/>
        <v>100</v>
      </c>
      <c r="T11" s="767" t="s">
        <v>17</v>
      </c>
      <c r="U11" s="768">
        <f t="shared" si="1"/>
        <v>100</v>
      </c>
      <c r="V11" s="767" t="s">
        <v>17</v>
      </c>
      <c r="W11" s="768">
        <f t="shared" si="2"/>
        <v>100</v>
      </c>
      <c r="X11" s="769"/>
      <c r="Y11" s="3046"/>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97"/>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97"/>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99" t="s">
        <v>2546</v>
      </c>
      <c r="Q14" s="1806" t="str">
        <f t="shared" si="6"/>
        <v>交通便捷度</v>
      </c>
      <c r="R14" s="771" t="s">
        <v>17</v>
      </c>
      <c r="S14" s="772">
        <f t="shared" si="0"/>
        <v>100</v>
      </c>
      <c r="T14" s="771" t="s">
        <v>17</v>
      </c>
      <c r="U14" s="772">
        <f t="shared" si="1"/>
        <v>100</v>
      </c>
      <c r="V14" s="771" t="s">
        <v>17</v>
      </c>
      <c r="W14" s="772">
        <f t="shared" si="2"/>
        <v>100</v>
      </c>
      <c r="X14" s="1809"/>
      <c r="Y14" s="3199"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200"/>
      <c r="Q15" s="1806"/>
      <c r="R15" s="771"/>
      <c r="S15" s="772"/>
      <c r="T15" s="771"/>
      <c r="U15" s="772"/>
      <c r="V15" s="771"/>
      <c r="W15" s="772"/>
      <c r="X15" s="1809"/>
      <c r="Y15" s="3200"/>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200"/>
      <c r="Q16" s="1806" t="str">
        <f>B16</f>
        <v>公共配套设施</v>
      </c>
      <c r="R16" s="771" t="s">
        <v>17</v>
      </c>
      <c r="S16" s="772">
        <f>F16</f>
        <v>100</v>
      </c>
      <c r="T16" s="771" t="s">
        <v>17</v>
      </c>
      <c r="U16" s="772">
        <f>H16</f>
        <v>100</v>
      </c>
      <c r="V16" s="771" t="s">
        <v>17</v>
      </c>
      <c r="W16" s="772">
        <f>J16</f>
        <v>100</v>
      </c>
      <c r="X16" s="1809"/>
      <c r="Y16" s="3200"/>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200"/>
      <c r="Q17" s="1806"/>
      <c r="R17" s="771"/>
      <c r="S17" s="772"/>
      <c r="T17" s="771"/>
      <c r="U17" s="772"/>
      <c r="V17" s="771"/>
      <c r="W17" s="772"/>
      <c r="X17" s="1809"/>
      <c r="Y17" s="3200"/>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200"/>
      <c r="Q18" s="1806" t="str">
        <f>B18</f>
        <v>基础设施水平</v>
      </c>
      <c r="R18" s="771" t="s">
        <v>17</v>
      </c>
      <c r="S18" s="772">
        <f>F18</f>
        <v>100</v>
      </c>
      <c r="T18" s="771" t="s">
        <v>17</v>
      </c>
      <c r="U18" s="772">
        <f>H18</f>
        <v>100</v>
      </c>
      <c r="V18" s="771" t="s">
        <v>17</v>
      </c>
      <c r="W18" s="772">
        <f>J18</f>
        <v>100</v>
      </c>
      <c r="X18" s="1809"/>
      <c r="Y18" s="3200"/>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200"/>
      <c r="Q19" s="1806"/>
      <c r="R19" s="771"/>
      <c r="S19" s="772"/>
      <c r="T19" s="771"/>
      <c r="U19" s="772"/>
      <c r="V19" s="771"/>
      <c r="W19" s="772"/>
      <c r="X19" s="1809"/>
      <c r="Y19" s="3200"/>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200"/>
      <c r="Q20" s="1806" t="str">
        <f>B20</f>
        <v>自然及人文环境</v>
      </c>
      <c r="R20" s="771" t="s">
        <v>17</v>
      </c>
      <c r="S20" s="772">
        <f>F20</f>
        <v>100</v>
      </c>
      <c r="T20" s="771" t="s">
        <v>17</v>
      </c>
      <c r="U20" s="772">
        <f>H20</f>
        <v>100</v>
      </c>
      <c r="V20" s="771" t="s">
        <v>17</v>
      </c>
      <c r="W20" s="772">
        <f>J20</f>
        <v>100</v>
      </c>
      <c r="X20" s="1809"/>
      <c r="Y20" s="3200"/>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200"/>
      <c r="Q21" s="1806"/>
      <c r="R21" s="771"/>
      <c r="S21" s="772"/>
      <c r="T21" s="771"/>
      <c r="U21" s="772"/>
      <c r="V21" s="771"/>
      <c r="W21" s="772"/>
      <c r="X21" s="1809"/>
      <c r="Y21" s="3200"/>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200"/>
      <c r="Q22" s="1806" t="str">
        <f>B22</f>
        <v>楼层</v>
      </c>
      <c r="R22" s="771" t="s">
        <v>17</v>
      </c>
      <c r="S22" s="772">
        <f>F22</f>
        <v>100</v>
      </c>
      <c r="T22" s="771" t="s">
        <v>17</v>
      </c>
      <c r="U22" s="772">
        <f>H22</f>
        <v>100</v>
      </c>
      <c r="V22" s="771" t="s">
        <v>17</v>
      </c>
      <c r="W22" s="772">
        <f>J22</f>
        <v>100</v>
      </c>
      <c r="X22" s="1809"/>
      <c r="Y22" s="3200"/>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200"/>
      <c r="Q23" s="1806">
        <f>B23</f>
        <v>111</v>
      </c>
      <c r="R23" s="771" t="s">
        <v>17</v>
      </c>
      <c r="S23" s="772">
        <f>F23</f>
        <v>100</v>
      </c>
      <c r="T23" s="771" t="s">
        <v>17</v>
      </c>
      <c r="U23" s="772">
        <f>H23</f>
        <v>100</v>
      </c>
      <c r="V23" s="771" t="s">
        <v>17</v>
      </c>
      <c r="W23" s="772">
        <f>J23</f>
        <v>100</v>
      </c>
      <c r="X23" s="1809"/>
      <c r="Y23" s="3200"/>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200"/>
      <c r="Q24" s="1806">
        <f t="shared" ref="Q24:Q36" si="11">B24</f>
        <v>111</v>
      </c>
      <c r="R24" s="771" t="s">
        <v>17</v>
      </c>
      <c r="S24" s="772">
        <f>F24</f>
        <v>100</v>
      </c>
      <c r="T24" s="771" t="s">
        <v>17</v>
      </c>
      <c r="U24" s="772">
        <f>H24</f>
        <v>100</v>
      </c>
      <c r="V24" s="771" t="s">
        <v>17</v>
      </c>
      <c r="W24" s="772">
        <f>J24</f>
        <v>100</v>
      </c>
      <c r="X24" s="1809"/>
      <c r="Y24" s="3200"/>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200"/>
      <c r="Q25" s="1791">
        <f t="shared" si="11"/>
        <v>111</v>
      </c>
      <c r="R25" s="767" t="s">
        <v>17</v>
      </c>
      <c r="S25" s="768">
        <f>F25</f>
        <v>100</v>
      </c>
      <c r="T25" s="767" t="s">
        <v>17</v>
      </c>
      <c r="U25" s="768">
        <f>H25</f>
        <v>100</v>
      </c>
      <c r="V25" s="767" t="s">
        <v>17</v>
      </c>
      <c r="W25" s="768">
        <f>J25</f>
        <v>100</v>
      </c>
      <c r="X25" s="769"/>
      <c r="Y25" s="3200"/>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44"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204"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204"/>
      <c r="Q27" s="773" t="str">
        <f t="shared" si="11"/>
        <v>项目停车位配比</v>
      </c>
      <c r="R27" s="774" t="s">
        <v>17</v>
      </c>
      <c r="S27" s="775">
        <f t="shared" si="12"/>
        <v>100</v>
      </c>
      <c r="T27" s="774" t="s">
        <v>17</v>
      </c>
      <c r="U27" s="775">
        <f t="shared" si="13"/>
        <v>100</v>
      </c>
      <c r="V27" s="774" t="s">
        <v>17</v>
      </c>
      <c r="W27" s="775">
        <f t="shared" si="14"/>
        <v>100</v>
      </c>
      <c r="X27" s="776"/>
      <c r="Y27" s="3204"/>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204"/>
      <c r="Q28" s="1806" t="str">
        <f t="shared" si="11"/>
        <v>公共部分装修</v>
      </c>
      <c r="R28" s="771" t="s">
        <v>17</v>
      </c>
      <c r="S28" s="772">
        <f t="shared" si="12"/>
        <v>100</v>
      </c>
      <c r="T28" s="771" t="s">
        <v>17</v>
      </c>
      <c r="U28" s="772">
        <f t="shared" si="13"/>
        <v>100</v>
      </c>
      <c r="V28" s="771" t="s">
        <v>17</v>
      </c>
      <c r="W28" s="772">
        <f t="shared" si="14"/>
        <v>100</v>
      </c>
      <c r="X28" s="1809"/>
      <c r="Y28" s="3204"/>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204"/>
      <c r="Q29" s="1806" t="str">
        <f t="shared" si="11"/>
        <v>成新率</v>
      </c>
      <c r="R29" s="771" t="s">
        <v>17</v>
      </c>
      <c r="S29" s="772" t="e">
        <f t="shared" si="12"/>
        <v>#N/A</v>
      </c>
      <c r="T29" s="771" t="s">
        <v>17</v>
      </c>
      <c r="U29" s="772" t="e">
        <f t="shared" si="13"/>
        <v>#N/A</v>
      </c>
      <c r="V29" s="771" t="s">
        <v>17</v>
      </c>
      <c r="W29" s="772" t="e">
        <f t="shared" si="14"/>
        <v>#N/A</v>
      </c>
      <c r="X29" s="1809"/>
      <c r="Y29" s="3204"/>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204"/>
      <c r="Q30" s="1806" t="str">
        <f t="shared" si="11"/>
        <v>物业等级</v>
      </c>
      <c r="R30" s="771" t="s">
        <v>17</v>
      </c>
      <c r="S30" s="772">
        <f t="shared" si="12"/>
        <v>100</v>
      </c>
      <c r="T30" s="771" t="s">
        <v>17</v>
      </c>
      <c r="U30" s="772">
        <f t="shared" si="13"/>
        <v>100</v>
      </c>
      <c r="V30" s="771" t="s">
        <v>17</v>
      </c>
      <c r="W30" s="772">
        <f t="shared" si="14"/>
        <v>100</v>
      </c>
      <c r="X30" s="1809"/>
      <c r="Y30" s="3204"/>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204"/>
      <c r="Q31" s="1791" t="str">
        <f t="shared" si="11"/>
        <v>停车位面积</v>
      </c>
      <c r="R31" s="767" t="s">
        <v>17</v>
      </c>
      <c r="S31" s="768" t="e">
        <f t="shared" si="12"/>
        <v>#N/A</v>
      </c>
      <c r="T31" s="767" t="s">
        <v>17</v>
      </c>
      <c r="U31" s="768" t="e">
        <f t="shared" si="13"/>
        <v>#N/A</v>
      </c>
      <c r="V31" s="767" t="s">
        <v>17</v>
      </c>
      <c r="W31" s="768" t="e">
        <f t="shared" si="14"/>
        <v>#N/A</v>
      </c>
      <c r="X31" s="769"/>
      <c r="Y31" s="3204"/>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204" t="s">
        <v>2551</v>
      </c>
      <c r="Q32" s="1806" t="str">
        <f t="shared" si="11"/>
        <v>车位类型</v>
      </c>
      <c r="R32" s="771" t="s">
        <v>17</v>
      </c>
      <c r="S32" s="772">
        <f t="shared" si="12"/>
        <v>100</v>
      </c>
      <c r="T32" s="771" t="s">
        <v>17</v>
      </c>
      <c r="U32" s="772">
        <f t="shared" si="13"/>
        <v>100</v>
      </c>
      <c r="V32" s="771" t="s">
        <v>17</v>
      </c>
      <c r="W32" s="772">
        <f t="shared" si="14"/>
        <v>100</v>
      </c>
      <c r="X32" s="1809"/>
      <c r="Y32" s="3204"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204"/>
      <c r="Q33" s="1806" t="str">
        <f t="shared" si="11"/>
        <v>是否直接入户</v>
      </c>
      <c r="R33" s="771" t="s">
        <v>17</v>
      </c>
      <c r="S33" s="772">
        <f t="shared" si="12"/>
        <v>100</v>
      </c>
      <c r="T33" s="771" t="s">
        <v>17</v>
      </c>
      <c r="U33" s="772">
        <f t="shared" si="13"/>
        <v>100</v>
      </c>
      <c r="V33" s="771" t="s">
        <v>17</v>
      </c>
      <c r="W33" s="772">
        <f t="shared" si="14"/>
        <v>100</v>
      </c>
      <c r="X33" s="1809"/>
      <c r="Y33" s="3204"/>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204"/>
      <c r="Q34" s="1806">
        <f t="shared" si="11"/>
        <v>111</v>
      </c>
      <c r="R34" s="771" t="s">
        <v>17</v>
      </c>
      <c r="S34" s="772">
        <f t="shared" si="12"/>
        <v>100</v>
      </c>
      <c r="T34" s="771" t="s">
        <v>17</v>
      </c>
      <c r="U34" s="772">
        <f t="shared" si="13"/>
        <v>100</v>
      </c>
      <c r="V34" s="771" t="s">
        <v>17</v>
      </c>
      <c r="W34" s="772">
        <f t="shared" si="14"/>
        <v>100</v>
      </c>
      <c r="X34" s="1809"/>
      <c r="Y34" s="3204"/>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204"/>
      <c r="Q35" s="773">
        <f t="shared" si="11"/>
        <v>111</v>
      </c>
      <c r="R35" s="774" t="s">
        <v>17</v>
      </c>
      <c r="S35" s="775">
        <f t="shared" si="12"/>
        <v>100</v>
      </c>
      <c r="T35" s="774" t="s">
        <v>17</v>
      </c>
      <c r="U35" s="775">
        <f t="shared" si="13"/>
        <v>100</v>
      </c>
      <c r="V35" s="774" t="s">
        <v>17</v>
      </c>
      <c r="W35" s="775">
        <f t="shared" si="14"/>
        <v>100</v>
      </c>
      <c r="X35" s="776"/>
      <c r="Y35" s="3204"/>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204"/>
      <c r="Q36" s="1806">
        <f t="shared" si="11"/>
        <v>111</v>
      </c>
      <c r="R36" s="771" t="s">
        <v>17</v>
      </c>
      <c r="S36" s="772">
        <f t="shared" si="12"/>
        <v>100</v>
      </c>
      <c r="T36" s="771" t="s">
        <v>17</v>
      </c>
      <c r="U36" s="772">
        <f t="shared" si="13"/>
        <v>100</v>
      </c>
      <c r="V36" s="771" t="s">
        <v>17</v>
      </c>
      <c r="W36" s="772">
        <f t="shared" si="14"/>
        <v>100</v>
      </c>
      <c r="X36" s="1809"/>
      <c r="Y36" s="3204"/>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197" t="str">
        <f>A37</f>
        <v>成交单价</v>
      </c>
      <c r="Q37" s="3197"/>
      <c r="R37" s="3198">
        <f>E37</f>
        <v>7000</v>
      </c>
      <c r="S37" s="3198"/>
      <c r="T37" s="3198">
        <f>G37</f>
        <v>7000</v>
      </c>
      <c r="U37" s="3198"/>
      <c r="V37" s="3198">
        <f>I37</f>
        <v>7000</v>
      </c>
      <c r="W37" s="3198"/>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97" t="str">
        <f>A38</f>
        <v>比较价值（元/平方米）</v>
      </c>
      <c r="Q38" s="3197"/>
      <c r="R38" s="3198" t="e">
        <f>IF(F1="售价",ROUND(PRODUCT(R37,AA7:AA36),0),ROUND(PRODUCT(R37,AA7:AA36),1))</f>
        <v>#DIV/0!</v>
      </c>
      <c r="S38" s="3198"/>
      <c r="T38" s="3198" t="e">
        <f>IF(F1="售价",ROUND(PRODUCT(T37,AB7:AB36),0),ROUND(PRODUCT(T37,AB7:AB36),1))</f>
        <v>#DIV/0!</v>
      </c>
      <c r="U38" s="3198"/>
      <c r="V38" s="3198" t="e">
        <f>IF(F1="售价",ROUND(PRODUCT(V37,AC7:AC36),0),ROUND(PRODUCT(V37,AC7:AC36),1))</f>
        <v>#DIV/0!</v>
      </c>
      <c r="W38" s="3198"/>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194" t="str">
        <f>A39</f>
        <v>估价对象XX用房的比较价值（楼面单价，元/平方米）</v>
      </c>
      <c r="Q39" s="3195"/>
      <c r="R39" s="3196" t="e">
        <f>IF(F1="售价",ROUND(AVERAGE(R38:V38),0),ROUND(AVERAGE(R38:V38),1))</f>
        <v>#DIV/0!</v>
      </c>
      <c r="S39" s="3196"/>
      <c r="T39" s="3196"/>
      <c r="U39" s="3196"/>
      <c r="V39" s="3196"/>
      <c r="W39" s="3196"/>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47" t="s">
        <v>1404</v>
      </c>
      <c r="C6" s="1292">
        <f ca="1">ROUND(F6*F8*F7*(1-F9)/10000,0)</f>
        <v>0</v>
      </c>
      <c r="D6" s="161" t="s">
        <v>3019</v>
      </c>
      <c r="E6" s="344" t="s">
        <v>1406</v>
      </c>
      <c r="F6" s="345">
        <f ca="1">INDIRECT("'数据-取费表'!u"&amp;$G$1)</f>
        <v>0</v>
      </c>
      <c r="G6" s="1847"/>
      <c r="H6" s="1287" t="s">
        <v>1035</v>
      </c>
      <c r="I6" s="3247" t="s">
        <v>1404</v>
      </c>
      <c r="J6" s="343">
        <f ca="1">ROUND(M6*M8*M7*(1-M9)/10000,0)</f>
        <v>0</v>
      </c>
      <c r="K6" s="161" t="s">
        <v>3018</v>
      </c>
      <c r="L6" s="344" t="s">
        <v>1406</v>
      </c>
      <c r="M6" s="345">
        <f ca="1">INDIRECT("'数据-取费表'!z"&amp;$G$1)</f>
        <v>0</v>
      </c>
    </row>
    <row r="7" spans="1:37" ht="18" customHeight="1">
      <c r="A7" s="1291"/>
      <c r="B7" s="3248"/>
      <c r="C7" s="1293"/>
      <c r="D7" s="349"/>
      <c r="E7" s="2929" t="s">
        <v>1407</v>
      </c>
      <c r="F7" s="345">
        <f ca="1">IF(INDIRECT("'数据-取费表'!ah"&amp;$G$1)="",INDIRECT("'数据-取费表'!k"&amp;$G$1),INDIRECT("'数据-取费表'!ah"&amp;$G$1))</f>
        <v>0</v>
      </c>
      <c r="G7" s="1847"/>
      <c r="H7" s="346"/>
      <c r="I7" s="3248"/>
      <c r="J7" s="348"/>
      <c r="K7" s="349"/>
      <c r="L7" s="344" t="s">
        <v>1407</v>
      </c>
      <c r="M7" s="345">
        <f ca="1">F7</f>
        <v>0</v>
      </c>
    </row>
    <row r="8" spans="1:37" ht="18" customHeight="1">
      <c r="A8" s="346"/>
      <c r="B8" s="3248"/>
      <c r="C8" s="348"/>
      <c r="D8" s="349"/>
      <c r="E8" s="344" t="s">
        <v>1408</v>
      </c>
      <c r="F8" s="345">
        <f ca="1">INDIRECT("'数据-取费表'!ai"&amp;$G$1)</f>
        <v>0</v>
      </c>
      <c r="G8" s="1847"/>
      <c r="H8" s="346"/>
      <c r="I8" s="3248"/>
      <c r="J8" s="348"/>
      <c r="K8" s="349"/>
      <c r="L8" s="344" t="s">
        <v>1408</v>
      </c>
      <c r="M8" s="345">
        <f ca="1">INDIRECT("'数据-取费表'!ai"&amp;$G$1)</f>
        <v>0</v>
      </c>
    </row>
    <row r="9" spans="1:37" ht="18" customHeight="1">
      <c r="A9" s="346"/>
      <c r="B9" s="3249"/>
      <c r="C9" s="348"/>
      <c r="D9" s="349"/>
      <c r="E9" s="344" t="s">
        <v>1409</v>
      </c>
      <c r="F9" s="354">
        <f ca="1">INDIRECT("'数据-取费表'!w"&amp;$G$1)</f>
        <v>0</v>
      </c>
      <c r="G9" s="1847"/>
      <c r="H9" s="346"/>
      <c r="I9" s="3249"/>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50" t="s">
        <v>1550</v>
      </c>
      <c r="L53" s="3251"/>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12" t="s">
        <v>2632</v>
      </c>
      <c r="D4" s="3213"/>
      <c r="E4" s="3214" t="s">
        <v>2633</v>
      </c>
      <c r="F4" s="3215"/>
      <c r="G4" s="3212" t="s">
        <v>2634</v>
      </c>
      <c r="H4" s="3213"/>
      <c r="I4" s="3212" t="s">
        <v>2635</v>
      </c>
      <c r="J4" s="3213"/>
      <c r="K4" s="607" t="s">
        <v>2636</v>
      </c>
      <c r="L4" s="1126"/>
      <c r="M4" s="1127"/>
      <c r="N4" s="1127"/>
      <c r="O4" s="1127"/>
      <c r="P4" s="3216" t="s">
        <v>2637</v>
      </c>
      <c r="Q4" s="3217"/>
      <c r="R4" s="3222" t="s">
        <v>2633</v>
      </c>
      <c r="S4" s="3223"/>
      <c r="T4" s="3222" t="s">
        <v>2634</v>
      </c>
      <c r="U4" s="3223"/>
      <c r="V4" s="3228" t="s">
        <v>2635</v>
      </c>
      <c r="W4" s="3228"/>
      <c r="X4" s="1809"/>
      <c r="Y4" s="3222" t="s">
        <v>2637</v>
      </c>
      <c r="Z4" s="3223"/>
      <c r="AA4" s="3209" t="s">
        <v>2633</v>
      </c>
      <c r="AB4" s="3210" t="s">
        <v>2634</v>
      </c>
      <c r="AC4" s="3209" t="s">
        <v>2635</v>
      </c>
    </row>
    <row r="5" spans="1:29" ht="15">
      <c r="A5" s="401"/>
      <c r="B5" s="402"/>
      <c r="C5" s="3231" t="s">
        <v>2528</v>
      </c>
      <c r="D5" s="3232"/>
      <c r="E5" s="3238" t="s">
        <v>2529</v>
      </c>
      <c r="F5" s="3239"/>
      <c r="G5" s="3231" t="s">
        <v>2530</v>
      </c>
      <c r="H5" s="3232"/>
      <c r="I5" s="3231" t="s">
        <v>2531</v>
      </c>
      <c r="J5" s="3232"/>
      <c r="K5" s="607"/>
      <c r="L5" s="1126"/>
      <c r="M5" s="1127"/>
      <c r="N5" s="1127"/>
      <c r="O5" s="1127"/>
      <c r="P5" s="3218"/>
      <c r="Q5" s="3219"/>
      <c r="R5" s="3224"/>
      <c r="S5" s="3225"/>
      <c r="T5" s="3224"/>
      <c r="U5" s="3225"/>
      <c r="V5" s="3228"/>
      <c r="W5" s="3228"/>
      <c r="X5" s="1809"/>
      <c r="Y5" s="3224"/>
      <c r="Z5" s="3225"/>
      <c r="AA5" s="3210"/>
      <c r="AB5" s="3210"/>
      <c r="AC5" s="3210"/>
    </row>
    <row r="6" spans="1:29" ht="15.75" thickBot="1">
      <c r="A6" s="403"/>
      <c r="B6" s="404"/>
      <c r="C6" s="3229" t="s">
        <v>2532</v>
      </c>
      <c r="D6" s="3230"/>
      <c r="E6" s="3236" t="s">
        <v>2532</v>
      </c>
      <c r="F6" s="3237"/>
      <c r="G6" s="3229" t="s">
        <v>2532</v>
      </c>
      <c r="H6" s="3230"/>
      <c r="I6" s="3229" t="s">
        <v>2532</v>
      </c>
      <c r="J6" s="3230"/>
      <c r="K6" s="607" t="s">
        <v>2533</v>
      </c>
      <c r="L6" s="1126"/>
      <c r="M6" s="1127"/>
      <c r="N6" s="1127"/>
      <c r="O6" s="1127"/>
      <c r="P6" s="3220"/>
      <c r="Q6" s="3221"/>
      <c r="R6" s="3224"/>
      <c r="S6" s="3225"/>
      <c r="T6" s="3226"/>
      <c r="U6" s="3227"/>
      <c r="V6" s="3228"/>
      <c r="W6" s="3228"/>
      <c r="X6" s="1809"/>
      <c r="Y6" s="3226"/>
      <c r="Z6" s="3227"/>
      <c r="AA6" s="3211"/>
      <c r="AB6" s="3211"/>
      <c r="AC6" s="3211"/>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33" t="s">
        <v>2535</v>
      </c>
      <c r="Q7" s="3235"/>
      <c r="R7" s="767" t="s">
        <v>17</v>
      </c>
      <c r="S7" s="768">
        <f t="shared" ref="S7:S14" si="0">F7</f>
        <v>0</v>
      </c>
      <c r="T7" s="767" t="s">
        <v>17</v>
      </c>
      <c r="U7" s="768">
        <f t="shared" ref="U7:U14" si="1">H7</f>
        <v>0</v>
      </c>
      <c r="V7" s="767" t="s">
        <v>17</v>
      </c>
      <c r="W7" s="768">
        <f t="shared" ref="W7:W14" si="2">J7</f>
        <v>0</v>
      </c>
      <c r="X7" s="769"/>
      <c r="Y7" s="3233" t="s">
        <v>2535</v>
      </c>
      <c r="Z7" s="3234"/>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33" t="s">
        <v>2538</v>
      </c>
      <c r="Q8" s="3234"/>
      <c r="R8" s="767" t="s">
        <v>17</v>
      </c>
      <c r="S8" s="768">
        <f t="shared" si="0"/>
        <v>0</v>
      </c>
      <c r="T8" s="767" t="s">
        <v>17</v>
      </c>
      <c r="U8" s="768">
        <f t="shared" si="1"/>
        <v>0</v>
      </c>
      <c r="V8" s="767" t="s">
        <v>17</v>
      </c>
      <c r="W8" s="768">
        <f t="shared" si="2"/>
        <v>0</v>
      </c>
      <c r="X8" s="769"/>
      <c r="Y8" s="3233" t="s">
        <v>2538</v>
      </c>
      <c r="Z8" s="3234"/>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97" t="s">
        <v>2541</v>
      </c>
      <c r="Q9" s="1791" t="str">
        <f t="shared" ref="Q9:Q14" si="6">B9</f>
        <v>用途</v>
      </c>
      <c r="R9" s="767" t="s">
        <v>17</v>
      </c>
      <c r="S9" s="768">
        <f t="shared" si="0"/>
        <v>100</v>
      </c>
      <c r="T9" s="767" t="s">
        <v>17</v>
      </c>
      <c r="U9" s="768">
        <f t="shared" si="1"/>
        <v>100</v>
      </c>
      <c r="V9" s="767" t="s">
        <v>17</v>
      </c>
      <c r="W9" s="768">
        <f t="shared" si="2"/>
        <v>100</v>
      </c>
      <c r="X9" s="769"/>
      <c r="Y9" s="3046"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97"/>
      <c r="Q10" s="1791" t="str">
        <f t="shared" si="6"/>
        <v>土地使用年限（年）</v>
      </c>
      <c r="R10" s="767" t="s">
        <v>17</v>
      </c>
      <c r="S10" s="768">
        <f t="shared" si="0"/>
        <v>100</v>
      </c>
      <c r="T10" s="767" t="s">
        <v>17</v>
      </c>
      <c r="U10" s="768">
        <f t="shared" si="1"/>
        <v>100</v>
      </c>
      <c r="V10" s="767" t="s">
        <v>17</v>
      </c>
      <c r="W10" s="768">
        <f t="shared" si="2"/>
        <v>100</v>
      </c>
      <c r="X10" s="769"/>
      <c r="Y10" s="3046"/>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97"/>
      <c r="Q11" s="1791">
        <f t="shared" si="6"/>
        <v>111</v>
      </c>
      <c r="R11" s="767" t="s">
        <v>17</v>
      </c>
      <c r="S11" s="768">
        <f t="shared" si="0"/>
        <v>100</v>
      </c>
      <c r="T11" s="767" t="s">
        <v>17</v>
      </c>
      <c r="U11" s="768">
        <f t="shared" si="1"/>
        <v>100</v>
      </c>
      <c r="V11" s="767" t="s">
        <v>17</v>
      </c>
      <c r="W11" s="768">
        <f t="shared" si="2"/>
        <v>100</v>
      </c>
      <c r="X11" s="769"/>
      <c r="Y11" s="3046"/>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97"/>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197"/>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99" t="s">
        <v>2546</v>
      </c>
      <c r="Q14" s="1806" t="str">
        <f t="shared" si="6"/>
        <v>交通便捷度</v>
      </c>
      <c r="R14" s="771" t="s">
        <v>17</v>
      </c>
      <c r="S14" s="772">
        <f t="shared" si="0"/>
        <v>100</v>
      </c>
      <c r="T14" s="771" t="s">
        <v>17</v>
      </c>
      <c r="U14" s="772">
        <f t="shared" si="1"/>
        <v>100</v>
      </c>
      <c r="V14" s="771" t="s">
        <v>17</v>
      </c>
      <c r="W14" s="772">
        <f t="shared" si="2"/>
        <v>100</v>
      </c>
      <c r="X14" s="1809"/>
      <c r="Y14" s="3199"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200"/>
      <c r="Q15" s="1806"/>
      <c r="R15" s="771"/>
      <c r="S15" s="772"/>
      <c r="T15" s="771"/>
      <c r="U15" s="772"/>
      <c r="V15" s="771"/>
      <c r="W15" s="772"/>
      <c r="X15" s="1809"/>
      <c r="Y15" s="3200"/>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200"/>
      <c r="Q16" s="1806" t="str">
        <f>B16</f>
        <v>公共配套设施</v>
      </c>
      <c r="R16" s="771" t="s">
        <v>17</v>
      </c>
      <c r="S16" s="772">
        <f>F16</f>
        <v>100</v>
      </c>
      <c r="T16" s="771" t="s">
        <v>17</v>
      </c>
      <c r="U16" s="772">
        <f>H16</f>
        <v>100</v>
      </c>
      <c r="V16" s="771" t="s">
        <v>17</v>
      </c>
      <c r="W16" s="772">
        <f>J16</f>
        <v>100</v>
      </c>
      <c r="X16" s="1809"/>
      <c r="Y16" s="3200"/>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200"/>
      <c r="Q17" s="1806"/>
      <c r="R17" s="771"/>
      <c r="S17" s="772"/>
      <c r="T17" s="771"/>
      <c r="U17" s="772"/>
      <c r="V17" s="771"/>
      <c r="W17" s="772"/>
      <c r="X17" s="1809"/>
      <c r="Y17" s="3200"/>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200"/>
      <c r="Q18" s="1806" t="str">
        <f>B18</f>
        <v>基础设施水平</v>
      </c>
      <c r="R18" s="771" t="s">
        <v>17</v>
      </c>
      <c r="S18" s="772">
        <f>F18</f>
        <v>100</v>
      </c>
      <c r="T18" s="771" t="s">
        <v>17</v>
      </c>
      <c r="U18" s="772">
        <f>H18</f>
        <v>100</v>
      </c>
      <c r="V18" s="771" t="s">
        <v>17</v>
      </c>
      <c r="W18" s="772">
        <f>J18</f>
        <v>100</v>
      </c>
      <c r="X18" s="1809"/>
      <c r="Y18" s="3200"/>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200"/>
      <c r="Q19" s="1806"/>
      <c r="R19" s="771"/>
      <c r="S19" s="772"/>
      <c r="T19" s="771"/>
      <c r="U19" s="772"/>
      <c r="V19" s="771"/>
      <c r="W19" s="772"/>
      <c r="X19" s="1809"/>
      <c r="Y19" s="3200"/>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200"/>
      <c r="Q20" s="1806" t="str">
        <f>B20</f>
        <v>自然及人文环境</v>
      </c>
      <c r="R20" s="771" t="s">
        <v>17</v>
      </c>
      <c r="S20" s="772">
        <f>F20</f>
        <v>100</v>
      </c>
      <c r="T20" s="771" t="s">
        <v>17</v>
      </c>
      <c r="U20" s="772">
        <f>H20</f>
        <v>100</v>
      </c>
      <c r="V20" s="771" t="s">
        <v>17</v>
      </c>
      <c r="W20" s="772">
        <f>J20</f>
        <v>100</v>
      </c>
      <c r="X20" s="1809"/>
      <c r="Y20" s="3200"/>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200"/>
      <c r="Q21" s="1806"/>
      <c r="R21" s="771"/>
      <c r="S21" s="772"/>
      <c r="T21" s="771"/>
      <c r="U21" s="772"/>
      <c r="V21" s="771"/>
      <c r="W21" s="772"/>
      <c r="X21" s="1809"/>
      <c r="Y21" s="3200"/>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200"/>
      <c r="Q22" s="1806" t="str">
        <f>B22</f>
        <v>楼层</v>
      </c>
      <c r="R22" s="771" t="s">
        <v>17</v>
      </c>
      <c r="S22" s="772">
        <f>F22</f>
        <v>100</v>
      </c>
      <c r="T22" s="771" t="s">
        <v>17</v>
      </c>
      <c r="U22" s="772">
        <f>H22</f>
        <v>100</v>
      </c>
      <c r="V22" s="771" t="s">
        <v>17</v>
      </c>
      <c r="W22" s="772">
        <f>J22</f>
        <v>100</v>
      </c>
      <c r="X22" s="1809"/>
      <c r="Y22" s="3200"/>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200"/>
      <c r="Q23" s="1806">
        <f>B23</f>
        <v>111</v>
      </c>
      <c r="R23" s="771" t="s">
        <v>17</v>
      </c>
      <c r="S23" s="772">
        <f>F23</f>
        <v>100</v>
      </c>
      <c r="T23" s="771" t="s">
        <v>17</v>
      </c>
      <c r="U23" s="772">
        <f>H23</f>
        <v>100</v>
      </c>
      <c r="V23" s="771" t="s">
        <v>17</v>
      </c>
      <c r="W23" s="772">
        <f>J23</f>
        <v>100</v>
      </c>
      <c r="X23" s="1809"/>
      <c r="Y23" s="3200"/>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200"/>
      <c r="Q24" s="1806">
        <f t="shared" ref="Q24:Q34" si="11">B24</f>
        <v>111</v>
      </c>
      <c r="R24" s="771" t="s">
        <v>17</v>
      </c>
      <c r="S24" s="772">
        <f>F24</f>
        <v>100</v>
      </c>
      <c r="T24" s="771" t="s">
        <v>17</v>
      </c>
      <c r="U24" s="772">
        <f>H24</f>
        <v>100</v>
      </c>
      <c r="V24" s="771" t="s">
        <v>17</v>
      </c>
      <c r="W24" s="772">
        <f>J24</f>
        <v>100</v>
      </c>
      <c r="X24" s="1809"/>
      <c r="Y24" s="3200"/>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200"/>
      <c r="Q25" s="1791">
        <f t="shared" si="11"/>
        <v>111</v>
      </c>
      <c r="R25" s="767" t="s">
        <v>17</v>
      </c>
      <c r="S25" s="768">
        <f>F25</f>
        <v>100</v>
      </c>
      <c r="T25" s="767" t="s">
        <v>17</v>
      </c>
      <c r="U25" s="768">
        <f>H25</f>
        <v>100</v>
      </c>
      <c r="V25" s="767" t="s">
        <v>17</v>
      </c>
      <c r="W25" s="768">
        <f>J25</f>
        <v>100</v>
      </c>
      <c r="X25" s="769"/>
      <c r="Y25" s="3200"/>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44"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204"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204"/>
      <c r="Q27" s="773" t="str">
        <f t="shared" si="11"/>
        <v>成新率</v>
      </c>
      <c r="R27" s="774" t="s">
        <v>17</v>
      </c>
      <c r="S27" s="775" t="e">
        <f t="shared" si="12"/>
        <v>#N/A</v>
      </c>
      <c r="T27" s="774" t="s">
        <v>17</v>
      </c>
      <c r="U27" s="775" t="e">
        <f t="shared" si="13"/>
        <v>#N/A</v>
      </c>
      <c r="V27" s="774" t="s">
        <v>17</v>
      </c>
      <c r="W27" s="775" t="e">
        <f t="shared" si="14"/>
        <v>#N/A</v>
      </c>
      <c r="X27" s="776"/>
      <c r="Y27" s="3204"/>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204"/>
      <c r="Q28" s="1806" t="str">
        <f t="shared" si="11"/>
        <v>物业等级</v>
      </c>
      <c r="R28" s="771" t="s">
        <v>17</v>
      </c>
      <c r="S28" s="772">
        <f t="shared" si="12"/>
        <v>100</v>
      </c>
      <c r="T28" s="771" t="s">
        <v>17</v>
      </c>
      <c r="U28" s="772">
        <f t="shared" si="13"/>
        <v>100</v>
      </c>
      <c r="V28" s="771" t="s">
        <v>17</v>
      </c>
      <c r="W28" s="772">
        <f t="shared" si="14"/>
        <v>100</v>
      </c>
      <c r="X28" s="1809"/>
      <c r="Y28" s="3204"/>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204"/>
      <c r="Q29" s="1806" t="str">
        <f t="shared" si="11"/>
        <v>有无电梯</v>
      </c>
      <c r="R29" s="771" t="s">
        <v>17</v>
      </c>
      <c r="S29" s="772">
        <f t="shared" si="12"/>
        <v>100</v>
      </c>
      <c r="T29" s="771" t="s">
        <v>17</v>
      </c>
      <c r="U29" s="772">
        <f t="shared" si="13"/>
        <v>100</v>
      </c>
      <c r="V29" s="771" t="s">
        <v>17</v>
      </c>
      <c r="W29" s="772">
        <f t="shared" si="14"/>
        <v>100</v>
      </c>
      <c r="X29" s="1809"/>
      <c r="Y29" s="3204"/>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204"/>
      <c r="Q30" s="1806" t="str">
        <f t="shared" si="11"/>
        <v>建筑面积</v>
      </c>
      <c r="R30" s="771" t="s">
        <v>17</v>
      </c>
      <c r="S30" s="772" t="e">
        <f t="shared" si="12"/>
        <v>#N/A</v>
      </c>
      <c r="T30" s="771" t="s">
        <v>17</v>
      </c>
      <c r="U30" s="772" t="e">
        <f t="shared" si="13"/>
        <v>#N/A</v>
      </c>
      <c r="V30" s="771" t="s">
        <v>17</v>
      </c>
      <c r="W30" s="772" t="e">
        <f t="shared" si="14"/>
        <v>#N/A</v>
      </c>
      <c r="X30" s="1809"/>
      <c r="Y30" s="3204"/>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204"/>
      <c r="Q31" s="1791" t="str">
        <f t="shared" si="11"/>
        <v>是否封闭</v>
      </c>
      <c r="R31" s="767" t="s">
        <v>17</v>
      </c>
      <c r="S31" s="768">
        <f t="shared" si="12"/>
        <v>100</v>
      </c>
      <c r="T31" s="767" t="s">
        <v>17</v>
      </c>
      <c r="U31" s="768">
        <f t="shared" si="13"/>
        <v>100</v>
      </c>
      <c r="V31" s="767" t="s">
        <v>17</v>
      </c>
      <c r="W31" s="768">
        <f t="shared" si="14"/>
        <v>100</v>
      </c>
      <c r="X31" s="769"/>
      <c r="Y31" s="3204"/>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204" t="s">
        <v>2551</v>
      </c>
      <c r="Q32" s="1806">
        <f t="shared" si="11"/>
        <v>111</v>
      </c>
      <c r="R32" s="771" t="s">
        <v>17</v>
      </c>
      <c r="S32" s="772">
        <f t="shared" si="12"/>
        <v>100</v>
      </c>
      <c r="T32" s="771" t="s">
        <v>17</v>
      </c>
      <c r="U32" s="772">
        <f t="shared" si="13"/>
        <v>100</v>
      </c>
      <c r="V32" s="771" t="s">
        <v>17</v>
      </c>
      <c r="W32" s="772">
        <f t="shared" si="14"/>
        <v>100</v>
      </c>
      <c r="X32" s="1809"/>
      <c r="Y32" s="3204"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204"/>
      <c r="Q33" s="1806">
        <f t="shared" si="11"/>
        <v>111</v>
      </c>
      <c r="R33" s="771" t="s">
        <v>17</v>
      </c>
      <c r="S33" s="772">
        <f t="shared" si="12"/>
        <v>100</v>
      </c>
      <c r="T33" s="771" t="s">
        <v>17</v>
      </c>
      <c r="U33" s="772">
        <f t="shared" si="13"/>
        <v>100</v>
      </c>
      <c r="V33" s="771" t="s">
        <v>17</v>
      </c>
      <c r="W33" s="772">
        <f t="shared" si="14"/>
        <v>100</v>
      </c>
      <c r="X33" s="1809"/>
      <c r="Y33" s="3204"/>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204"/>
      <c r="Q34" s="1806">
        <f t="shared" si="11"/>
        <v>111</v>
      </c>
      <c r="R34" s="771" t="s">
        <v>17</v>
      </c>
      <c r="S34" s="772">
        <f t="shared" si="12"/>
        <v>100</v>
      </c>
      <c r="T34" s="771" t="s">
        <v>17</v>
      </c>
      <c r="U34" s="772">
        <f t="shared" si="13"/>
        <v>100</v>
      </c>
      <c r="V34" s="771" t="s">
        <v>17</v>
      </c>
      <c r="W34" s="772">
        <f t="shared" si="14"/>
        <v>100</v>
      </c>
      <c r="X34" s="1809"/>
      <c r="Y34" s="3204"/>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197" t="str">
        <f>A35</f>
        <v>成交单价（元/平方米）</v>
      </c>
      <c r="Q35" s="3197"/>
      <c r="R35" s="3198">
        <f>E35</f>
        <v>0</v>
      </c>
      <c r="S35" s="3198"/>
      <c r="T35" s="3198">
        <f>G35</f>
        <v>0</v>
      </c>
      <c r="U35" s="3198"/>
      <c r="V35" s="3198">
        <f>I35</f>
        <v>0</v>
      </c>
      <c r="W35" s="3198"/>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197" t="str">
        <f>A36</f>
        <v>比较价值（元/平方米）</v>
      </c>
      <c r="Q36" s="3197"/>
      <c r="R36" s="3198" t="e">
        <f>IF(F1="售价",ROUND(PRODUCT(R35,AA7:AA34),0),ROUND(PRODUCT(R35,AA7:AA34),1))</f>
        <v>#DIV/0!</v>
      </c>
      <c r="S36" s="3198"/>
      <c r="T36" s="3198" t="e">
        <f>IF(F1="售价",ROUND(PRODUCT(T35,AB7:AB34),0),ROUND(PRODUCT(T35,AB7:AB34),1))</f>
        <v>#DIV/0!</v>
      </c>
      <c r="U36" s="3198"/>
      <c r="V36" s="3198" t="e">
        <f>IF(F1="售价",ROUND(PRODUCT(V35,AC7:AC34),0),ROUND(PRODUCT(V35,AC7:AC34),1))</f>
        <v>#DIV/0!</v>
      </c>
      <c r="W36" s="3198"/>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194" t="str">
        <f>A37</f>
        <v>估价对象XX用房的比较价值（楼面单价，元/平方米）</v>
      </c>
      <c r="Q37" s="3195"/>
      <c r="R37" s="3196" t="e">
        <f>IF(F1="售价",ROUND(AVERAGE(R36:V36),0),ROUND(AVERAGE(R36:V36),1))</f>
        <v>#DIV/0!</v>
      </c>
      <c r="S37" s="3196"/>
      <c r="T37" s="3196"/>
      <c r="U37" s="3196"/>
      <c r="V37" s="3196"/>
      <c r="W37" s="3196"/>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212" t="s">
        <v>2632</v>
      </c>
      <c r="D4" s="3213"/>
      <c r="E4" s="3214" t="s">
        <v>2633</v>
      </c>
      <c r="F4" s="3215"/>
      <c r="G4" s="3212" t="s">
        <v>2634</v>
      </c>
      <c r="H4" s="3213"/>
      <c r="I4" s="3212" t="s">
        <v>2635</v>
      </c>
      <c r="J4" s="3213"/>
      <c r="K4" s="607" t="s">
        <v>2636</v>
      </c>
      <c r="L4" s="1126"/>
      <c r="M4" s="1127"/>
      <c r="N4" s="1127"/>
      <c r="O4" s="1127"/>
      <c r="P4" s="3216" t="s">
        <v>2637</v>
      </c>
      <c r="Q4" s="3217"/>
      <c r="R4" s="3222" t="s">
        <v>2633</v>
      </c>
      <c r="S4" s="3223"/>
      <c r="T4" s="3222" t="s">
        <v>2634</v>
      </c>
      <c r="U4" s="3223"/>
      <c r="V4" s="3228" t="s">
        <v>2635</v>
      </c>
      <c r="W4" s="3228"/>
      <c r="X4" s="1809"/>
      <c r="Y4" s="3222" t="s">
        <v>2637</v>
      </c>
      <c r="Z4" s="3223"/>
      <c r="AA4" s="3209" t="s">
        <v>2633</v>
      </c>
      <c r="AB4" s="3210" t="s">
        <v>2634</v>
      </c>
      <c r="AC4" s="3209" t="s">
        <v>2635</v>
      </c>
    </row>
    <row r="5" spans="1:29" ht="15">
      <c r="A5" s="401"/>
      <c r="B5" s="402"/>
      <c r="C5" s="3231" t="s">
        <v>2528</v>
      </c>
      <c r="D5" s="3232"/>
      <c r="E5" s="3238" t="s">
        <v>2529</v>
      </c>
      <c r="F5" s="3239"/>
      <c r="G5" s="3231" t="s">
        <v>2530</v>
      </c>
      <c r="H5" s="3232"/>
      <c r="I5" s="3231" t="s">
        <v>2531</v>
      </c>
      <c r="J5" s="3232"/>
      <c r="K5" s="607"/>
      <c r="L5" s="1126"/>
      <c r="M5" s="1127"/>
      <c r="N5" s="1127"/>
      <c r="O5" s="1127"/>
      <c r="P5" s="3218"/>
      <c r="Q5" s="3219"/>
      <c r="R5" s="3224"/>
      <c r="S5" s="3225"/>
      <c r="T5" s="3224"/>
      <c r="U5" s="3225"/>
      <c r="V5" s="3228"/>
      <c r="W5" s="3228"/>
      <c r="X5" s="1809"/>
      <c r="Y5" s="3224"/>
      <c r="Z5" s="3225"/>
      <c r="AA5" s="3210"/>
      <c r="AB5" s="3210"/>
      <c r="AC5" s="3210"/>
    </row>
    <row r="6" spans="1:29" ht="15.75" thickBot="1">
      <c r="A6" s="403"/>
      <c r="B6" s="404"/>
      <c r="C6" s="3288" t="s">
        <v>2780</v>
      </c>
      <c r="D6" s="3289"/>
      <c r="E6" s="3290" t="s">
        <v>2780</v>
      </c>
      <c r="F6" s="3291"/>
      <c r="G6" s="3288" t="s">
        <v>2780</v>
      </c>
      <c r="H6" s="3289"/>
      <c r="I6" s="3288" t="s">
        <v>2780</v>
      </c>
      <c r="J6" s="3289"/>
      <c r="K6" s="607" t="s">
        <v>2533</v>
      </c>
      <c r="L6" s="1126"/>
      <c r="M6" s="1127"/>
      <c r="N6" s="1127"/>
      <c r="O6" s="1127"/>
      <c r="P6" s="3220"/>
      <c r="Q6" s="3221"/>
      <c r="R6" s="3224"/>
      <c r="S6" s="3225"/>
      <c r="T6" s="3226"/>
      <c r="U6" s="3227"/>
      <c r="V6" s="3228"/>
      <c r="W6" s="3228"/>
      <c r="X6" s="1809"/>
      <c r="Y6" s="3226"/>
      <c r="Z6" s="3227"/>
      <c r="AA6" s="3211"/>
      <c r="AB6" s="3211"/>
      <c r="AC6" s="3211"/>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33" t="s">
        <v>2535</v>
      </c>
      <c r="Q7" s="3235"/>
      <c r="R7" s="767" t="s">
        <v>17</v>
      </c>
      <c r="S7" s="768">
        <f t="shared" ref="S7:S15" si="0">F7</f>
        <v>0</v>
      </c>
      <c r="T7" s="767" t="s">
        <v>17</v>
      </c>
      <c r="U7" s="768">
        <f t="shared" ref="U7:U15" si="1">H7</f>
        <v>0</v>
      </c>
      <c r="V7" s="767" t="s">
        <v>17</v>
      </c>
      <c r="W7" s="768">
        <f t="shared" ref="W7:W15" si="2">J7</f>
        <v>0</v>
      </c>
      <c r="X7" s="769"/>
      <c r="Y7" s="3233" t="s">
        <v>2535</v>
      </c>
      <c r="Z7" s="3234"/>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33" t="s">
        <v>2538</v>
      </c>
      <c r="Q8" s="3234"/>
      <c r="R8" s="767" t="s">
        <v>17</v>
      </c>
      <c r="S8" s="768">
        <f t="shared" si="0"/>
        <v>0</v>
      </c>
      <c r="T8" s="767" t="s">
        <v>17</v>
      </c>
      <c r="U8" s="768">
        <f t="shared" si="1"/>
        <v>0</v>
      </c>
      <c r="V8" s="767" t="s">
        <v>17</v>
      </c>
      <c r="W8" s="768">
        <f t="shared" si="2"/>
        <v>0</v>
      </c>
      <c r="X8" s="769"/>
      <c r="Y8" s="3233" t="s">
        <v>2538</v>
      </c>
      <c r="Z8" s="3234"/>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197" t="s">
        <v>2541</v>
      </c>
      <c r="Q9" s="1791" t="str">
        <f t="shared" ref="Q9:Q15" si="6">B9</f>
        <v>用途</v>
      </c>
      <c r="R9" s="767" t="s">
        <v>17</v>
      </c>
      <c r="S9" s="768">
        <f t="shared" si="0"/>
        <v>100</v>
      </c>
      <c r="T9" s="767" t="s">
        <v>17</v>
      </c>
      <c r="U9" s="768">
        <f t="shared" si="1"/>
        <v>100</v>
      </c>
      <c r="V9" s="767" t="s">
        <v>17</v>
      </c>
      <c r="W9" s="768">
        <f t="shared" si="2"/>
        <v>100</v>
      </c>
      <c r="X9" s="769"/>
      <c r="Y9" s="3046"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197"/>
      <c r="Q10" s="1791" t="str">
        <f t="shared" si="6"/>
        <v>土地使用年限（年）</v>
      </c>
      <c r="R10" s="767" t="s">
        <v>17</v>
      </c>
      <c r="S10" s="768">
        <f t="shared" si="0"/>
        <v>108</v>
      </c>
      <c r="T10" s="767" t="s">
        <v>17</v>
      </c>
      <c r="U10" s="768">
        <f t="shared" si="1"/>
        <v>108</v>
      </c>
      <c r="V10" s="767" t="s">
        <v>17</v>
      </c>
      <c r="W10" s="768">
        <f t="shared" si="2"/>
        <v>108</v>
      </c>
      <c r="X10" s="769"/>
      <c r="Y10" s="3046"/>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97"/>
      <c r="Q11" s="1791" t="str">
        <f t="shared" si="6"/>
        <v>容积率</v>
      </c>
      <c r="R11" s="767" t="s">
        <v>17</v>
      </c>
      <c r="S11" s="768" t="e">
        <f t="shared" si="0"/>
        <v>#N/A</v>
      </c>
      <c r="T11" s="767" t="s">
        <v>17</v>
      </c>
      <c r="U11" s="768" t="e">
        <f t="shared" si="1"/>
        <v>#N/A</v>
      </c>
      <c r="V11" s="767" t="s">
        <v>17</v>
      </c>
      <c r="W11" s="768" t="e">
        <f t="shared" si="2"/>
        <v>#N/A</v>
      </c>
      <c r="X11" s="769"/>
      <c r="Y11" s="3046"/>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97"/>
      <c r="Q12" s="1791">
        <f t="shared" si="6"/>
        <v>111</v>
      </c>
      <c r="R12" s="767" t="s">
        <v>17</v>
      </c>
      <c r="S12" s="768">
        <f t="shared" si="0"/>
        <v>100</v>
      </c>
      <c r="T12" s="767" t="s">
        <v>17</v>
      </c>
      <c r="U12" s="768">
        <f t="shared" si="1"/>
        <v>100</v>
      </c>
      <c r="V12" s="767" t="s">
        <v>17</v>
      </c>
      <c r="W12" s="768">
        <f t="shared" si="2"/>
        <v>100</v>
      </c>
      <c r="X12" s="769"/>
      <c r="Y12" s="3046"/>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97"/>
      <c r="Q13" s="1791">
        <f t="shared" si="6"/>
        <v>111</v>
      </c>
      <c r="R13" s="767" t="s">
        <v>17</v>
      </c>
      <c r="S13" s="768">
        <f t="shared" si="0"/>
        <v>100</v>
      </c>
      <c r="T13" s="767" t="s">
        <v>17</v>
      </c>
      <c r="U13" s="768">
        <f t="shared" si="1"/>
        <v>100</v>
      </c>
      <c r="V13" s="767" t="s">
        <v>17</v>
      </c>
      <c r="W13" s="768">
        <f t="shared" si="2"/>
        <v>100</v>
      </c>
      <c r="X13" s="769"/>
      <c r="Y13" s="3046"/>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97"/>
      <c r="Q14" s="1791">
        <f t="shared" si="6"/>
        <v>111</v>
      </c>
      <c r="R14" s="767" t="s">
        <v>17</v>
      </c>
      <c r="S14" s="768">
        <f t="shared" si="0"/>
        <v>100</v>
      </c>
      <c r="T14" s="767" t="s">
        <v>17</v>
      </c>
      <c r="U14" s="768">
        <f t="shared" si="1"/>
        <v>100</v>
      </c>
      <c r="V14" s="767" t="s">
        <v>17</v>
      </c>
      <c r="W14" s="768">
        <f t="shared" si="2"/>
        <v>100</v>
      </c>
      <c r="X14" s="769"/>
      <c r="Y14" s="3046"/>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99" t="s">
        <v>2546</v>
      </c>
      <c r="Q15" s="1806" t="str">
        <f t="shared" si="6"/>
        <v>产业集聚程度</v>
      </c>
      <c r="R15" s="771" t="s">
        <v>17</v>
      </c>
      <c r="S15" s="772">
        <f t="shared" si="0"/>
        <v>100</v>
      </c>
      <c r="T15" s="771" t="s">
        <v>17</v>
      </c>
      <c r="U15" s="772">
        <f t="shared" si="1"/>
        <v>100</v>
      </c>
      <c r="V15" s="771" t="s">
        <v>17</v>
      </c>
      <c r="W15" s="772">
        <f t="shared" si="2"/>
        <v>100</v>
      </c>
      <c r="X15" s="1809"/>
      <c r="Y15" s="3199"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200"/>
      <c r="Q16" s="1806"/>
      <c r="R16" s="771"/>
      <c r="S16" s="772"/>
      <c r="T16" s="771"/>
      <c r="U16" s="772"/>
      <c r="V16" s="771"/>
      <c r="W16" s="772"/>
      <c r="X16" s="1809"/>
      <c r="Y16" s="3200"/>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200"/>
      <c r="Q17" s="1806" t="str">
        <f>B17</f>
        <v>交通便捷度</v>
      </c>
      <c r="R17" s="771" t="s">
        <v>17</v>
      </c>
      <c r="S17" s="772">
        <f>F17</f>
        <v>100</v>
      </c>
      <c r="T17" s="771" t="s">
        <v>17</v>
      </c>
      <c r="U17" s="772">
        <f>H17</f>
        <v>100</v>
      </c>
      <c r="V17" s="771" t="s">
        <v>17</v>
      </c>
      <c r="W17" s="772">
        <f>J17</f>
        <v>100</v>
      </c>
      <c r="X17" s="1809"/>
      <c r="Y17" s="3200"/>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200"/>
      <c r="Q18" s="1806"/>
      <c r="R18" s="771"/>
      <c r="S18" s="772"/>
      <c r="T18" s="771"/>
      <c r="U18" s="772"/>
      <c r="V18" s="771"/>
      <c r="W18" s="772"/>
      <c r="X18" s="1809"/>
      <c r="Y18" s="3200"/>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200"/>
      <c r="Q19" s="1806" t="str">
        <f t="shared" ref="Q19:Q33" si="8">B19</f>
        <v>区域土地利用方向</v>
      </c>
      <c r="R19" s="771" t="s">
        <v>17</v>
      </c>
      <c r="S19" s="772">
        <f>F19</f>
        <v>100</v>
      </c>
      <c r="T19" s="771" t="s">
        <v>17</v>
      </c>
      <c r="U19" s="772">
        <f>H19</f>
        <v>100</v>
      </c>
      <c r="V19" s="771" t="s">
        <v>17</v>
      </c>
      <c r="W19" s="772">
        <f>J19</f>
        <v>100</v>
      </c>
      <c r="X19" s="1809"/>
      <c r="Y19" s="3200"/>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200"/>
      <c r="Q20" s="1806"/>
      <c r="R20" s="771"/>
      <c r="S20" s="772"/>
      <c r="T20" s="771"/>
      <c r="U20" s="772"/>
      <c r="V20" s="771"/>
      <c r="W20" s="772"/>
      <c r="X20" s="1809"/>
      <c r="Y20" s="3200"/>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200"/>
      <c r="Q21" s="1806" t="str">
        <f t="shared" si="8"/>
        <v>环境状况</v>
      </c>
      <c r="R21" s="771" t="s">
        <v>17</v>
      </c>
      <c r="S21" s="772">
        <f>F21</f>
        <v>100</v>
      </c>
      <c r="T21" s="771" t="s">
        <v>17</v>
      </c>
      <c r="U21" s="772">
        <f>H21</f>
        <v>100</v>
      </c>
      <c r="V21" s="771" t="s">
        <v>17</v>
      </c>
      <c r="W21" s="772">
        <f>J21</f>
        <v>100</v>
      </c>
      <c r="X21" s="1809"/>
      <c r="Y21" s="3200"/>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200"/>
      <c r="Q22" s="1806"/>
      <c r="R22" s="771"/>
      <c r="S22" s="772"/>
      <c r="T22" s="771"/>
      <c r="U22" s="772"/>
      <c r="V22" s="771"/>
      <c r="W22" s="772"/>
      <c r="X22" s="1809"/>
      <c r="Y22" s="3200"/>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200"/>
      <c r="Q23" s="1791" t="str">
        <f t="shared" si="8"/>
        <v>公共配套设施</v>
      </c>
      <c r="R23" s="767" t="s">
        <v>17</v>
      </c>
      <c r="S23" s="768">
        <f>F23</f>
        <v>100</v>
      </c>
      <c r="T23" s="767" t="s">
        <v>17</v>
      </c>
      <c r="U23" s="768">
        <f>H23</f>
        <v>100</v>
      </c>
      <c r="V23" s="767" t="s">
        <v>17</v>
      </c>
      <c r="W23" s="768">
        <f>J23</f>
        <v>100</v>
      </c>
      <c r="X23" s="769"/>
      <c r="Y23" s="3200"/>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200"/>
      <c r="Q24" s="1791"/>
      <c r="R24" s="767"/>
      <c r="S24" s="768"/>
      <c r="T24" s="767"/>
      <c r="U24" s="768"/>
      <c r="V24" s="767"/>
      <c r="W24" s="768"/>
      <c r="X24" s="769"/>
      <c r="Y24" s="3200"/>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200"/>
      <c r="Q25" s="1791" t="str">
        <f t="shared" ref="Q25" si="9">B25</f>
        <v>基础设施水平</v>
      </c>
      <c r="R25" s="767" t="s">
        <v>17</v>
      </c>
      <c r="S25" s="768">
        <f>F25</f>
        <v>100</v>
      </c>
      <c r="T25" s="767" t="s">
        <v>17</v>
      </c>
      <c r="U25" s="768">
        <f>H25</f>
        <v>100</v>
      </c>
      <c r="V25" s="767" t="s">
        <v>17</v>
      </c>
      <c r="W25" s="768">
        <f>J25</f>
        <v>100</v>
      </c>
      <c r="X25" s="769"/>
      <c r="Y25" s="3200"/>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200"/>
      <c r="Q26" s="1791"/>
      <c r="R26" s="767"/>
      <c r="S26" s="768"/>
      <c r="T26" s="767"/>
      <c r="U26" s="768"/>
      <c r="V26" s="767"/>
      <c r="W26" s="768"/>
      <c r="X26" s="769"/>
      <c r="Y26" s="3200"/>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200"/>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200"/>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200"/>
      <c r="Q28" s="1806" t="str">
        <f t="shared" si="8"/>
        <v>毗邻道路的类型与等级</v>
      </c>
      <c r="R28" s="771" t="s">
        <v>17</v>
      </c>
      <c r="S28" s="772">
        <f t="shared" si="10"/>
        <v>100</v>
      </c>
      <c r="T28" s="771" t="s">
        <v>17</v>
      </c>
      <c r="U28" s="772">
        <f t="shared" si="11"/>
        <v>100</v>
      </c>
      <c r="V28" s="771" t="s">
        <v>17</v>
      </c>
      <c r="W28" s="772">
        <f t="shared" si="12"/>
        <v>100</v>
      </c>
      <c r="X28" s="1809"/>
      <c r="Y28" s="3200"/>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200"/>
      <c r="Q29" s="1806"/>
      <c r="R29" s="771"/>
      <c r="S29" s="772"/>
      <c r="T29" s="771"/>
      <c r="U29" s="772"/>
      <c r="V29" s="771"/>
      <c r="W29" s="772"/>
      <c r="X29" s="1809"/>
      <c r="Y29" s="3200"/>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200"/>
      <c r="Q30" s="1806" t="str">
        <f t="shared" si="8"/>
        <v>土地级别</v>
      </c>
      <c r="R30" s="771" t="s">
        <v>17</v>
      </c>
      <c r="S30" s="772">
        <f t="shared" si="10"/>
        <v>100</v>
      </c>
      <c r="T30" s="771" t="s">
        <v>17</v>
      </c>
      <c r="U30" s="772">
        <f t="shared" si="11"/>
        <v>100</v>
      </c>
      <c r="V30" s="771" t="s">
        <v>17</v>
      </c>
      <c r="W30" s="772">
        <f t="shared" si="12"/>
        <v>100</v>
      </c>
      <c r="X30" s="1809"/>
      <c r="Y30" s="3200"/>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200"/>
      <c r="Q31" s="1806">
        <f t="shared" si="8"/>
        <v>111</v>
      </c>
      <c r="R31" s="771" t="s">
        <v>17</v>
      </c>
      <c r="S31" s="772">
        <f t="shared" si="10"/>
        <v>100</v>
      </c>
      <c r="T31" s="771" t="s">
        <v>17</v>
      </c>
      <c r="U31" s="772">
        <f t="shared" si="11"/>
        <v>100</v>
      </c>
      <c r="V31" s="771" t="s">
        <v>17</v>
      </c>
      <c r="W31" s="772">
        <f t="shared" si="12"/>
        <v>100</v>
      </c>
      <c r="X31" s="1809"/>
      <c r="Y31" s="3200"/>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44" t="s">
        <v>2551</v>
      </c>
      <c r="Q32" s="1806">
        <f t="shared" si="8"/>
        <v>111</v>
      </c>
      <c r="R32" s="771" t="s">
        <v>17</v>
      </c>
      <c r="S32" s="772">
        <f t="shared" si="10"/>
        <v>100</v>
      </c>
      <c r="T32" s="771" t="s">
        <v>17</v>
      </c>
      <c r="U32" s="772">
        <f t="shared" si="11"/>
        <v>100</v>
      </c>
      <c r="V32" s="771" t="s">
        <v>17</v>
      </c>
      <c r="W32" s="772">
        <f t="shared" si="12"/>
        <v>100</v>
      </c>
      <c r="X32" s="1809"/>
      <c r="Y32" s="3204"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204"/>
      <c r="Q33" s="1806">
        <f t="shared" si="8"/>
        <v>111</v>
      </c>
      <c r="R33" s="774" t="s">
        <v>17</v>
      </c>
      <c r="S33" s="775">
        <f t="shared" si="10"/>
        <v>100</v>
      </c>
      <c r="T33" s="774" t="s">
        <v>17</v>
      </c>
      <c r="U33" s="775">
        <f t="shared" si="11"/>
        <v>100</v>
      </c>
      <c r="V33" s="774" t="s">
        <v>17</v>
      </c>
      <c r="W33" s="775">
        <f t="shared" si="12"/>
        <v>100</v>
      </c>
      <c r="X33" s="776"/>
      <c r="Y33" s="3204"/>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204"/>
      <c r="Q34" s="1806" t="str">
        <f>B34</f>
        <v>宗地面积</v>
      </c>
      <c r="R34" s="771" t="s">
        <v>17</v>
      </c>
      <c r="S34" s="772" t="e">
        <f t="shared" si="10"/>
        <v>#N/A</v>
      </c>
      <c r="T34" s="771" t="s">
        <v>17</v>
      </c>
      <c r="U34" s="772" t="e">
        <f t="shared" si="11"/>
        <v>#N/A</v>
      </c>
      <c r="V34" s="771" t="s">
        <v>17</v>
      </c>
      <c r="W34" s="772" t="e">
        <f t="shared" si="12"/>
        <v>#N/A</v>
      </c>
      <c r="X34" s="1809"/>
      <c r="Y34" s="3204"/>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204"/>
      <c r="Q35" s="1806" t="str">
        <f t="shared" ref="Q35:Q40" si="14">B35</f>
        <v>宗地形状</v>
      </c>
      <c r="R35" s="771" t="s">
        <v>17</v>
      </c>
      <c r="S35" s="772">
        <f t="shared" si="10"/>
        <v>100</v>
      </c>
      <c r="T35" s="771" t="s">
        <v>17</v>
      </c>
      <c r="U35" s="772">
        <f t="shared" si="11"/>
        <v>100</v>
      </c>
      <c r="V35" s="771" t="s">
        <v>17</v>
      </c>
      <c r="W35" s="772">
        <f t="shared" si="12"/>
        <v>100</v>
      </c>
      <c r="X35" s="1809"/>
      <c r="Y35" s="3204"/>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204"/>
      <c r="Q36" s="1806" t="str">
        <f t="shared" si="14"/>
        <v>宗地开发程度</v>
      </c>
      <c r="R36" s="767" t="s">
        <v>17</v>
      </c>
      <c r="S36" s="768">
        <f t="shared" si="10"/>
        <v>100</v>
      </c>
      <c r="T36" s="767" t="s">
        <v>17</v>
      </c>
      <c r="U36" s="768">
        <f t="shared" si="11"/>
        <v>100</v>
      </c>
      <c r="V36" s="767" t="s">
        <v>17</v>
      </c>
      <c r="W36" s="768">
        <f t="shared" si="12"/>
        <v>100</v>
      </c>
      <c r="X36" s="769"/>
      <c r="Y36" s="3204"/>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204" t="s">
        <v>2551</v>
      </c>
      <c r="Q37" s="1806" t="str">
        <f t="shared" si="14"/>
        <v>工程地质条件</v>
      </c>
      <c r="R37" s="771" t="s">
        <v>17</v>
      </c>
      <c r="S37" s="772">
        <f t="shared" si="10"/>
        <v>100</v>
      </c>
      <c r="T37" s="771" t="s">
        <v>17</v>
      </c>
      <c r="U37" s="772">
        <f t="shared" si="11"/>
        <v>100</v>
      </c>
      <c r="V37" s="771" t="s">
        <v>17</v>
      </c>
      <c r="W37" s="772">
        <f t="shared" si="12"/>
        <v>100</v>
      </c>
      <c r="X37" s="1809"/>
      <c r="Y37" s="3204"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204"/>
      <c r="Q38" s="1806">
        <f t="shared" si="14"/>
        <v>111</v>
      </c>
      <c r="R38" s="771" t="s">
        <v>17</v>
      </c>
      <c r="S38" s="772">
        <f t="shared" si="10"/>
        <v>100</v>
      </c>
      <c r="T38" s="771" t="s">
        <v>17</v>
      </c>
      <c r="U38" s="772">
        <f t="shared" si="11"/>
        <v>100</v>
      </c>
      <c r="V38" s="771" t="s">
        <v>17</v>
      </c>
      <c r="W38" s="772">
        <f t="shared" si="12"/>
        <v>100</v>
      </c>
      <c r="X38" s="1809"/>
      <c r="Y38" s="3204"/>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204"/>
      <c r="Q39" s="1806">
        <f t="shared" si="14"/>
        <v>111</v>
      </c>
      <c r="R39" s="771" t="s">
        <v>17</v>
      </c>
      <c r="S39" s="772">
        <f t="shared" si="10"/>
        <v>100</v>
      </c>
      <c r="T39" s="771" t="s">
        <v>17</v>
      </c>
      <c r="U39" s="772">
        <f t="shared" si="11"/>
        <v>100</v>
      </c>
      <c r="V39" s="771" t="s">
        <v>17</v>
      </c>
      <c r="W39" s="772">
        <f t="shared" si="12"/>
        <v>100</v>
      </c>
      <c r="X39" s="1809"/>
      <c r="Y39" s="3204"/>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204"/>
      <c r="Q40" s="1806">
        <f t="shared" si="14"/>
        <v>111</v>
      </c>
      <c r="R40" s="774" t="s">
        <v>17</v>
      </c>
      <c r="S40" s="775">
        <f t="shared" si="10"/>
        <v>100</v>
      </c>
      <c r="T40" s="774" t="s">
        <v>17</v>
      </c>
      <c r="U40" s="775">
        <f t="shared" si="11"/>
        <v>100</v>
      </c>
      <c r="V40" s="774" t="s">
        <v>17</v>
      </c>
      <c r="W40" s="775">
        <f t="shared" si="12"/>
        <v>100</v>
      </c>
      <c r="X40" s="776"/>
      <c r="Y40" s="3204"/>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197" t="str">
        <f>A41</f>
        <v>成交单价</v>
      </c>
      <c r="Q41" s="3197"/>
      <c r="R41" s="3228">
        <f>E41</f>
        <v>0</v>
      </c>
      <c r="S41" s="3228"/>
      <c r="T41" s="3228">
        <f>G41</f>
        <v>0</v>
      </c>
      <c r="U41" s="3228"/>
      <c r="V41" s="3228">
        <f>I41</f>
        <v>0</v>
      </c>
      <c r="W41" s="3228"/>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197" t="str">
        <f>A42</f>
        <v>比较价值（元/平方米）</v>
      </c>
      <c r="Q42" s="3197"/>
      <c r="R42" s="3240" t="e">
        <f>ROUND(PRODUCT(R41,AA7:AA40),0)</f>
        <v>#DIV/0!</v>
      </c>
      <c r="S42" s="3240"/>
      <c r="T42" s="3240" t="e">
        <f>ROUND(PRODUCT(T41,AB7:AB40),0)</f>
        <v>#DIV/0!</v>
      </c>
      <c r="U42" s="3240"/>
      <c r="V42" s="3240" t="e">
        <f>ROUND(PRODUCT(V41,AC7:AC40),0)</f>
        <v>#DIV/0!</v>
      </c>
      <c r="W42" s="3240"/>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194" t="str">
        <f>A43</f>
        <v>估价对象XX用房的比较价值（楼面单价，元/平方米）</v>
      </c>
      <c r="Q43" s="3195"/>
      <c r="R43" s="3241" t="e">
        <f>ROUND(AVERAGE(R42:V42),0)</f>
        <v>#DIV/0!</v>
      </c>
      <c r="S43" s="3241"/>
      <c r="T43" s="3241"/>
      <c r="U43" s="3241"/>
      <c r="V43" s="3241"/>
      <c r="W43" s="3241"/>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212" t="s">
        <v>2748</v>
      </c>
      <c r="H50" s="3242"/>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4050.66</v>
      </c>
      <c r="F51" s="688" t="e">
        <f t="shared" ref="F51:F60" si="15">ROUND(B51*E51/10000,0)</f>
        <v>#DIV/0!</v>
      </c>
      <c r="G51" s="3208"/>
      <c r="H51" s="3197"/>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43"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43"/>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43"/>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43"/>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7195.1</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0.56000000000000005</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95"/>
      <c r="B4" s="3296"/>
      <c r="C4" s="3296"/>
      <c r="D4" s="3297"/>
      <c r="E4" s="3297"/>
      <c r="F4" s="3297"/>
      <c r="G4" s="3297"/>
      <c r="H4" s="3297"/>
      <c r="I4" s="3297"/>
      <c r="J4" s="3298"/>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99"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0.56000000000000005</v>
      </c>
      <c r="AA7" s="1602"/>
      <c r="AB7" s="1602"/>
      <c r="AC7" s="1603"/>
      <c r="AD7" s="1604"/>
      <c r="AE7" s="1604"/>
      <c r="AF7" s="1604"/>
      <c r="AG7" s="1604"/>
      <c r="AH7" s="1604"/>
      <c r="AI7" s="1604"/>
      <c r="AJ7" s="1605"/>
    </row>
    <row r="8" spans="1:36" ht="15">
      <c r="A8" s="3300"/>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92" t="s">
        <v>2823</v>
      </c>
      <c r="X8" s="3293"/>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300"/>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94"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300"/>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94"/>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300"/>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94" t="s">
        <v>2847</v>
      </c>
      <c r="X11" s="1610" t="s">
        <v>2848</v>
      </c>
      <c r="Y11" s="1611">
        <f>$G$3</f>
        <v>0.56000000000000005</v>
      </c>
      <c r="Z11" s="1611">
        <f t="shared" ref="Z11:AJ11" si="3">$G$3</f>
        <v>0.56000000000000005</v>
      </c>
      <c r="AA11" s="1611">
        <f t="shared" si="3"/>
        <v>0.56000000000000005</v>
      </c>
      <c r="AB11" s="1611">
        <f t="shared" si="3"/>
        <v>0.56000000000000005</v>
      </c>
      <c r="AC11" s="1611">
        <f t="shared" si="3"/>
        <v>0.56000000000000005</v>
      </c>
      <c r="AD11" s="1611">
        <f t="shared" si="3"/>
        <v>0.56000000000000005</v>
      </c>
      <c r="AE11" s="1611">
        <f t="shared" si="3"/>
        <v>0.56000000000000005</v>
      </c>
      <c r="AF11" s="1611">
        <f t="shared" si="3"/>
        <v>0.56000000000000005</v>
      </c>
      <c r="AG11" s="1611">
        <f t="shared" si="3"/>
        <v>0.56000000000000005</v>
      </c>
      <c r="AH11" s="1611">
        <f t="shared" si="3"/>
        <v>0.56000000000000005</v>
      </c>
      <c r="AI11" s="1611">
        <f t="shared" si="3"/>
        <v>0.56000000000000005</v>
      </c>
      <c r="AJ11" s="1611">
        <f t="shared" si="3"/>
        <v>0.56000000000000005</v>
      </c>
    </row>
    <row r="12" spans="1:36" ht="25.5" thickBot="1">
      <c r="A12" s="3299"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94"/>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301"/>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94"/>
      <c r="X13" s="1612"/>
      <c r="Y13" s="1609">
        <f>(-0.163*(Y12^2)-0.59*Y12+7617)*(10^(-4))/Y11</f>
        <v>1.3601785714285715</v>
      </c>
      <c r="Z13" s="1609">
        <f t="shared" ref="Z13:AJ13" si="5">(-0.163*(Z12^2)-0.59*Z12+7617)*(10^(-4))/Z11</f>
        <v>1.3601785714285715</v>
      </c>
      <c r="AA13" s="1609">
        <f t="shared" si="5"/>
        <v>1.3601785714285715</v>
      </c>
      <c r="AB13" s="1609">
        <f t="shared" si="5"/>
        <v>1.3601785714285715</v>
      </c>
      <c r="AC13" s="1609">
        <f t="shared" si="5"/>
        <v>1.3601785714285715</v>
      </c>
      <c r="AD13" s="1609">
        <f t="shared" si="5"/>
        <v>1.3601785714285715</v>
      </c>
      <c r="AE13" s="1609">
        <f t="shared" si="5"/>
        <v>1.3601785714285715</v>
      </c>
      <c r="AF13" s="1609">
        <f t="shared" si="5"/>
        <v>1.3601785714285715</v>
      </c>
      <c r="AG13" s="1609">
        <f t="shared" si="5"/>
        <v>1.3601785714285715</v>
      </c>
      <c r="AH13" s="1609">
        <f t="shared" si="5"/>
        <v>1.3601785714285715</v>
      </c>
      <c r="AI13" s="1609">
        <f t="shared" si="5"/>
        <v>1.3601785714285715</v>
      </c>
      <c r="AJ13" s="1609">
        <f t="shared" si="5"/>
        <v>1.3601785714285715</v>
      </c>
    </row>
    <row r="14" spans="1:36" ht="15">
      <c r="A14" s="3301"/>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302"/>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99"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300"/>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f>IF(E22=G22,F22,IF(G3&lt;=10,ROUND(F22+(H22-F22)*(G3-E22)/(G22-E22),4),"——"))</f>
        <v>0</v>
      </c>
      <c r="E22" s="909">
        <f>ROUNDDOWN(G3,1)</f>
        <v>0.5</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0.6</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309"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310"/>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310"/>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311"/>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303" t="s">
        <v>2957</v>
      </c>
      <c r="B90" s="3303"/>
      <c r="C90" s="3303"/>
      <c r="D90" s="3303"/>
      <c r="E90" s="3303"/>
      <c r="F90" s="3303"/>
      <c r="G90" s="3303"/>
      <c r="H90" s="3303"/>
      <c r="I90" s="3303"/>
      <c r="J90" s="3303"/>
      <c r="K90" s="2884"/>
      <c r="L90" s="2884"/>
      <c r="M90" s="2884"/>
      <c r="N90" s="2884"/>
    </row>
    <row r="91" spans="1:37">
      <c r="A91" s="3305" t="s">
        <v>2958</v>
      </c>
      <c r="B91" s="3305" t="s">
        <v>2959</v>
      </c>
      <c r="C91" s="2838" t="s">
        <v>2960</v>
      </c>
      <c r="D91" s="2839"/>
      <c r="E91" s="2839"/>
      <c r="F91" s="2839"/>
      <c r="G91" s="2839"/>
      <c r="H91" s="2839"/>
      <c r="I91" s="2839"/>
      <c r="J91" s="2885"/>
      <c r="K91" s="2886"/>
      <c r="L91" s="2886"/>
      <c r="M91" s="2886"/>
      <c r="N91" s="2886"/>
    </row>
    <row r="92" spans="1:37">
      <c r="A92" s="3305"/>
      <c r="B92" s="3305"/>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306"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0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0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0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0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0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07"/>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0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06" t="s">
        <v>2962</v>
      </c>
      <c r="B101" s="2891" t="s">
        <v>2963</v>
      </c>
      <c r="C101" s="2892">
        <f>$G$3</f>
        <v>0.56000000000000005</v>
      </c>
      <c r="D101" s="2892">
        <f t="shared" ref="D101:N101" si="31">$G$3</f>
        <v>0.56000000000000005</v>
      </c>
      <c r="E101" s="2892">
        <f t="shared" si="31"/>
        <v>0.56000000000000005</v>
      </c>
      <c r="F101" s="2892">
        <f t="shared" si="31"/>
        <v>0.56000000000000005</v>
      </c>
      <c r="G101" s="2892">
        <f t="shared" si="31"/>
        <v>0.56000000000000005</v>
      </c>
      <c r="H101" s="2892">
        <f t="shared" si="31"/>
        <v>0.56000000000000005</v>
      </c>
      <c r="I101" s="2892">
        <f t="shared" si="31"/>
        <v>0.56000000000000005</v>
      </c>
      <c r="J101" s="2892">
        <f t="shared" si="31"/>
        <v>0.56000000000000005</v>
      </c>
      <c r="K101" s="2892">
        <f t="shared" si="31"/>
        <v>0.56000000000000005</v>
      </c>
      <c r="L101" s="2892">
        <f t="shared" si="31"/>
        <v>0.56000000000000005</v>
      </c>
      <c r="M101" s="2892">
        <f t="shared" si="31"/>
        <v>0.56000000000000005</v>
      </c>
      <c r="N101" s="2892">
        <f t="shared" si="31"/>
        <v>0.56000000000000005</v>
      </c>
    </row>
    <row r="102" spans="1:14">
      <c r="A102" s="3307"/>
      <c r="B102" s="2887">
        <v>1</v>
      </c>
      <c r="C102" s="2888">
        <f>1.9362/C101</f>
        <v>3.4574999999999996</v>
      </c>
      <c r="D102" s="2888">
        <f>1.9362/D101</f>
        <v>3.4574999999999996</v>
      </c>
      <c r="E102" s="2888">
        <f>1.8629/E101</f>
        <v>3.3266071428571427</v>
      </c>
      <c r="F102" s="2888">
        <f>1.8629/F101</f>
        <v>3.3266071428571427</v>
      </c>
      <c r="G102" s="2888">
        <f>1.8629/G101</f>
        <v>3.3266071428571427</v>
      </c>
      <c r="H102" s="2888">
        <f>1.8629/H101</f>
        <v>3.3266071428571427</v>
      </c>
      <c r="I102" s="2888">
        <f>1.8629/I101</f>
        <v>3.3266071428571427</v>
      </c>
      <c r="J102" s="2888">
        <f>1.942/J101</f>
        <v>3.4678571428571425</v>
      </c>
      <c r="K102" s="2888">
        <f>1.942/K101</f>
        <v>3.4678571428571425</v>
      </c>
      <c r="L102" s="2888">
        <f>1.942/L101</f>
        <v>3.4678571428571425</v>
      </c>
      <c r="M102" s="2888">
        <f>1.942/M101</f>
        <v>3.4678571428571425</v>
      </c>
      <c r="N102" s="2888">
        <f>1.942/N101</f>
        <v>3.4678571428571425</v>
      </c>
    </row>
    <row r="103" spans="1:14">
      <c r="A103" s="3307"/>
      <c r="B103" s="2887">
        <v>2</v>
      </c>
      <c r="C103" s="2888">
        <f>1.4198/C101</f>
        <v>2.5353571428571424</v>
      </c>
      <c r="D103" s="2888">
        <f>1.4198/D101</f>
        <v>2.5353571428571424</v>
      </c>
      <c r="E103" s="2888">
        <f>1.3372/E101</f>
        <v>2.3878571428571425</v>
      </c>
      <c r="F103" s="2888">
        <f>1.3372/F101</f>
        <v>2.3878571428571425</v>
      </c>
      <c r="G103" s="2888">
        <f>1.3372/G101</f>
        <v>2.3878571428571425</v>
      </c>
      <c r="H103" s="2888">
        <f>1.3372/H101</f>
        <v>2.3878571428571425</v>
      </c>
      <c r="I103" s="2888">
        <f>1.3372/I101</f>
        <v>2.3878571428571425</v>
      </c>
      <c r="J103" s="2888">
        <f>1.2799/J101</f>
        <v>2.285535714285714</v>
      </c>
      <c r="K103" s="2888">
        <f>1.2799/K101</f>
        <v>2.285535714285714</v>
      </c>
      <c r="L103" s="2888">
        <f>1.2799/L101</f>
        <v>2.285535714285714</v>
      </c>
      <c r="M103" s="2888">
        <f>1.2799/M101</f>
        <v>2.285535714285714</v>
      </c>
      <c r="N103" s="2888">
        <f>1.2799/N101</f>
        <v>2.285535714285714</v>
      </c>
    </row>
    <row r="104" spans="1:14">
      <c r="A104" s="3307"/>
      <c r="B104" s="2887">
        <v>3</v>
      </c>
      <c r="C104" s="2888">
        <f>1.1594/C101</f>
        <v>2.0703571428571426</v>
      </c>
      <c r="D104" s="2888">
        <f>1.1594/D101</f>
        <v>2.0703571428571426</v>
      </c>
      <c r="E104" s="2888">
        <f>1.0788/E101</f>
        <v>1.9264285714285712</v>
      </c>
      <c r="F104" s="2888">
        <f>1.0788/F101</f>
        <v>1.9264285714285712</v>
      </c>
      <c r="G104" s="2888">
        <f>1.0788/G101</f>
        <v>1.9264285714285712</v>
      </c>
      <c r="H104" s="2888">
        <f>1.0788/H101</f>
        <v>1.9264285714285712</v>
      </c>
      <c r="I104" s="2888">
        <f>1.0788/I101</f>
        <v>1.9264285714285712</v>
      </c>
      <c r="J104" s="2888">
        <f>1.0072/J101</f>
        <v>1.7985714285714285</v>
      </c>
      <c r="K104" s="2888">
        <f>1.0072/K101</f>
        <v>1.7985714285714285</v>
      </c>
      <c r="L104" s="2888">
        <f>1.0072/L101</f>
        <v>1.7985714285714285</v>
      </c>
      <c r="M104" s="2888">
        <f>1.0072/M101</f>
        <v>1.7985714285714285</v>
      </c>
      <c r="N104" s="2888">
        <f>1.0072/N101</f>
        <v>1.7985714285714285</v>
      </c>
    </row>
    <row r="105" spans="1:14">
      <c r="A105" s="3307"/>
      <c r="B105" s="2887">
        <v>4</v>
      </c>
      <c r="C105" s="2888">
        <f>0.9622/C101</f>
        <v>1.7182142857142857</v>
      </c>
      <c r="D105" s="2888">
        <f>0.9622/D101</f>
        <v>1.7182142857142857</v>
      </c>
      <c r="E105" s="2888">
        <f>0.8656/E101</f>
        <v>1.5457142857142856</v>
      </c>
      <c r="F105" s="2888">
        <f>0.8656/F101</f>
        <v>1.5457142857142856</v>
      </c>
      <c r="G105" s="2888">
        <f>0.8656/G101</f>
        <v>1.5457142857142856</v>
      </c>
      <c r="H105" s="2888">
        <f>0.8656/H101</f>
        <v>1.5457142857142856</v>
      </c>
      <c r="I105" s="2888">
        <f>0.8656/I101</f>
        <v>1.5457142857142856</v>
      </c>
      <c r="J105" s="2888">
        <f>0.7525/J101</f>
        <v>1.3437499999999998</v>
      </c>
      <c r="K105" s="2888">
        <f>0.7525/K101</f>
        <v>1.3437499999999998</v>
      </c>
      <c r="L105" s="2888">
        <f>0.7525/L101</f>
        <v>1.3437499999999998</v>
      </c>
      <c r="M105" s="2888">
        <f>0.7525/M101</f>
        <v>1.3437499999999998</v>
      </c>
      <c r="N105" s="2888">
        <f>0.7525/N101</f>
        <v>1.3437499999999998</v>
      </c>
    </row>
    <row r="106" spans="1:14">
      <c r="A106" s="3307"/>
      <c r="B106" s="2887">
        <v>5</v>
      </c>
      <c r="C106" s="2888">
        <f>0.8417/C101</f>
        <v>1.5030357142857143</v>
      </c>
      <c r="D106" s="2888">
        <f>0.8417/D101</f>
        <v>1.5030357142857143</v>
      </c>
      <c r="E106" s="2888">
        <f>0.7371/E101</f>
        <v>1.3162499999999999</v>
      </c>
      <c r="F106" s="2888">
        <f>0.7371/F101</f>
        <v>1.3162499999999999</v>
      </c>
      <c r="G106" s="2888">
        <f>0.7371/G101</f>
        <v>1.3162499999999999</v>
      </c>
      <c r="H106" s="2888">
        <f>0.7371/H101</f>
        <v>1.3162499999999999</v>
      </c>
      <c r="I106" s="2888">
        <f>0.7371/I101</f>
        <v>1.3162499999999999</v>
      </c>
      <c r="J106" s="2888">
        <f>0.5659/J101</f>
        <v>1.0105357142857141</v>
      </c>
      <c r="K106" s="2888">
        <f>0.5659/K101</f>
        <v>1.0105357142857141</v>
      </c>
      <c r="L106" s="2888">
        <f>0.5659/L101</f>
        <v>1.0105357142857141</v>
      </c>
      <c r="M106" s="2888">
        <f>0.5659/M101</f>
        <v>1.0105357142857141</v>
      </c>
      <c r="N106" s="2888">
        <f>0.5659/N101</f>
        <v>1.0105357142857141</v>
      </c>
    </row>
    <row r="107" spans="1:14">
      <c r="A107" s="3307"/>
      <c r="B107" s="2887">
        <v>6</v>
      </c>
      <c r="C107" s="2888">
        <f>0.7608/C101</f>
        <v>1.3585714285714285</v>
      </c>
      <c r="D107" s="2888">
        <f>0.7608/D101</f>
        <v>1.3585714285714285</v>
      </c>
      <c r="E107" s="2888">
        <f>0.6482/E101</f>
        <v>1.1575</v>
      </c>
      <c r="F107" s="2888">
        <f>0.6482/F101</f>
        <v>1.1575</v>
      </c>
      <c r="G107" s="2888">
        <f>0.6482/G101</f>
        <v>1.1575</v>
      </c>
      <c r="H107" s="2888">
        <f>0.6482/H101</f>
        <v>1.1575</v>
      </c>
      <c r="I107" s="2888">
        <f>0.6482/I101</f>
        <v>1.1575</v>
      </c>
      <c r="J107" s="2888">
        <f>0.4525/J101</f>
        <v>0.80803571428571419</v>
      </c>
      <c r="K107" s="2888">
        <f>0.4525/K101</f>
        <v>0.80803571428571419</v>
      </c>
      <c r="L107" s="2888">
        <f>0.4525/L101</f>
        <v>0.80803571428571419</v>
      </c>
      <c r="M107" s="2888">
        <f>0.4525/M101</f>
        <v>0.80803571428571419</v>
      </c>
      <c r="N107" s="2888">
        <f>0.4525/N101</f>
        <v>0.80803571428571419</v>
      </c>
    </row>
    <row r="108" spans="1:14">
      <c r="A108" s="3307"/>
      <c r="B108" s="3164"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08"/>
      <c r="B109" s="3165"/>
      <c r="C109" s="2890">
        <f>(-0.163*(C108^2)-0.59*C108+7617)*(10^(-4))/C101</f>
        <v>1.3601785714285715</v>
      </c>
      <c r="D109" s="2890">
        <f>(-0.163*(D108^2)-0.59*D108+7617)*(10^(-4))/D101</f>
        <v>1.3601785714285715</v>
      </c>
      <c r="E109" s="2890">
        <f>(-0.161*(E108^2)-7.509*E108+6533)*(10^(-4))/E101</f>
        <v>1.1666071428571427</v>
      </c>
      <c r="F109" s="2890">
        <f>(-0.161*(F108^2)-7.509*F108+6533)*(10^(-4))/F101</f>
        <v>1.1666071428571427</v>
      </c>
      <c r="G109" s="2890">
        <f>(-0.161*(G108^2)-7.509*G108+6533)*(10^(-4))/G101</f>
        <v>1.1666071428571427</v>
      </c>
      <c r="H109" s="2890">
        <f>(-0.161*(H108^2)-7.509*H108+6533)*(10^(-4))/H101</f>
        <v>1.1666071428571427</v>
      </c>
      <c r="I109" s="2890">
        <f>(-0.161*(I108^2)-7.509*I108+6533)*(10^(-4))/I101</f>
        <v>1.1666071428571427</v>
      </c>
      <c r="J109" s="2890">
        <f>(-0.214*(J108^2)-21.991*J108+4665)*(10^(-4))/J101</f>
        <v>0.83303571428571421</v>
      </c>
      <c r="K109" s="2890">
        <f>(-0.214*(K108^2)-21.991*K108+4665)*(10^(-4))/K101</f>
        <v>0.83303571428571421</v>
      </c>
      <c r="L109" s="2890">
        <f>(-0.214*(L108^2)-21.991*L108+4665)*(10^(-4))/L101</f>
        <v>0.83303571428571421</v>
      </c>
      <c r="M109" s="2890">
        <f>(-0.214*(M108^2)-21.991*M108+4665)*(10^(-4))/M101</f>
        <v>0.83303571428571421</v>
      </c>
      <c r="N109" s="2890">
        <f>(-0.214*(N108^2)-21.991*N108+4665)*(10^(-4))/N101</f>
        <v>0.83303571428571421</v>
      </c>
    </row>
    <row r="110" spans="1:14">
      <c r="A110" s="3304" t="s">
        <v>2965</v>
      </c>
      <c r="B110" s="3304"/>
      <c r="C110" s="3304"/>
      <c r="D110" s="3304"/>
      <c r="E110" s="3304"/>
      <c r="F110" s="3304"/>
      <c r="G110" s="3304"/>
      <c r="H110" s="3304"/>
      <c r="I110" s="3304"/>
      <c r="J110" s="3304"/>
      <c r="K110" s="2893"/>
      <c r="L110" s="2893"/>
      <c r="M110" s="2893"/>
      <c r="N110" s="2893"/>
    </row>
    <row r="112" spans="1:14" ht="13.5" thickBot="1"/>
    <row r="113" spans="1:13" ht="25.5" thickBot="1">
      <c r="A113" s="896" t="s">
        <v>2966</v>
      </c>
      <c r="B113" s="1283">
        <f>G3</f>
        <v>0.56000000000000005</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0.92820000000000003</v>
      </c>
      <c r="C115" s="903">
        <f>B115</f>
        <v>0.92820000000000003</v>
      </c>
      <c r="D115" s="903">
        <f>ROUND(0.8331-0.0109*B113,4)</f>
        <v>0.82699999999999996</v>
      </c>
      <c r="E115" s="903">
        <f>D115</f>
        <v>0.82699999999999996</v>
      </c>
      <c r="F115" s="903">
        <f>E115</f>
        <v>0.82699999999999996</v>
      </c>
      <c r="G115" s="903">
        <f>F115</f>
        <v>0.82699999999999996</v>
      </c>
      <c r="H115" s="903">
        <f>G115</f>
        <v>0.82699999999999996</v>
      </c>
      <c r="I115" s="903">
        <f>ROUND(0.689-0.0155*B113,4)</f>
        <v>0.68030000000000002</v>
      </c>
      <c r="J115" s="903">
        <f t="shared" ref="J115:M118" si="33">I115</f>
        <v>0.68030000000000002</v>
      </c>
      <c r="K115" s="903">
        <f t="shared" si="33"/>
        <v>0.68030000000000002</v>
      </c>
      <c r="L115" s="903">
        <f t="shared" si="33"/>
        <v>0.68030000000000002</v>
      </c>
      <c r="M115" s="904">
        <f t="shared" si="33"/>
        <v>0.68030000000000002</v>
      </c>
    </row>
    <row r="116" spans="1:13">
      <c r="A116" s="902" t="s">
        <v>2863</v>
      </c>
      <c r="B116" s="903">
        <f>ROUND(0.949-0.012*B113,4)</f>
        <v>0.94230000000000003</v>
      </c>
      <c r="C116" s="903">
        <f>B116</f>
        <v>0.94230000000000003</v>
      </c>
      <c r="D116" s="903">
        <f>ROUND(0.8567-0.013*B113,4)</f>
        <v>0.84940000000000004</v>
      </c>
      <c r="E116" s="903">
        <f t="shared" ref="E116:H117" si="34">D116</f>
        <v>0.84940000000000004</v>
      </c>
      <c r="F116" s="903">
        <f t="shared" si="34"/>
        <v>0.84940000000000004</v>
      </c>
      <c r="G116" s="903">
        <f t="shared" si="34"/>
        <v>0.84940000000000004</v>
      </c>
      <c r="H116" s="903">
        <f t="shared" si="34"/>
        <v>0.84940000000000004</v>
      </c>
      <c r="I116" s="903">
        <f>ROUND(0.7694-0.014*B113,4)</f>
        <v>0.76160000000000005</v>
      </c>
      <c r="J116" s="903">
        <f t="shared" si="33"/>
        <v>0.76160000000000005</v>
      </c>
      <c r="K116" s="903">
        <f t="shared" si="33"/>
        <v>0.76160000000000005</v>
      </c>
      <c r="L116" s="903">
        <f t="shared" si="33"/>
        <v>0.76160000000000005</v>
      </c>
      <c r="M116" s="904">
        <f t="shared" si="33"/>
        <v>0.76160000000000005</v>
      </c>
    </row>
    <row r="117" spans="1:13">
      <c r="A117" s="902" t="s">
        <v>2864</v>
      </c>
      <c r="B117" s="903">
        <f>ROUND(0.8808-0.006*B113,4)</f>
        <v>0.87739999999999996</v>
      </c>
      <c r="C117" s="903">
        <f>B117</f>
        <v>0.87739999999999996</v>
      </c>
      <c r="D117" s="903">
        <f>ROUND(0.8748-0.008*B113,4)</f>
        <v>0.87029999999999996</v>
      </c>
      <c r="E117" s="903">
        <f t="shared" si="34"/>
        <v>0.87029999999999996</v>
      </c>
      <c r="F117" s="903">
        <f t="shared" si="34"/>
        <v>0.87029999999999996</v>
      </c>
      <c r="G117" s="903">
        <f t="shared" si="34"/>
        <v>0.87029999999999996</v>
      </c>
      <c r="H117" s="903">
        <f t="shared" si="34"/>
        <v>0.87029999999999996</v>
      </c>
      <c r="I117" s="903">
        <f>ROUND(0.7412-0.0095*B113,4)</f>
        <v>0.7359</v>
      </c>
      <c r="J117" s="903">
        <f t="shared" si="33"/>
        <v>0.7359</v>
      </c>
      <c r="K117" s="903">
        <f t="shared" si="33"/>
        <v>0.7359</v>
      </c>
      <c r="L117" s="903">
        <f t="shared" si="33"/>
        <v>0.7359</v>
      </c>
      <c r="M117" s="904">
        <f t="shared" si="33"/>
        <v>0.7359</v>
      </c>
    </row>
    <row r="118" spans="1:13" ht="13.5" thickBot="1">
      <c r="A118" s="711" t="s">
        <v>2865</v>
      </c>
      <c r="B118" s="905">
        <f>ROUND(0.7275-0.01*B113,4)</f>
        <v>0.72189999999999999</v>
      </c>
      <c r="C118" s="905">
        <f>B118</f>
        <v>0.72189999999999999</v>
      </c>
      <c r="D118" s="905">
        <f>ROUND(0.7043-0.012*B113,4)</f>
        <v>0.6976</v>
      </c>
      <c r="E118" s="905">
        <f>D118</f>
        <v>0.6976</v>
      </c>
      <c r="F118" s="905">
        <f>E118</f>
        <v>0.6976</v>
      </c>
      <c r="G118" s="905">
        <f>ROUND(0.6299-0.0122*B113,4)</f>
        <v>0.62309999999999999</v>
      </c>
      <c r="H118" s="905">
        <f>G118</f>
        <v>0.62309999999999999</v>
      </c>
      <c r="I118" s="905">
        <f>ROUND(0.5667-0.0136*B113,4)</f>
        <v>0.55910000000000004</v>
      </c>
      <c r="J118" s="905">
        <f t="shared" si="33"/>
        <v>0.55910000000000004</v>
      </c>
      <c r="K118" s="905">
        <f t="shared" si="33"/>
        <v>0.55910000000000004</v>
      </c>
      <c r="L118" s="905">
        <f t="shared" si="33"/>
        <v>0.55910000000000004</v>
      </c>
      <c r="M118" s="906">
        <f t="shared" si="33"/>
        <v>0.55910000000000004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312" t="s">
        <v>183</v>
      </c>
      <c r="B18" s="875" t="s">
        <v>560</v>
      </c>
      <c r="C18" s="876" t="s">
        <v>561</v>
      </c>
      <c r="D18" s="877"/>
      <c r="E18" s="875">
        <v>1</v>
      </c>
      <c r="F18" s="878" t="s">
        <v>562</v>
      </c>
      <c r="G18" s="879"/>
      <c r="H18" s="871"/>
      <c r="I18" s="871"/>
    </row>
    <row r="19" spans="1:9" s="880" customFormat="1" ht="19.5" customHeight="1">
      <c r="A19" s="3312"/>
      <c r="B19" s="3312" t="s">
        <v>563</v>
      </c>
      <c r="C19" s="876" t="s">
        <v>564</v>
      </c>
      <c r="D19" s="877"/>
      <c r="E19" s="875">
        <v>0.9</v>
      </c>
      <c r="F19" s="878" t="s">
        <v>565</v>
      </c>
      <c r="G19" s="879"/>
      <c r="H19" s="871"/>
      <c r="I19" s="871"/>
    </row>
    <row r="20" spans="1:9" s="880" customFormat="1" ht="19.5" customHeight="1">
      <c r="A20" s="3312"/>
      <c r="B20" s="3312"/>
      <c r="C20" s="876" t="s">
        <v>566</v>
      </c>
      <c r="D20" s="877"/>
      <c r="E20" s="875">
        <v>1.1000000000000001</v>
      </c>
      <c r="F20" s="878" t="s">
        <v>567</v>
      </c>
      <c r="G20" s="879"/>
      <c r="H20" s="871"/>
      <c r="I20" s="871"/>
    </row>
    <row r="21" spans="1:9" s="880" customFormat="1" ht="19.5" customHeight="1">
      <c r="A21" s="3312"/>
      <c r="B21" s="3312"/>
      <c r="C21" s="876" t="s">
        <v>568</v>
      </c>
      <c r="D21" s="877"/>
      <c r="E21" s="875">
        <v>0.8</v>
      </c>
      <c r="F21" s="878" t="s">
        <v>569</v>
      </c>
      <c r="G21" s="879"/>
      <c r="H21" s="871"/>
      <c r="I21" s="871"/>
    </row>
    <row r="22" spans="1:9" s="880" customFormat="1" ht="19.5" customHeight="1">
      <c r="A22" s="3312"/>
      <c r="B22" s="3312"/>
      <c r="C22" s="876" t="s">
        <v>570</v>
      </c>
      <c r="D22" s="877"/>
      <c r="E22" s="875">
        <v>0.5</v>
      </c>
      <c r="F22" s="878"/>
      <c r="G22" s="879"/>
      <c r="H22" s="871"/>
      <c r="I22" s="871"/>
    </row>
    <row r="23" spans="1:9" s="880" customFormat="1" ht="19.5" customHeight="1">
      <c r="A23" s="3312" t="s">
        <v>184</v>
      </c>
      <c r="B23" s="875" t="s">
        <v>560</v>
      </c>
      <c r="C23" s="876" t="s">
        <v>571</v>
      </c>
      <c r="D23" s="877"/>
      <c r="E23" s="875">
        <v>1</v>
      </c>
      <c r="F23" s="878" t="s">
        <v>572</v>
      </c>
      <c r="G23" s="879"/>
      <c r="H23" s="871"/>
      <c r="I23" s="871"/>
    </row>
    <row r="24" spans="1:9" s="880" customFormat="1" ht="19.5" customHeight="1">
      <c r="A24" s="3312"/>
      <c r="B24" s="3312" t="s">
        <v>563</v>
      </c>
      <c r="C24" s="876" t="s">
        <v>573</v>
      </c>
      <c r="D24" s="877"/>
      <c r="E24" s="875">
        <v>0.5</v>
      </c>
      <c r="F24" s="878"/>
      <c r="G24" s="879"/>
      <c r="H24" s="871"/>
      <c r="I24" s="871"/>
    </row>
    <row r="25" spans="1:9" s="880" customFormat="1" ht="19.5" customHeight="1">
      <c r="A25" s="3312"/>
      <c r="B25" s="3312"/>
      <c r="C25" s="876" t="s">
        <v>574</v>
      </c>
      <c r="D25" s="877"/>
      <c r="E25" s="875">
        <v>1.1000000000000001</v>
      </c>
      <c r="F25" s="878"/>
      <c r="G25" s="879"/>
      <c r="H25" s="871"/>
      <c r="I25" s="871"/>
    </row>
    <row r="26" spans="1:9" s="880" customFormat="1" ht="19.5" customHeight="1">
      <c r="A26" s="3312"/>
      <c r="B26" s="3312"/>
      <c r="C26" s="876" t="s">
        <v>575</v>
      </c>
      <c r="D26" s="877"/>
      <c r="E26" s="875">
        <v>1.1000000000000001</v>
      </c>
      <c r="F26" s="878"/>
      <c r="G26" s="879"/>
      <c r="H26" s="871"/>
      <c r="I26" s="871"/>
    </row>
    <row r="27" spans="1:9" s="880" customFormat="1" ht="19.5" customHeight="1">
      <c r="A27" s="3312"/>
      <c r="B27" s="3312"/>
      <c r="C27" s="876" t="s">
        <v>576</v>
      </c>
      <c r="D27" s="877"/>
      <c r="E27" s="875">
        <v>0.9</v>
      </c>
      <c r="F27" s="878" t="s">
        <v>577</v>
      </c>
      <c r="G27" s="879"/>
      <c r="H27" s="871"/>
      <c r="I27" s="871"/>
    </row>
    <row r="28" spans="1:9" s="880" customFormat="1" ht="19.5" customHeight="1">
      <c r="A28" s="3312"/>
      <c r="B28" s="3312"/>
      <c r="C28" s="876" t="s">
        <v>578</v>
      </c>
      <c r="D28" s="877"/>
      <c r="E28" s="875">
        <v>0.9</v>
      </c>
      <c r="F28" s="878" t="s">
        <v>579</v>
      </c>
      <c r="G28" s="879"/>
      <c r="H28" s="871"/>
      <c r="I28" s="871"/>
    </row>
    <row r="29" spans="1:9" s="880" customFormat="1" ht="19.5" customHeight="1">
      <c r="A29" s="3312"/>
      <c r="B29" s="3312"/>
      <c r="C29" s="876" t="s">
        <v>580</v>
      </c>
      <c r="D29" s="877"/>
      <c r="E29" s="875">
        <v>0.9</v>
      </c>
      <c r="F29" s="878" t="s">
        <v>581</v>
      </c>
      <c r="G29" s="879"/>
      <c r="H29" s="871"/>
      <c r="I29" s="871"/>
    </row>
    <row r="30" spans="1:9" s="880" customFormat="1" ht="19.5" customHeight="1">
      <c r="A30" s="3312"/>
      <c r="B30" s="3312"/>
      <c r="C30" s="876" t="s">
        <v>582</v>
      </c>
      <c r="D30" s="877"/>
      <c r="E30" s="875">
        <v>0.9</v>
      </c>
      <c r="F30" s="878" t="s">
        <v>583</v>
      </c>
      <c r="G30" s="879"/>
      <c r="H30" s="871"/>
      <c r="I30" s="871"/>
    </row>
    <row r="31" spans="1:9" s="880" customFormat="1" ht="19.5" customHeight="1">
      <c r="A31" s="3312"/>
      <c r="B31" s="3312"/>
      <c r="C31" s="876" t="s">
        <v>584</v>
      </c>
      <c r="D31" s="877"/>
      <c r="E31" s="875">
        <v>0.8</v>
      </c>
      <c r="F31" s="878" t="s">
        <v>585</v>
      </c>
      <c r="G31" s="879"/>
      <c r="H31" s="871"/>
      <c r="I31" s="871"/>
    </row>
    <row r="32" spans="1:9" s="880" customFormat="1" ht="19.5" customHeight="1">
      <c r="A32" s="3312"/>
      <c r="B32" s="3312"/>
      <c r="C32" s="876" t="s">
        <v>586</v>
      </c>
      <c r="D32" s="877"/>
      <c r="E32" s="875">
        <v>0.8</v>
      </c>
      <c r="F32" s="878" t="s">
        <v>587</v>
      </c>
      <c r="G32" s="879"/>
      <c r="H32" s="871"/>
      <c r="I32" s="871"/>
    </row>
    <row r="33" spans="1:9" s="880" customFormat="1" ht="19.5" customHeight="1">
      <c r="A33" s="3312" t="s">
        <v>185</v>
      </c>
      <c r="B33" s="875" t="s">
        <v>560</v>
      </c>
      <c r="C33" s="876" t="s">
        <v>588</v>
      </c>
      <c r="D33" s="877"/>
      <c r="E33" s="875">
        <v>1</v>
      </c>
      <c r="F33" s="878" t="s">
        <v>589</v>
      </c>
      <c r="G33" s="879"/>
      <c r="H33" s="871"/>
      <c r="I33" s="871"/>
    </row>
    <row r="34" spans="1:9" s="880" customFormat="1" ht="19.5" customHeight="1">
      <c r="A34" s="3312"/>
      <c r="B34" s="875" t="s">
        <v>563</v>
      </c>
      <c r="C34" s="876" t="s">
        <v>590</v>
      </c>
      <c r="D34" s="877"/>
      <c r="E34" s="875">
        <v>1.5</v>
      </c>
      <c r="F34" s="878" t="s">
        <v>591</v>
      </c>
      <c r="G34" s="879"/>
      <c r="H34" s="871"/>
      <c r="I34" s="871"/>
    </row>
    <row r="35" spans="1:9" s="880" customFormat="1" ht="19.5" customHeight="1">
      <c r="A35" s="3312" t="s">
        <v>186</v>
      </c>
      <c r="B35" s="875" t="s">
        <v>560</v>
      </c>
      <c r="C35" s="876" t="s">
        <v>592</v>
      </c>
      <c r="D35" s="877"/>
      <c r="E35" s="875">
        <v>1</v>
      </c>
      <c r="F35" s="878" t="s">
        <v>593</v>
      </c>
      <c r="G35" s="879"/>
      <c r="H35" s="871"/>
      <c r="I35" s="871"/>
    </row>
    <row r="36" spans="1:9" s="880" customFormat="1" ht="19.5" customHeight="1">
      <c r="A36" s="3312"/>
      <c r="B36" s="3312" t="s">
        <v>563</v>
      </c>
      <c r="C36" s="876" t="s">
        <v>594</v>
      </c>
      <c r="D36" s="877"/>
      <c r="E36" s="875">
        <v>1</v>
      </c>
      <c r="F36" s="878" t="s">
        <v>595</v>
      </c>
      <c r="G36" s="879"/>
      <c r="H36" s="871"/>
      <c r="I36" s="871"/>
    </row>
    <row r="37" spans="1:9" s="880" customFormat="1" ht="19.5" customHeight="1">
      <c r="A37" s="3312"/>
      <c r="B37" s="3312"/>
      <c r="C37" s="876" t="s">
        <v>596</v>
      </c>
      <c r="D37" s="877"/>
      <c r="E37" s="875">
        <v>1.5</v>
      </c>
      <c r="F37" s="878" t="s">
        <v>597</v>
      </c>
      <c r="G37" s="879"/>
      <c r="H37" s="871"/>
      <c r="I37" s="871"/>
    </row>
    <row r="38" spans="1:9" s="880" customFormat="1" ht="19.5" customHeight="1">
      <c r="A38" s="3312"/>
      <c r="B38" s="3312"/>
      <c r="C38" s="876" t="s">
        <v>598</v>
      </c>
      <c r="D38" s="877"/>
      <c r="E38" s="875">
        <v>1</v>
      </c>
      <c r="F38" s="878" t="s">
        <v>599</v>
      </c>
      <c r="G38" s="879"/>
      <c r="H38" s="871"/>
      <c r="I38" s="871"/>
    </row>
    <row r="39" spans="1:9" s="880" customFormat="1" ht="19.5" customHeight="1">
      <c r="A39" s="3312"/>
      <c r="B39" s="3312"/>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312" t="s">
        <v>614</v>
      </c>
      <c r="C61" s="811" t="s">
        <v>615</v>
      </c>
      <c r="D61" s="811" t="s">
        <v>616</v>
      </c>
      <c r="E61" s="888">
        <v>0.5</v>
      </c>
      <c r="F61" s="875">
        <v>80</v>
      </c>
    </row>
    <row r="62" spans="1:8" s="871" customFormat="1" ht="24">
      <c r="A62" s="875">
        <v>2</v>
      </c>
      <c r="B62" s="3312"/>
      <c r="C62" s="811" t="s">
        <v>617</v>
      </c>
      <c r="D62" s="811" t="s">
        <v>618</v>
      </c>
      <c r="E62" s="888">
        <v>0.5</v>
      </c>
      <c r="F62" s="875">
        <v>80</v>
      </c>
    </row>
    <row r="63" spans="1:8" s="871" customFormat="1" ht="36">
      <c r="A63" s="875">
        <v>3</v>
      </c>
      <c r="B63" s="3312"/>
      <c r="C63" s="811" t="s">
        <v>619</v>
      </c>
      <c r="D63" s="811" t="s">
        <v>620</v>
      </c>
      <c r="E63" s="888">
        <v>0.5</v>
      </c>
      <c r="F63" s="875">
        <v>80</v>
      </c>
    </row>
    <row r="64" spans="1:8" s="871" customFormat="1" ht="36">
      <c r="A64" s="875">
        <v>4</v>
      </c>
      <c r="B64" s="3312"/>
      <c r="C64" s="811" t="s">
        <v>621</v>
      </c>
      <c r="D64" s="811" t="s">
        <v>622</v>
      </c>
      <c r="E64" s="888">
        <v>0.4</v>
      </c>
      <c r="F64" s="875">
        <v>60</v>
      </c>
    </row>
    <row r="65" spans="1:6" s="871" customFormat="1" ht="36">
      <c r="A65" s="875">
        <v>5</v>
      </c>
      <c r="B65" s="3312"/>
      <c r="C65" s="811" t="s">
        <v>623</v>
      </c>
      <c r="D65" s="811" t="s">
        <v>624</v>
      </c>
      <c r="E65" s="888">
        <v>0.2</v>
      </c>
      <c r="F65" s="875">
        <v>30</v>
      </c>
    </row>
    <row r="66" spans="1:6" s="871" customFormat="1" ht="36">
      <c r="A66" s="875">
        <v>6</v>
      </c>
      <c r="B66" s="3312"/>
      <c r="C66" s="811" t="s">
        <v>625</v>
      </c>
      <c r="D66" s="811" t="s">
        <v>626</v>
      </c>
      <c r="E66" s="888">
        <v>0.3</v>
      </c>
      <c r="F66" s="875">
        <v>50</v>
      </c>
    </row>
    <row r="67" spans="1:6" s="871" customFormat="1" ht="36">
      <c r="A67" s="875">
        <v>7</v>
      </c>
      <c r="B67" s="3312"/>
      <c r="C67" s="811" t="s">
        <v>627</v>
      </c>
      <c r="D67" s="811" t="s">
        <v>628</v>
      </c>
      <c r="E67" s="888">
        <v>0.2</v>
      </c>
      <c r="F67" s="875">
        <v>30</v>
      </c>
    </row>
    <row r="68" spans="1:6" s="871" customFormat="1" ht="36">
      <c r="A68" s="875">
        <v>8</v>
      </c>
      <c r="B68" s="3312"/>
      <c r="C68" s="811" t="s">
        <v>629</v>
      </c>
      <c r="D68" s="811" t="s">
        <v>630</v>
      </c>
      <c r="E68" s="888">
        <v>0.2</v>
      </c>
      <c r="F68" s="875">
        <v>30</v>
      </c>
    </row>
    <row r="69" spans="1:6" s="871" customFormat="1" ht="36">
      <c r="A69" s="875">
        <v>9</v>
      </c>
      <c r="B69" s="3312"/>
      <c r="C69" s="811" t="s">
        <v>631</v>
      </c>
      <c r="D69" s="811" t="s">
        <v>632</v>
      </c>
      <c r="E69" s="888">
        <v>0.2</v>
      </c>
      <c r="F69" s="875">
        <v>30</v>
      </c>
    </row>
    <row r="70" spans="1:6" s="871" customFormat="1" ht="48">
      <c r="A70" s="875">
        <v>10</v>
      </c>
      <c r="B70" s="3312"/>
      <c r="C70" s="811" t="s">
        <v>633</v>
      </c>
      <c r="D70" s="811" t="s">
        <v>634</v>
      </c>
      <c r="E70" s="888">
        <v>0.2</v>
      </c>
      <c r="F70" s="875">
        <v>30</v>
      </c>
    </row>
    <row r="71" spans="1:6" s="871" customFormat="1" ht="48">
      <c r="A71" s="875">
        <v>11</v>
      </c>
      <c r="B71" s="3312"/>
      <c r="C71" s="811" t="s">
        <v>635</v>
      </c>
      <c r="D71" s="811" t="s">
        <v>636</v>
      </c>
      <c r="E71" s="888">
        <v>0.2</v>
      </c>
      <c r="F71" s="875">
        <v>30</v>
      </c>
    </row>
    <row r="72" spans="1:6" s="871" customFormat="1" ht="36">
      <c r="A72" s="875">
        <v>12</v>
      </c>
      <c r="B72" s="3312"/>
      <c r="C72" s="811" t="s">
        <v>637</v>
      </c>
      <c r="D72" s="811" t="s">
        <v>638</v>
      </c>
      <c r="E72" s="888">
        <v>0.5</v>
      </c>
      <c r="F72" s="875">
        <v>80</v>
      </c>
    </row>
    <row r="73" spans="1:6" s="871" customFormat="1" ht="24">
      <c r="A73" s="875">
        <v>13</v>
      </c>
      <c r="B73" s="3312"/>
      <c r="C73" s="811" t="s">
        <v>639</v>
      </c>
      <c r="D73" s="811" t="s">
        <v>640</v>
      </c>
      <c r="E73" s="888">
        <v>0.4</v>
      </c>
      <c r="F73" s="875">
        <v>60</v>
      </c>
    </row>
    <row r="74" spans="1:6" s="871" customFormat="1" ht="24">
      <c r="A74" s="875">
        <v>14</v>
      </c>
      <c r="B74" s="3312"/>
      <c r="C74" s="811" t="s">
        <v>641</v>
      </c>
      <c r="D74" s="811" t="s">
        <v>642</v>
      </c>
      <c r="E74" s="888">
        <v>0.2</v>
      </c>
      <c r="F74" s="875">
        <v>30</v>
      </c>
    </row>
    <row r="75" spans="1:6" s="871" customFormat="1" ht="24">
      <c r="A75" s="875">
        <v>15</v>
      </c>
      <c r="B75" s="3312"/>
      <c r="C75" s="811" t="s">
        <v>643</v>
      </c>
      <c r="D75" s="811" t="s">
        <v>644</v>
      </c>
      <c r="E75" s="888">
        <v>0.2</v>
      </c>
      <c r="F75" s="875">
        <v>30</v>
      </c>
    </row>
    <row r="76" spans="1:6" s="871" customFormat="1" ht="24">
      <c r="A76" s="875">
        <v>16</v>
      </c>
      <c r="B76" s="3312" t="s">
        <v>645</v>
      </c>
      <c r="C76" s="811" t="s">
        <v>646</v>
      </c>
      <c r="D76" s="811" t="s">
        <v>647</v>
      </c>
      <c r="E76" s="888">
        <v>0.5</v>
      </c>
      <c r="F76" s="875">
        <v>80</v>
      </c>
    </row>
    <row r="77" spans="1:6" s="871" customFormat="1" ht="24">
      <c r="A77" s="875">
        <v>17</v>
      </c>
      <c r="B77" s="3312"/>
      <c r="C77" s="811" t="s">
        <v>648</v>
      </c>
      <c r="D77" s="811" t="s">
        <v>649</v>
      </c>
      <c r="E77" s="888">
        <v>0.5</v>
      </c>
      <c r="F77" s="875">
        <v>80</v>
      </c>
    </row>
    <row r="78" spans="1:6" s="871" customFormat="1" ht="24">
      <c r="A78" s="875">
        <v>18</v>
      </c>
      <c r="B78" s="3312"/>
      <c r="C78" s="811" t="s">
        <v>650</v>
      </c>
      <c r="D78" s="811" t="s">
        <v>651</v>
      </c>
      <c r="E78" s="888">
        <v>0.2</v>
      </c>
      <c r="F78" s="875">
        <v>30</v>
      </c>
    </row>
    <row r="79" spans="1:6" s="871" customFormat="1" ht="24">
      <c r="A79" s="875">
        <v>19</v>
      </c>
      <c r="B79" s="3312"/>
      <c r="C79" s="811" t="s">
        <v>652</v>
      </c>
      <c r="D79" s="811" t="s">
        <v>653</v>
      </c>
      <c r="E79" s="888">
        <v>0.5</v>
      </c>
      <c r="F79" s="875">
        <v>80</v>
      </c>
    </row>
    <row r="80" spans="1:6" s="871" customFormat="1" ht="36">
      <c r="A80" s="875">
        <v>20</v>
      </c>
      <c r="B80" s="3312"/>
      <c r="C80" s="811" t="s">
        <v>654</v>
      </c>
      <c r="D80" s="811" t="s">
        <v>655</v>
      </c>
      <c r="E80" s="888">
        <v>0.2</v>
      </c>
      <c r="F80" s="875">
        <v>30</v>
      </c>
    </row>
    <row r="81" spans="1:6" s="871" customFormat="1" ht="36">
      <c r="A81" s="875">
        <v>21</v>
      </c>
      <c r="B81" s="3312"/>
      <c r="C81" s="811" t="s">
        <v>656</v>
      </c>
      <c r="D81" s="811" t="s">
        <v>657</v>
      </c>
      <c r="E81" s="888">
        <v>0.2</v>
      </c>
      <c r="F81" s="875">
        <v>30</v>
      </c>
    </row>
    <row r="82" spans="1:6" s="871" customFormat="1" ht="48">
      <c r="A82" s="875">
        <v>22</v>
      </c>
      <c r="B82" s="3312"/>
      <c r="C82" s="811" t="s">
        <v>658</v>
      </c>
      <c r="D82" s="811" t="s">
        <v>659</v>
      </c>
      <c r="E82" s="888">
        <v>0.2</v>
      </c>
      <c r="F82" s="875">
        <v>30</v>
      </c>
    </row>
    <row r="83" spans="1:6" s="871" customFormat="1" ht="48">
      <c r="A83" s="875">
        <v>23</v>
      </c>
      <c r="B83" s="3312"/>
      <c r="C83" s="811" t="s">
        <v>660</v>
      </c>
      <c r="D83" s="811" t="s">
        <v>661</v>
      </c>
      <c r="E83" s="888">
        <v>0.2</v>
      </c>
      <c r="F83" s="875">
        <v>30</v>
      </c>
    </row>
    <row r="84" spans="1:6" s="871" customFormat="1" ht="36">
      <c r="A84" s="875">
        <v>24</v>
      </c>
      <c r="B84" s="3312"/>
      <c r="C84" s="811" t="s">
        <v>662</v>
      </c>
      <c r="D84" s="811" t="s">
        <v>663</v>
      </c>
      <c r="E84" s="888">
        <v>0.2</v>
      </c>
      <c r="F84" s="875">
        <v>30</v>
      </c>
    </row>
    <row r="85" spans="1:6" s="871" customFormat="1" ht="36">
      <c r="A85" s="875">
        <v>25</v>
      </c>
      <c r="B85" s="3312"/>
      <c r="C85" s="811" t="s">
        <v>664</v>
      </c>
      <c r="D85" s="811" t="s">
        <v>665</v>
      </c>
      <c r="E85" s="888">
        <v>0.5</v>
      </c>
      <c r="F85" s="875">
        <v>80</v>
      </c>
    </row>
    <row r="86" spans="1:6" s="871" customFormat="1" ht="36">
      <c r="A86" s="875">
        <v>26</v>
      </c>
      <c r="B86" s="3312"/>
      <c r="C86" s="811" t="s">
        <v>666</v>
      </c>
      <c r="D86" s="811" t="s">
        <v>667</v>
      </c>
      <c r="E86" s="888">
        <v>0.2</v>
      </c>
      <c r="F86" s="875">
        <v>30</v>
      </c>
    </row>
    <row r="87" spans="1:6" s="871" customFormat="1" ht="36">
      <c r="A87" s="875">
        <v>27</v>
      </c>
      <c r="B87" s="3312"/>
      <c r="C87" s="811" t="s">
        <v>668</v>
      </c>
      <c r="D87" s="811" t="s">
        <v>669</v>
      </c>
      <c r="E87" s="888">
        <v>0.2</v>
      </c>
      <c r="F87" s="875">
        <v>30</v>
      </c>
    </row>
    <row r="88" spans="1:6" s="871" customFormat="1" ht="36">
      <c r="A88" s="875">
        <v>28</v>
      </c>
      <c r="B88" s="3312"/>
      <c r="C88" s="811" t="s">
        <v>670</v>
      </c>
      <c r="D88" s="811" t="s">
        <v>671</v>
      </c>
      <c r="E88" s="888">
        <v>0.2</v>
      </c>
      <c r="F88" s="875">
        <v>30</v>
      </c>
    </row>
    <row r="89" spans="1:6" s="871" customFormat="1" ht="24">
      <c r="A89" s="875">
        <v>29</v>
      </c>
      <c r="B89" s="3312"/>
      <c r="C89" s="811" t="s">
        <v>672</v>
      </c>
      <c r="D89" s="811" t="s">
        <v>673</v>
      </c>
      <c r="E89" s="888">
        <v>0.2</v>
      </c>
      <c r="F89" s="875">
        <v>30</v>
      </c>
    </row>
    <row r="90" spans="1:6" s="871" customFormat="1" ht="24">
      <c r="A90" s="875">
        <v>30</v>
      </c>
      <c r="B90" s="3312"/>
      <c r="C90" s="811" t="s">
        <v>674</v>
      </c>
      <c r="D90" s="811" t="s">
        <v>675</v>
      </c>
      <c r="E90" s="888">
        <v>0.2</v>
      </c>
      <c r="F90" s="875">
        <v>30</v>
      </c>
    </row>
    <row r="91" spans="1:6" s="871" customFormat="1" ht="36">
      <c r="A91" s="875">
        <v>31</v>
      </c>
      <c r="B91" s="3312"/>
      <c r="C91" s="811" t="s">
        <v>676</v>
      </c>
      <c r="D91" s="811" t="s">
        <v>677</v>
      </c>
      <c r="E91" s="888">
        <v>0.2</v>
      </c>
      <c r="F91" s="875">
        <v>30</v>
      </c>
    </row>
    <row r="92" spans="1:6" s="871" customFormat="1" ht="24">
      <c r="A92" s="875">
        <v>32</v>
      </c>
      <c r="B92" s="3312" t="s">
        <v>678</v>
      </c>
      <c r="C92" s="875" t="s">
        <v>679</v>
      </c>
      <c r="D92" s="811" t="s">
        <v>680</v>
      </c>
      <c r="E92" s="888">
        <v>0.2</v>
      </c>
      <c r="F92" s="875">
        <v>30</v>
      </c>
    </row>
    <row r="93" spans="1:6" s="871" customFormat="1" ht="36">
      <c r="A93" s="875">
        <v>33</v>
      </c>
      <c r="B93" s="3312"/>
      <c r="C93" s="875" t="s">
        <v>681</v>
      </c>
      <c r="D93" s="811" t="s">
        <v>682</v>
      </c>
      <c r="E93" s="888">
        <v>0.2</v>
      </c>
      <c r="F93" s="875">
        <v>30</v>
      </c>
    </row>
    <row r="94" spans="1:6" s="871" customFormat="1" ht="48">
      <c r="A94" s="875">
        <v>34</v>
      </c>
      <c r="B94" s="3312"/>
      <c r="C94" s="875" t="s">
        <v>683</v>
      </c>
      <c r="D94" s="811" t="s">
        <v>684</v>
      </c>
      <c r="E94" s="888">
        <v>0.2</v>
      </c>
      <c r="F94" s="875">
        <v>30</v>
      </c>
    </row>
    <row r="95" spans="1:6" s="871" customFormat="1" ht="36">
      <c r="A95" s="875">
        <v>35</v>
      </c>
      <c r="B95" s="3312"/>
      <c r="C95" s="875" t="s">
        <v>685</v>
      </c>
      <c r="D95" s="811" t="s">
        <v>686</v>
      </c>
      <c r="E95" s="888">
        <v>0.2</v>
      </c>
      <c r="F95" s="875">
        <v>30</v>
      </c>
    </row>
    <row r="96" spans="1:6" s="871" customFormat="1" ht="48">
      <c r="A96" s="875">
        <v>36</v>
      </c>
      <c r="B96" s="3312"/>
      <c r="C96" s="811" t="s">
        <v>687</v>
      </c>
      <c r="D96" s="811" t="s">
        <v>688</v>
      </c>
      <c r="E96" s="888">
        <v>0.2</v>
      </c>
      <c r="F96" s="875">
        <v>30</v>
      </c>
    </row>
    <row r="97" spans="1:6" s="871" customFormat="1" ht="36">
      <c r="A97" s="875">
        <v>37</v>
      </c>
      <c r="B97" s="3312"/>
      <c r="C97" s="875" t="s">
        <v>689</v>
      </c>
      <c r="D97" s="811" t="s">
        <v>690</v>
      </c>
      <c r="E97" s="888">
        <v>0.2</v>
      </c>
      <c r="F97" s="875">
        <v>30</v>
      </c>
    </row>
    <row r="98" spans="1:6" s="871" customFormat="1" ht="36">
      <c r="A98" s="875">
        <v>38</v>
      </c>
      <c r="B98" s="3312"/>
      <c r="C98" s="875" t="s">
        <v>691</v>
      </c>
      <c r="D98" s="811" t="s">
        <v>692</v>
      </c>
      <c r="E98" s="888">
        <v>0.2</v>
      </c>
      <c r="F98" s="875">
        <v>30</v>
      </c>
    </row>
    <row r="99" spans="1:6" s="871" customFormat="1" ht="36">
      <c r="A99" s="875">
        <v>39</v>
      </c>
      <c r="B99" s="3312" t="s">
        <v>693</v>
      </c>
      <c r="C99" s="875" t="s">
        <v>694</v>
      </c>
      <c r="D99" s="811" t="s">
        <v>695</v>
      </c>
      <c r="E99" s="888">
        <v>0.3</v>
      </c>
      <c r="F99" s="875">
        <v>50</v>
      </c>
    </row>
    <row r="100" spans="1:6" s="871" customFormat="1" ht="24">
      <c r="A100" s="875">
        <v>40</v>
      </c>
      <c r="B100" s="3312"/>
      <c r="C100" s="875" t="s">
        <v>696</v>
      </c>
      <c r="D100" s="811" t="s">
        <v>697</v>
      </c>
      <c r="E100" s="888">
        <v>0.2</v>
      </c>
      <c r="F100" s="875">
        <v>30</v>
      </c>
    </row>
    <row r="101" spans="1:6" s="871" customFormat="1" ht="36">
      <c r="A101" s="875">
        <v>41</v>
      </c>
      <c r="B101" s="3312"/>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312" t="s">
        <v>708</v>
      </c>
      <c r="C105" s="875" t="s">
        <v>709</v>
      </c>
      <c r="D105" s="811" t="s">
        <v>710</v>
      </c>
      <c r="E105" s="888">
        <v>0.2</v>
      </c>
      <c r="F105" s="875">
        <v>30</v>
      </c>
    </row>
    <row r="106" spans="1:6" s="871" customFormat="1" ht="36">
      <c r="A106" s="875">
        <v>46</v>
      </c>
      <c r="B106" s="3312"/>
      <c r="C106" s="875" t="s">
        <v>711</v>
      </c>
      <c r="D106" s="811" t="s">
        <v>712</v>
      </c>
      <c r="E106" s="888">
        <v>0.2</v>
      </c>
      <c r="F106" s="875">
        <v>30</v>
      </c>
    </row>
    <row r="107" spans="1:6" s="871" customFormat="1" ht="36">
      <c r="A107" s="875">
        <v>47</v>
      </c>
      <c r="B107" s="3312" t="s">
        <v>713</v>
      </c>
      <c r="C107" s="875" t="s">
        <v>714</v>
      </c>
      <c r="D107" s="811" t="s">
        <v>715</v>
      </c>
      <c r="E107" s="888">
        <v>0.3</v>
      </c>
      <c r="F107" s="875">
        <v>50</v>
      </c>
    </row>
    <row r="108" spans="1:6" s="871" customFormat="1" ht="36">
      <c r="A108" s="875">
        <v>48</v>
      </c>
      <c r="B108" s="3312"/>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312" t="s">
        <v>724</v>
      </c>
      <c r="C111" s="875" t="s">
        <v>725</v>
      </c>
      <c r="D111" s="811" t="s">
        <v>726</v>
      </c>
      <c r="E111" s="888">
        <v>0.2</v>
      </c>
      <c r="F111" s="875">
        <v>30</v>
      </c>
    </row>
    <row r="112" spans="1:6" s="871" customFormat="1" ht="24">
      <c r="A112" s="875">
        <v>52</v>
      </c>
      <c r="B112" s="3312"/>
      <c r="C112" s="875" t="s">
        <v>727</v>
      </c>
      <c r="D112" s="811" t="s">
        <v>728</v>
      </c>
      <c r="E112" s="888">
        <v>0.2</v>
      </c>
      <c r="F112" s="875">
        <v>30</v>
      </c>
    </row>
    <row r="113" spans="1:6" s="871" customFormat="1" ht="24">
      <c r="A113" s="875">
        <v>53</v>
      </c>
      <c r="B113" s="3312"/>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312" t="s">
        <v>737</v>
      </c>
      <c r="C116" s="875" t="s">
        <v>738</v>
      </c>
      <c r="D116" s="811" t="s">
        <v>739</v>
      </c>
      <c r="E116" s="888">
        <v>0.2</v>
      </c>
      <c r="F116" s="875">
        <v>30</v>
      </c>
    </row>
    <row r="117" spans="1:6" ht="36">
      <c r="A117" s="875">
        <v>57</v>
      </c>
      <c r="B117" s="3312"/>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318" t="s">
        <v>1150</v>
      </c>
      <c r="C1" s="3318"/>
      <c r="D1" s="3318"/>
      <c r="E1" s="3318"/>
      <c r="F1" s="3318"/>
      <c r="G1" s="3317" t="s">
        <v>1151</v>
      </c>
      <c r="H1" s="3317"/>
      <c r="I1" s="3317"/>
      <c r="J1" s="3317"/>
      <c r="K1" s="3317"/>
      <c r="L1" s="3317"/>
      <c r="N1" s="3317" t="s">
        <v>1152</v>
      </c>
      <c r="O1" s="3317"/>
      <c r="P1" s="3317"/>
      <c r="Q1" s="3317"/>
      <c r="R1" s="1442"/>
      <c r="S1" s="3317" t="s">
        <v>1153</v>
      </c>
      <c r="T1" s="3317"/>
      <c r="U1" s="3317"/>
      <c r="V1" s="3317"/>
      <c r="X1" s="3316" t="s">
        <v>1154</v>
      </c>
      <c r="Y1" s="3317"/>
      <c r="Z1" s="3317"/>
      <c r="AA1" s="3317"/>
      <c r="AB1" s="3317"/>
      <c r="AD1" s="3316" t="s">
        <v>1155</v>
      </c>
      <c r="AE1" s="3317"/>
      <c r="AF1" s="3317"/>
      <c r="AG1" s="3317"/>
      <c r="AH1" s="3317"/>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319">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314"/>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314"/>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315"/>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313">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314"/>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314"/>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315"/>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313">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314"/>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314"/>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315"/>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320">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21"/>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21"/>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22"/>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313">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314"/>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314"/>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315"/>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313">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314">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314">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315">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313">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314">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314">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315">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313">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314">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314">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315">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313">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314">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314">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315">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313">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314">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314">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315">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313">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314">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314">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315">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313">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314">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314">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315">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313">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314">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314">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315">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313">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314">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314">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315">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313">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314">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314">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315">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324" t="s">
        <v>2991</v>
      </c>
      <c r="D1" s="3325"/>
      <c r="E1" s="3325"/>
      <c r="F1" s="3325"/>
      <c r="G1" s="3325"/>
      <c r="H1" s="3325"/>
      <c r="I1" s="3325"/>
      <c r="J1" s="3325"/>
      <c r="K1" s="3325"/>
      <c r="L1" s="3325"/>
      <c r="M1" s="3325"/>
      <c r="N1" s="3325"/>
      <c r="O1" s="3325"/>
      <c r="P1" s="3325"/>
      <c r="Q1" s="3325"/>
      <c r="R1" s="3325"/>
      <c r="S1" s="3326"/>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86" t="s">
        <v>33</v>
      </c>
      <c r="D22" s="3187"/>
      <c r="E22" s="3187"/>
      <c r="F22" s="3187"/>
      <c r="G22" s="3187"/>
      <c r="H22" s="3187"/>
      <c r="I22" s="3187"/>
      <c r="J22" s="3187"/>
      <c r="K22" s="3187"/>
      <c r="L22" s="3187"/>
      <c r="M22" s="3187"/>
      <c r="N22" s="3187"/>
      <c r="O22" s="3187"/>
      <c r="P22" s="3187"/>
      <c r="Q22" s="3323"/>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35392</v>
      </c>
      <c r="C2" s="2" t="s">
        <v>133</v>
      </c>
      <c r="D2" s="240"/>
      <c r="E2" s="240"/>
      <c r="F2" s="240"/>
      <c r="G2" s="240"/>
    </row>
    <row r="3" spans="1:7" s="241" customFormat="1" ht="18" customHeight="1" thickBot="1">
      <c r="A3" s="244" t="s">
        <v>85</v>
      </c>
      <c r="B3" s="245">
        <f ca="1">ROUND(B2*10000/'数据-汇总表'!E3,0)</f>
        <v>87373</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39</v>
      </c>
      <c r="D10" s="1028">
        <f>'数据-汇总表'!E6</f>
        <v>4050.6600000000003</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122</v>
      </c>
      <c r="D19" s="1032">
        <f>'数据-汇总表'!E3</f>
        <v>4050.6600000000003</v>
      </c>
      <c r="E19" s="252">
        <f>'数据-取费表'!B31</f>
        <v>300</v>
      </c>
      <c r="F19" s="272"/>
      <c r="G19" s="1" t="s">
        <v>1074</v>
      </c>
    </row>
    <row r="20" spans="1:7" s="255" customFormat="1" ht="13.5" customHeight="1">
      <c r="A20" s="944" t="s">
        <v>1057</v>
      </c>
      <c r="B20" s="251" t="s">
        <v>104</v>
      </c>
      <c r="C20" s="273">
        <f>ROUND((C5+C19)*F20,0)</f>
        <v>419</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1524</v>
      </c>
      <c r="D22" s="276">
        <f ca="1">C26</f>
        <v>1.8E-3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1500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9</v>
      </c>
      <c r="D24" s="279"/>
      <c r="E24" s="279"/>
      <c r="F24" s="280"/>
      <c r="G24" s="281" t="s">
        <v>109</v>
      </c>
    </row>
    <row r="25" spans="1:7" s="255" customFormat="1" ht="24">
      <c r="A25" s="947" t="s">
        <v>793</v>
      </c>
      <c r="B25" s="256" t="s">
        <v>1058</v>
      </c>
      <c r="C25" s="1351">
        <f ca="1">ROUND(IF('数据-取费表'!B22&lt;=1,C20*F22*'数据-取费表'!B23/2,C20*(POWER((1+F22),'数据-取费表'!B23/2)-1)),0)</f>
        <v>15</v>
      </c>
      <c r="D25" s="279"/>
      <c r="E25" s="282"/>
      <c r="F25" s="280"/>
      <c r="G25" s="283" t="s">
        <v>110</v>
      </c>
    </row>
    <row r="26" spans="1:7" s="255" customFormat="1">
      <c r="A26" s="947" t="s">
        <v>795</v>
      </c>
      <c r="B26" s="256" t="s">
        <v>1060</v>
      </c>
      <c r="C26" s="279">
        <f ca="1">ROUND(IF('数据-取费表'!B22&lt;=1,F21*F22*'数据-取费表'!B23/2,F21*(POWER((1+F22),'数据-取费表'!B23/2)-1)),4)</f>
        <v>1.8E-3</v>
      </c>
      <c r="D26" s="279"/>
      <c r="E26" s="282"/>
      <c r="F26" s="280"/>
      <c r="G26" s="284"/>
    </row>
    <row r="27" spans="1:7" s="255" customFormat="1" ht="24.75">
      <c r="A27" s="944" t="s">
        <v>787</v>
      </c>
      <c r="B27" s="285" t="s">
        <v>112</v>
      </c>
      <c r="C27" s="286">
        <f>C28</f>
        <v>5338</v>
      </c>
      <c r="D27" s="276">
        <f>C29</f>
        <v>1.2500000000000001E-2</v>
      </c>
      <c r="E27" s="277" t="s">
        <v>126</v>
      </c>
      <c r="F27" s="287">
        <f>'数据-取费表'!Q16</f>
        <v>0.25</v>
      </c>
      <c r="G27" s="288" t="s">
        <v>1069</v>
      </c>
    </row>
    <row r="28" spans="1:7" s="255" customFormat="1" ht="13.5" customHeight="1">
      <c r="A28" s="947" t="s">
        <v>794</v>
      </c>
      <c r="B28" s="289" t="s">
        <v>1062</v>
      </c>
      <c r="C28" s="290">
        <f>ROUND((C5+C19+C20)*F27*'数据-取费表'!B21/'数据-取费表'!B20,0)</f>
        <v>5338</v>
      </c>
      <c r="D28" s="276"/>
      <c r="E28" s="277"/>
      <c r="F28" s="287"/>
      <c r="G28" s="288"/>
    </row>
    <row r="29" spans="1:7" s="255" customFormat="1" ht="13.5" customHeight="1">
      <c r="A29" s="947" t="s">
        <v>792</v>
      </c>
      <c r="B29" s="289" t="s">
        <v>1063</v>
      </c>
      <c r="C29" s="279">
        <f>ROUND(C21*F27*'数据-取费表'!B21/'数据-取费表'!B20,4)</f>
        <v>1.2500000000000001E-2</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31940</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2366</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2031</v>
      </c>
      <c r="D34" s="258"/>
      <c r="E34" s="261"/>
      <c r="F34" s="298">
        <f>IF('数据-取费表'!B24=0,1,'数据-取费表'!N16)</f>
        <v>1</v>
      </c>
      <c r="G34" s="260" t="s">
        <v>116</v>
      </c>
    </row>
    <row r="35" spans="1:7" ht="13.5" customHeight="1">
      <c r="A35" s="947" t="s">
        <v>796</v>
      </c>
      <c r="B35" s="256" t="s">
        <v>60</v>
      </c>
      <c r="C35" s="261">
        <f>ROUND(C34*F35,0)</f>
        <v>102</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203</v>
      </c>
      <c r="D37" s="258">
        <f>'数据-汇总表'!E3</f>
        <v>4050.6600000000003</v>
      </c>
      <c r="E37" s="290">
        <f>'数据-取费表'!B35</f>
        <v>500</v>
      </c>
      <c r="F37" s="300"/>
      <c r="G37" s="302" t="s">
        <v>119</v>
      </c>
    </row>
    <row r="38" spans="1:7" ht="13.5" customHeight="1">
      <c r="A38" s="947" t="s">
        <v>799</v>
      </c>
      <c r="B38" s="256" t="s">
        <v>63</v>
      </c>
      <c r="C38" s="261">
        <f>ROUND(C34*F38,0)</f>
        <v>30</v>
      </c>
      <c r="D38" s="261"/>
      <c r="E38" s="261"/>
      <c r="F38" s="300">
        <f>'数据-取费表'!B36</f>
        <v>1.4999999999999999E-2</v>
      </c>
      <c r="G38" s="260" t="s">
        <v>117</v>
      </c>
    </row>
    <row r="39" spans="1:7" s="255" customFormat="1" ht="13.5" customHeight="1">
      <c r="A39" s="944" t="s">
        <v>783</v>
      </c>
      <c r="B39" s="251" t="s">
        <v>104</v>
      </c>
      <c r="C39" s="273">
        <f>ROUND(C33*F20,0)</f>
        <v>47</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86</v>
      </c>
      <c r="D41" s="276">
        <f ca="1">C44</f>
        <v>1.8E-3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84</v>
      </c>
      <c r="D42" s="279"/>
      <c r="E42" s="279"/>
      <c r="F42" s="280"/>
      <c r="G42" s="3191" t="s">
        <v>121</v>
      </c>
    </row>
    <row r="43" spans="1:7" ht="13.5" customHeight="1">
      <c r="A43" s="947" t="s">
        <v>792</v>
      </c>
      <c r="B43" s="256" t="s">
        <v>1064</v>
      </c>
      <c r="C43" s="279">
        <f ca="1">ROUND(IF('数据-取费表'!B22&lt;=1,C39*F22*'数据-取费表'!B21/2,C39*(POWER((1+F22),'数据-取费表'!B21/2)-1)),0)</f>
        <v>2</v>
      </c>
      <c r="D43" s="279"/>
      <c r="E43" s="279"/>
      <c r="F43" s="280"/>
      <c r="G43" s="3192"/>
    </row>
    <row r="44" spans="1:7" ht="13.5" customHeight="1">
      <c r="A44" s="947" t="s">
        <v>793</v>
      </c>
      <c r="B44" s="256" t="s">
        <v>1066</v>
      </c>
      <c r="C44" s="279">
        <f ca="1">ROUND(IF('数据-取费表'!B22&lt;=1,C40*F22*'数据-取费表'!B21/2,C40*(POWER((1+F22),'数据-取费表'!B21/2)-1)),4)</f>
        <v>1.8E-3</v>
      </c>
      <c r="D44" s="279"/>
      <c r="E44" s="279"/>
      <c r="F44" s="280"/>
      <c r="G44" s="3193"/>
    </row>
    <row r="45" spans="1:7" s="255" customFormat="1" ht="13.5" customHeight="1">
      <c r="A45" s="944" t="s">
        <v>786</v>
      </c>
      <c r="B45" s="285" t="s">
        <v>112</v>
      </c>
      <c r="C45" s="286">
        <f>C46</f>
        <v>603</v>
      </c>
      <c r="D45" s="276">
        <f>C47</f>
        <v>1.2500000000000001E-2</v>
      </c>
      <c r="E45" s="277" t="s">
        <v>129</v>
      </c>
      <c r="F45" s="287"/>
      <c r="G45" s="288" t="s">
        <v>1072</v>
      </c>
    </row>
    <row r="46" spans="1:7" s="255" customFormat="1" ht="13.5" customHeight="1">
      <c r="A46" s="947" t="s">
        <v>794</v>
      </c>
      <c r="B46" s="289" t="s">
        <v>1065</v>
      </c>
      <c r="C46" s="290">
        <f>ROUND((C33+C39)*F27,0)</f>
        <v>603</v>
      </c>
      <c r="D46" s="304"/>
      <c r="E46" s="277"/>
      <c r="F46" s="287"/>
      <c r="G46" s="288"/>
    </row>
    <row r="47" spans="1:7" s="255" customFormat="1" ht="13.5" customHeight="1">
      <c r="A47" s="947" t="s">
        <v>792</v>
      </c>
      <c r="B47" s="289" t="s">
        <v>1067</v>
      </c>
      <c r="C47" s="279">
        <f>ROUND(C40*F27,4)</f>
        <v>1.2500000000000001E-2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3512</v>
      </c>
      <c r="D49" s="273"/>
      <c r="E49" s="273"/>
      <c r="F49" s="305"/>
      <c r="G49" s="275" t="s">
        <v>1073</v>
      </c>
    </row>
    <row r="50" spans="1:7" s="299" customFormat="1" ht="24">
      <c r="A50" s="944" t="s">
        <v>789</v>
      </c>
      <c r="B50" s="251" t="s">
        <v>124</v>
      </c>
      <c r="C50" s="273"/>
      <c r="D50" s="273"/>
      <c r="E50" s="273"/>
      <c r="F50" s="305">
        <f>IF('数据-取费表'!B24=0,'数据-取费表'!N16,1)</f>
        <v>0.98299999999999998</v>
      </c>
      <c r="G50" s="288" t="s">
        <v>125</v>
      </c>
    </row>
    <row r="51" spans="1:7" ht="16.5" customHeight="1">
      <c r="A51" s="944" t="s">
        <v>790</v>
      </c>
      <c r="B51" s="251" t="s">
        <v>132</v>
      </c>
      <c r="C51" s="273">
        <f ca="1">ROUND(C49*F50,0)</f>
        <v>3452</v>
      </c>
      <c r="D51" s="273"/>
      <c r="E51" s="273"/>
      <c r="F51" s="305"/>
      <c r="G51" s="275" t="s">
        <v>64</v>
      </c>
    </row>
    <row r="52" spans="1:7" s="249" customFormat="1" ht="16.5" thickBot="1">
      <c r="A52" s="306" t="s">
        <v>65</v>
      </c>
      <c r="B52" s="307"/>
      <c r="C52" s="308">
        <f ca="1">C31+C51</f>
        <v>35392</v>
      </c>
      <c r="D52" s="307"/>
      <c r="E52" s="307"/>
      <c r="F52" s="307"/>
      <c r="G52" s="309"/>
    </row>
    <row r="55" spans="1:7" ht="15">
      <c r="B55" s="311" t="s">
        <v>66</v>
      </c>
      <c r="C55" s="312"/>
    </row>
    <row r="56" spans="1:7">
      <c r="B56" s="314" t="s">
        <v>67</v>
      </c>
      <c r="C56" s="315">
        <f ca="1">ROUND(C51/C52,3)</f>
        <v>9.8000000000000004E-2</v>
      </c>
    </row>
    <row r="57" spans="1:7">
      <c r="B57" s="314" t="s">
        <v>68</v>
      </c>
      <c r="C57" s="316">
        <f ca="1">1-C56</f>
        <v>0.90200000000000002</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27" t="s">
        <v>156</v>
      </c>
      <c r="B1" s="3327"/>
      <c r="C1" s="3327"/>
      <c r="D1" s="3327"/>
      <c r="E1" s="3327"/>
      <c r="F1" s="3327"/>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28" t="s">
        <v>169</v>
      </c>
      <c r="B2" s="3328"/>
      <c r="C2" s="3328"/>
      <c r="D2" s="3328"/>
      <c r="E2" s="3328"/>
      <c r="F2" s="3328"/>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29"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30"/>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27" t="s">
        <v>871</v>
      </c>
      <c r="B1" s="3327"/>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5"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157</vt:i4>
      </vt:variant>
    </vt:vector>
  </HeadingPairs>
  <TitlesOfParts>
    <vt:vector size="21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四期-c2-47套小镇北</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'四期-c2-47套小镇北'!Print_Area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2018-01-16T09:41:20Z</dcterms:modified>
</cp:coreProperties>
</file>